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070" windowWidth="20730" windowHeight="9375"/>
  </bookViews>
  <sheets>
    <sheet name="Програм2023,2024,2025 cент" sheetId="20" r:id="rId1"/>
    <sheet name="Лист1" sheetId="21" r:id="rId2"/>
  </sheets>
  <definedNames>
    <definedName name="_xlnm._FilterDatabase" localSheetId="0" hidden="1">'Програм2023,2024,2025 cент'!$A$16:$BQ$935</definedName>
    <definedName name="_xlnm.Print_Titles" localSheetId="0">'Програм2023,2024,2025 cент'!$15:$16</definedName>
    <definedName name="_xlnm.Print_Area" localSheetId="0">'Програм2023,2024,2025 cент'!$A$1:$BQ$935</definedName>
  </definedNames>
  <calcPr calcId="145621"/>
</workbook>
</file>

<file path=xl/calcChain.xml><?xml version="1.0" encoding="utf-8"?>
<calcChain xmlns="http://schemas.openxmlformats.org/spreadsheetml/2006/main">
  <c r="S477" i="20" l="1"/>
  <c r="S479" i="20"/>
  <c r="S478" i="20"/>
  <c r="AB480" i="20" l="1"/>
  <c r="AJ480" i="20"/>
  <c r="AK480" i="20"/>
  <c r="AL480" i="20"/>
  <c r="AM480" i="20"/>
  <c r="AN480" i="20"/>
  <c r="AO480" i="20"/>
  <c r="AR480" i="20"/>
  <c r="AS480" i="20"/>
  <c r="AT480" i="20"/>
  <c r="AU480" i="20"/>
  <c r="AV480" i="20"/>
  <c r="AX480" i="20"/>
  <c r="AY480" i="20"/>
  <c r="AZ480" i="20"/>
  <c r="BA480" i="20"/>
  <c r="BB480" i="20"/>
  <c r="BD480" i="20"/>
  <c r="BE480" i="20"/>
  <c r="BG480" i="20"/>
  <c r="BH480" i="20"/>
  <c r="BI480" i="20"/>
  <c r="BJ480" i="20"/>
  <c r="BK480" i="20"/>
  <c r="BM480" i="20"/>
  <c r="BN480" i="20"/>
  <c r="BP480" i="20"/>
  <c r="BQ480" i="20"/>
  <c r="AA481" i="20"/>
  <c r="AH481" i="20" s="1"/>
  <c r="AI481" i="20"/>
  <c r="AQ481" i="20"/>
  <c r="AQ480" i="20" s="1"/>
  <c r="BC481" i="20"/>
  <c r="BC480" i="20" s="1"/>
  <c r="BF481" i="20"/>
  <c r="BF480" i="20" s="1"/>
  <c r="BL481" i="20"/>
  <c r="BO481" i="20" s="1"/>
  <c r="BO480" i="20" s="1"/>
  <c r="AI480" i="20" l="1"/>
  <c r="AH480" i="20"/>
  <c r="AP481" i="20"/>
  <c r="BL480" i="20"/>
  <c r="AA480" i="20"/>
  <c r="AQ662" i="20"/>
  <c r="AQ665" i="20"/>
  <c r="AQ664" i="20" s="1"/>
  <c r="AQ663" i="20" s="1"/>
  <c r="AI662" i="20"/>
  <c r="AI661" i="20" s="1"/>
  <c r="AI660" i="20" s="1"/>
  <c r="AI665" i="20"/>
  <c r="AP665" i="20" s="1"/>
  <c r="AP664" i="20" s="1"/>
  <c r="AP663" i="20" s="1"/>
  <c r="BQ664" i="20"/>
  <c r="BP664" i="20"/>
  <c r="BP663" i="20" s="1"/>
  <c r="BO664" i="20"/>
  <c r="BO663" i="20" s="1"/>
  <c r="BN664" i="20"/>
  <c r="BM664" i="20"/>
  <c r="BL664" i="20"/>
  <c r="BL663" i="20" s="1"/>
  <c r="BK664" i="20"/>
  <c r="BK663" i="20" s="1"/>
  <c r="BJ664" i="20"/>
  <c r="BJ663" i="20" s="1"/>
  <c r="BI664" i="20"/>
  <c r="BH664" i="20"/>
  <c r="BH663" i="20" s="1"/>
  <c r="BG664" i="20"/>
  <c r="BG663" i="20" s="1"/>
  <c r="BF664" i="20"/>
  <c r="BE664" i="20"/>
  <c r="BD664" i="20"/>
  <c r="BD663" i="20" s="1"/>
  <c r="BC664" i="20"/>
  <c r="BC663" i="20" s="1"/>
  <c r="BB664" i="20"/>
  <c r="BB663" i="20" s="1"/>
  <c r="BA664" i="20"/>
  <c r="AZ664" i="20"/>
  <c r="AZ663" i="20" s="1"/>
  <c r="AY664" i="20"/>
  <c r="AY663" i="20" s="1"/>
  <c r="AX664" i="20"/>
  <c r="AV664" i="20"/>
  <c r="AV663" i="20" s="1"/>
  <c r="AU664" i="20"/>
  <c r="AU663" i="20" s="1"/>
  <c r="AT664" i="20"/>
  <c r="AT663" i="20" s="1"/>
  <c r="AS664" i="20"/>
  <c r="AS663" i="20" s="1"/>
  <c r="AR664" i="20"/>
  <c r="AR663" i="20" s="1"/>
  <c r="AO664" i="20"/>
  <c r="AO663" i="20" s="1"/>
  <c r="AN664" i="20"/>
  <c r="AN663" i="20" s="1"/>
  <c r="AM664" i="20"/>
  <c r="AM663" i="20" s="1"/>
  <c r="AL664" i="20"/>
  <c r="AK664" i="20"/>
  <c r="AJ664" i="20"/>
  <c r="AJ663" i="20" s="1"/>
  <c r="BQ663" i="20"/>
  <c r="BN663" i="20"/>
  <c r="BM663" i="20"/>
  <c r="BI663" i="20"/>
  <c r="BF663" i="20"/>
  <c r="BE663" i="20"/>
  <c r="BA663" i="20"/>
  <c r="AX663" i="20"/>
  <c r="AL663" i="20"/>
  <c r="AK663" i="20"/>
  <c r="BQ661" i="20"/>
  <c r="BP661" i="20"/>
  <c r="BP660" i="20" s="1"/>
  <c r="BO661" i="20"/>
  <c r="BO660" i="20" s="1"/>
  <c r="BO659" i="20" s="1"/>
  <c r="BO658" i="20" s="1"/>
  <c r="BN661" i="20"/>
  <c r="BM661" i="20"/>
  <c r="BL661" i="20"/>
  <c r="BL660" i="20" s="1"/>
  <c r="BK661" i="20"/>
  <c r="BK660" i="20" s="1"/>
  <c r="BJ661" i="20"/>
  <c r="BI661" i="20"/>
  <c r="BH661" i="20"/>
  <c r="BH660" i="20" s="1"/>
  <c r="BG661" i="20"/>
  <c r="BG660" i="20" s="1"/>
  <c r="BF661" i="20"/>
  <c r="BE661" i="20"/>
  <c r="BD661" i="20"/>
  <c r="BD660" i="20" s="1"/>
  <c r="BC661" i="20"/>
  <c r="BC660" i="20" s="1"/>
  <c r="BB661" i="20"/>
  <c r="BA661" i="20"/>
  <c r="AZ661" i="20"/>
  <c r="AZ660" i="20" s="1"/>
  <c r="AY661" i="20"/>
  <c r="AY660" i="20" s="1"/>
  <c r="AY659" i="20" s="1"/>
  <c r="AY658" i="20" s="1"/>
  <c r="AX661" i="20"/>
  <c r="AV661" i="20"/>
  <c r="AV660" i="20" s="1"/>
  <c r="AU661" i="20"/>
  <c r="AU660" i="20" s="1"/>
  <c r="AT661" i="20"/>
  <c r="AS661" i="20"/>
  <c r="AR661" i="20"/>
  <c r="AR660" i="20" s="1"/>
  <c r="AQ661" i="20"/>
  <c r="AQ660" i="20" s="1"/>
  <c r="AO661" i="20"/>
  <c r="AN661" i="20"/>
  <c r="AN660" i="20" s="1"/>
  <c r="AM661" i="20"/>
  <c r="AM660" i="20" s="1"/>
  <c r="AL661" i="20"/>
  <c r="AK661" i="20"/>
  <c r="AJ661" i="20"/>
  <c r="AJ660" i="20" s="1"/>
  <c r="BQ660" i="20"/>
  <c r="BN660" i="20"/>
  <c r="BN659" i="20" s="1"/>
  <c r="BN658" i="20" s="1"/>
  <c r="BM660" i="20"/>
  <c r="BJ660" i="20"/>
  <c r="BI660" i="20"/>
  <c r="BF660" i="20"/>
  <c r="BF659" i="20" s="1"/>
  <c r="BF658" i="20" s="1"/>
  <c r="BE660" i="20"/>
  <c r="BB660" i="20"/>
  <c r="BA660" i="20"/>
  <c r="AX660" i="20"/>
  <c r="AX659" i="20" s="1"/>
  <c r="AX658" i="20" s="1"/>
  <c r="AT660" i="20"/>
  <c r="AS660" i="20"/>
  <c r="AO660" i="20"/>
  <c r="AL660" i="20"/>
  <c r="AK660" i="20"/>
  <c r="AJ659" i="20"/>
  <c r="AJ658" i="20" s="1"/>
  <c r="AI664" i="20"/>
  <c r="AI663" i="20" s="1"/>
  <c r="AH664" i="20"/>
  <c r="AH663" i="20" s="1"/>
  <c r="AH661" i="20"/>
  <c r="AH660" i="20" s="1"/>
  <c r="AM659" i="20" l="1"/>
  <c r="AM658" i="20" s="1"/>
  <c r="AN659" i="20"/>
  <c r="AN658" i="20" s="1"/>
  <c r="BC659" i="20"/>
  <c r="BC658" i="20" s="1"/>
  <c r="BK659" i="20"/>
  <c r="BK658" i="20" s="1"/>
  <c r="AU659" i="20"/>
  <c r="AU658" i="20" s="1"/>
  <c r="AZ659" i="20"/>
  <c r="AZ658" i="20" s="1"/>
  <c r="BD659" i="20"/>
  <c r="BD658" i="20" s="1"/>
  <c r="BH659" i="20"/>
  <c r="BH658" i="20" s="1"/>
  <c r="BP659" i="20"/>
  <c r="BP658" i="20" s="1"/>
  <c r="AR659" i="20"/>
  <c r="AR658" i="20" s="1"/>
  <c r="AV659" i="20"/>
  <c r="AV658" i="20" s="1"/>
  <c r="AP662" i="20"/>
  <c r="AW665" i="20"/>
  <c r="AW664" i="20" s="1"/>
  <c r="AW663" i="20" s="1"/>
  <c r="AW481" i="20"/>
  <c r="AW480" i="20" s="1"/>
  <c r="AP480" i="20"/>
  <c r="BG659" i="20"/>
  <c r="BG658" i="20" s="1"/>
  <c r="BL659" i="20"/>
  <c r="BL658" i="20" s="1"/>
  <c r="AQ659" i="20"/>
  <c r="AQ658" i="20" s="1"/>
  <c r="AI659" i="20"/>
  <c r="AI658" i="20" s="1"/>
  <c r="AK659" i="20"/>
  <c r="AK658" i="20" s="1"/>
  <c r="AS659" i="20"/>
  <c r="AS658" i="20" s="1"/>
  <c r="BA659" i="20"/>
  <c r="BA658" i="20" s="1"/>
  <c r="BI659" i="20"/>
  <c r="BI658" i="20" s="1"/>
  <c r="BQ659" i="20"/>
  <c r="BQ658" i="20" s="1"/>
  <c r="AL659" i="20"/>
  <c r="AL658" i="20" s="1"/>
  <c r="AT659" i="20"/>
  <c r="AT658" i="20" s="1"/>
  <c r="BB659" i="20"/>
  <c r="BB658" i="20" s="1"/>
  <c r="BJ659" i="20"/>
  <c r="BJ658" i="20" s="1"/>
  <c r="AO659" i="20"/>
  <c r="AO658" i="20" s="1"/>
  <c r="BE659" i="20"/>
  <c r="BE658" i="20" s="1"/>
  <c r="BM659" i="20"/>
  <c r="BM658" i="20" s="1"/>
  <c r="AH659" i="20"/>
  <c r="AH658" i="20" s="1"/>
  <c r="AQ466" i="20"/>
  <c r="AQ465" i="20" s="1"/>
  <c r="BQ465" i="20"/>
  <c r="BP465" i="20"/>
  <c r="BO465" i="20"/>
  <c r="BN465" i="20"/>
  <c r="BM465" i="20"/>
  <c r="BL465" i="20"/>
  <c r="BK465" i="20"/>
  <c r="BJ465" i="20"/>
  <c r="BI465" i="20"/>
  <c r="BH465" i="20"/>
  <c r="BG465" i="20"/>
  <c r="BE465" i="20"/>
  <c r="BD465" i="20"/>
  <c r="BB465" i="20"/>
  <c r="BA465" i="20"/>
  <c r="AZ465" i="20"/>
  <c r="AY465" i="20"/>
  <c r="AX465" i="20"/>
  <c r="AV465" i="20"/>
  <c r="AU465" i="20"/>
  <c r="AT465" i="20"/>
  <c r="AS465" i="20"/>
  <c r="AR465" i="20"/>
  <c r="BQ219" i="20"/>
  <c r="BP219" i="20"/>
  <c r="BO219" i="20"/>
  <c r="BN219" i="20"/>
  <c r="BM219" i="20"/>
  <c r="BL219" i="20"/>
  <c r="BG219" i="20"/>
  <c r="BE219" i="20"/>
  <c r="BD219" i="20"/>
  <c r="BB219" i="20"/>
  <c r="BA219" i="20"/>
  <c r="AZ219" i="20"/>
  <c r="AY219" i="20"/>
  <c r="AX219" i="20"/>
  <c r="AV219" i="20"/>
  <c r="AU219" i="20"/>
  <c r="AT219" i="20"/>
  <c r="AS219" i="20"/>
  <c r="AR219" i="20"/>
  <c r="AQ222" i="20"/>
  <c r="AW222" i="20" s="1"/>
  <c r="AQ26" i="20"/>
  <c r="AQ25" i="20"/>
  <c r="AQ24" i="20"/>
  <c r="AQ29" i="20"/>
  <c r="AQ35" i="20"/>
  <c r="AQ34" i="20"/>
  <c r="AQ33" i="20"/>
  <c r="AQ38" i="20"/>
  <c r="AQ42" i="20"/>
  <c r="AQ46" i="20"/>
  <c r="AQ50" i="20"/>
  <c r="AQ54" i="20"/>
  <c r="AQ63" i="20"/>
  <c r="AQ60" i="20"/>
  <c r="AQ59" i="20"/>
  <c r="AQ58" i="20"/>
  <c r="AQ67" i="20"/>
  <c r="AQ71" i="20"/>
  <c r="AQ73" i="20"/>
  <c r="AQ78" i="20"/>
  <c r="AQ77" i="20"/>
  <c r="AQ81" i="20"/>
  <c r="AQ87" i="20"/>
  <c r="AQ86" i="20"/>
  <c r="AQ85" i="20"/>
  <c r="AQ90" i="20"/>
  <c r="AQ94" i="20"/>
  <c r="AQ98" i="20"/>
  <c r="AQ104" i="20"/>
  <c r="AQ103" i="20"/>
  <c r="AQ102" i="20"/>
  <c r="AQ109" i="20"/>
  <c r="AQ108" i="20"/>
  <c r="AQ110" i="20"/>
  <c r="AQ113" i="20"/>
  <c r="AQ116" i="20"/>
  <c r="AQ117" i="20"/>
  <c r="AQ129" i="20"/>
  <c r="AQ133" i="20"/>
  <c r="AQ137" i="20"/>
  <c r="AQ141" i="20"/>
  <c r="AQ145" i="20"/>
  <c r="AQ153" i="20"/>
  <c r="AQ157" i="20"/>
  <c r="AQ161" i="20"/>
  <c r="AQ165" i="20"/>
  <c r="AQ169" i="20"/>
  <c r="AQ175" i="20"/>
  <c r="AQ174" i="20"/>
  <c r="AQ173" i="20"/>
  <c r="AQ179" i="20"/>
  <c r="AQ178" i="20"/>
  <c r="AQ184" i="20"/>
  <c r="AQ183" i="20"/>
  <c r="AQ182" i="20"/>
  <c r="AQ188" i="20"/>
  <c r="AQ192" i="20"/>
  <c r="AQ197" i="20"/>
  <c r="AQ196" i="20"/>
  <c r="AQ201" i="20"/>
  <c r="AQ209" i="20"/>
  <c r="AW209" i="20" s="1"/>
  <c r="AQ205" i="20"/>
  <c r="AQ213" i="20"/>
  <c r="AQ216" i="20"/>
  <c r="AQ221" i="20"/>
  <c r="AQ220" i="20"/>
  <c r="AQ229" i="20"/>
  <c r="AQ237" i="20"/>
  <c r="AQ242" i="20"/>
  <c r="AQ241" i="20"/>
  <c r="AQ245" i="20"/>
  <c r="AQ252" i="20"/>
  <c r="AQ262" i="20"/>
  <c r="AQ259" i="20"/>
  <c r="AQ255" i="20"/>
  <c r="AQ266" i="20"/>
  <c r="AQ270" i="20"/>
  <c r="AQ274" i="20"/>
  <c r="AQ278" i="20"/>
  <c r="AQ281" i="20"/>
  <c r="AQ311" i="20"/>
  <c r="AQ321" i="20"/>
  <c r="AQ326" i="20"/>
  <c r="AQ335" i="20"/>
  <c r="AQ339" i="20"/>
  <c r="AQ343" i="20"/>
  <c r="AQ351" i="20"/>
  <c r="AQ358" i="20"/>
  <c r="AQ362" i="20"/>
  <c r="AQ366" i="20"/>
  <c r="AQ373" i="20"/>
  <c r="AQ380" i="20"/>
  <c r="AQ379" i="20"/>
  <c r="AQ383" i="20"/>
  <c r="AQ388" i="20"/>
  <c r="AQ387" i="20"/>
  <c r="AQ392" i="20"/>
  <c r="AQ391" i="20"/>
  <c r="AQ396" i="20"/>
  <c r="AQ401" i="20"/>
  <c r="AQ405" i="20"/>
  <c r="AQ441" i="20"/>
  <c r="AQ438" i="20"/>
  <c r="AQ437" i="20"/>
  <c r="AQ436" i="20"/>
  <c r="AQ452" i="20"/>
  <c r="AQ456" i="20"/>
  <c r="AQ459" i="20"/>
  <c r="BQ473" i="20"/>
  <c r="BQ472" i="20" s="1"/>
  <c r="BP473" i="20"/>
  <c r="BN473" i="20"/>
  <c r="BN472" i="20" s="1"/>
  <c r="BM473" i="20"/>
  <c r="BM472" i="20" s="1"/>
  <c r="BK473" i="20"/>
  <c r="BK472" i="20" s="1"/>
  <c r="BJ473" i="20"/>
  <c r="BJ472" i="20" s="1"/>
  <c r="BI473" i="20"/>
  <c r="BI472" i="20" s="1"/>
  <c r="BH473" i="20"/>
  <c r="BH472" i="20" s="1"/>
  <c r="BG473" i="20"/>
  <c r="BG472" i="20" s="1"/>
  <c r="BP472" i="20"/>
  <c r="BE473" i="20"/>
  <c r="BD473" i="20"/>
  <c r="BB473" i="20"/>
  <c r="BA473" i="20"/>
  <c r="AZ473" i="20"/>
  <c r="AY473" i="20"/>
  <c r="AX473" i="20"/>
  <c r="AV473" i="20"/>
  <c r="AU473" i="20"/>
  <c r="AT473" i="20"/>
  <c r="AT472" i="20" s="1"/>
  <c r="AS473" i="20"/>
  <c r="AS472" i="20" s="1"/>
  <c r="AR473" i="20"/>
  <c r="AR472" i="20" s="1"/>
  <c r="BE472" i="20"/>
  <c r="BD472" i="20"/>
  <c r="BB472" i="20"/>
  <c r="BA472" i="20"/>
  <c r="AZ472" i="20"/>
  <c r="AY472" i="20"/>
  <c r="AX472" i="20"/>
  <c r="AV472" i="20"/>
  <c r="AU472" i="20"/>
  <c r="AQ471" i="20"/>
  <c r="AQ474" i="20"/>
  <c r="AQ484" i="20"/>
  <c r="AQ488" i="20"/>
  <c r="AQ499" i="20"/>
  <c r="AQ496" i="20"/>
  <c r="AP661" i="20" l="1"/>
  <c r="AP660" i="20" s="1"/>
  <c r="AP659" i="20" s="1"/>
  <c r="AP658" i="20" s="1"/>
  <c r="AW662" i="20"/>
  <c r="AW661" i="20" s="1"/>
  <c r="AW660" i="20" s="1"/>
  <c r="AW659" i="20" s="1"/>
  <c r="AW658" i="20" s="1"/>
  <c r="AQ219" i="20"/>
  <c r="AQ473" i="20"/>
  <c r="AQ472" i="20" s="1"/>
  <c r="AW466" i="20"/>
  <c r="AW465" i="20" s="1"/>
  <c r="AQ674" i="20"/>
  <c r="AQ512" i="20"/>
  <c r="AQ520" i="20"/>
  <c r="AQ525" i="20"/>
  <c r="AQ529" i="20"/>
  <c r="AQ544" i="20"/>
  <c r="AQ540" i="20"/>
  <c r="AQ552" i="20"/>
  <c r="AQ557" i="20"/>
  <c r="AQ561" i="20"/>
  <c r="AQ569" i="20"/>
  <c r="AQ573" i="20"/>
  <c r="AQ577" i="20"/>
  <c r="AQ578" i="20"/>
  <c r="AQ580" i="20"/>
  <c r="AQ593" i="20"/>
  <c r="AQ597" i="20"/>
  <c r="AQ601" i="20"/>
  <c r="AQ607" i="20"/>
  <c r="AQ614" i="20"/>
  <c r="AQ618" i="20"/>
  <c r="AQ622" i="20"/>
  <c r="AQ630" i="20"/>
  <c r="AQ634" i="20"/>
  <c r="BQ637" i="20"/>
  <c r="BP637" i="20"/>
  <c r="BO637" i="20"/>
  <c r="BN637" i="20"/>
  <c r="BQ636" i="20"/>
  <c r="BP636" i="20"/>
  <c r="BO636" i="20"/>
  <c r="BN636" i="20"/>
  <c r="BQ635" i="20"/>
  <c r="BP635" i="20"/>
  <c r="BO635" i="20"/>
  <c r="BN635" i="20"/>
  <c r="BM637" i="20"/>
  <c r="BM636" i="20" s="1"/>
  <c r="BM635" i="20" s="1"/>
  <c r="BL637" i="20"/>
  <c r="BL636" i="20" s="1"/>
  <c r="BL635" i="20" s="1"/>
  <c r="BK637" i="20"/>
  <c r="BJ637" i="20"/>
  <c r="BI637" i="20"/>
  <c r="BH637" i="20"/>
  <c r="BH636" i="20" s="1"/>
  <c r="BH635" i="20" s="1"/>
  <c r="BG637" i="20"/>
  <c r="BG636" i="20" s="1"/>
  <c r="BG635" i="20" s="1"/>
  <c r="BF637" i="20"/>
  <c r="BE637" i="20"/>
  <c r="BD637" i="20"/>
  <c r="BD636" i="20" s="1"/>
  <c r="BD635" i="20" s="1"/>
  <c r="BC637" i="20"/>
  <c r="BC636" i="20" s="1"/>
  <c r="BC635" i="20" s="1"/>
  <c r="BB637" i="20"/>
  <c r="BB636" i="20" s="1"/>
  <c r="BB635" i="20" s="1"/>
  <c r="BA637" i="20"/>
  <c r="AZ637" i="20"/>
  <c r="AZ636" i="20" s="1"/>
  <c r="AZ635" i="20" s="1"/>
  <c r="AY637" i="20"/>
  <c r="AY636" i="20" s="1"/>
  <c r="AY635" i="20" s="1"/>
  <c r="AX637" i="20"/>
  <c r="AV637" i="20"/>
  <c r="AV636" i="20" s="1"/>
  <c r="AV635" i="20" s="1"/>
  <c r="AU637" i="20"/>
  <c r="AU636" i="20" s="1"/>
  <c r="AU635" i="20" s="1"/>
  <c r="AT637" i="20"/>
  <c r="AT636" i="20" s="1"/>
  <c r="AT635" i="20" s="1"/>
  <c r="AS637" i="20"/>
  <c r="AR637" i="20"/>
  <c r="AR636" i="20" s="1"/>
  <c r="AR635" i="20" s="1"/>
  <c r="BK636" i="20"/>
  <c r="BK635" i="20" s="1"/>
  <c r="BJ636" i="20"/>
  <c r="BJ635" i="20" s="1"/>
  <c r="BI636" i="20"/>
  <c r="BF636" i="20"/>
  <c r="BE636" i="20"/>
  <c r="BE635" i="20" s="1"/>
  <c r="BA636" i="20"/>
  <c r="BA635" i="20" s="1"/>
  <c r="AX636" i="20"/>
  <c r="AS636" i="20"/>
  <c r="AS635" i="20" s="1"/>
  <c r="BI635" i="20"/>
  <c r="BF635" i="20"/>
  <c r="AX635" i="20"/>
  <c r="AQ638" i="20"/>
  <c r="AQ644" i="20"/>
  <c r="AQ652" i="20"/>
  <c r="AQ651" i="20"/>
  <c r="AQ650" i="20"/>
  <c r="AQ655" i="20"/>
  <c r="AQ671" i="20"/>
  <c r="AQ677" i="20"/>
  <c r="AQ681" i="20"/>
  <c r="AQ689" i="20"/>
  <c r="AQ701" i="20"/>
  <c r="AQ709" i="20"/>
  <c r="BQ712" i="20"/>
  <c r="BQ711" i="20" s="1"/>
  <c r="BQ710" i="20" s="1"/>
  <c r="BP712" i="20"/>
  <c r="BP711" i="20" s="1"/>
  <c r="BP710" i="20" s="1"/>
  <c r="BO712" i="20"/>
  <c r="BO711" i="20" s="1"/>
  <c r="BO710" i="20" s="1"/>
  <c r="BN712" i="20"/>
  <c r="BM712" i="20"/>
  <c r="BL712" i="20"/>
  <c r="BK712" i="20"/>
  <c r="BJ712" i="20"/>
  <c r="BI712" i="20"/>
  <c r="BH712" i="20"/>
  <c r="BG712" i="20"/>
  <c r="BN711" i="20"/>
  <c r="BM711" i="20"/>
  <c r="BL711" i="20"/>
  <c r="BK711" i="20"/>
  <c r="BJ711" i="20"/>
  <c r="BI711" i="20"/>
  <c r="BH711" i="20"/>
  <c r="BG711" i="20"/>
  <c r="BN710" i="20"/>
  <c r="BM710" i="20"/>
  <c r="BL710" i="20"/>
  <c r="BK710" i="20"/>
  <c r="BJ710" i="20"/>
  <c r="BI710" i="20"/>
  <c r="BH710" i="20"/>
  <c r="BG710" i="20"/>
  <c r="BE712" i="20"/>
  <c r="BD712" i="20"/>
  <c r="BD711" i="20" s="1"/>
  <c r="BD710" i="20" s="1"/>
  <c r="BB712" i="20"/>
  <c r="BA712" i="20"/>
  <c r="BA711" i="20" s="1"/>
  <c r="BA710" i="20" s="1"/>
  <c r="AZ712" i="20"/>
  <c r="AY712" i="20"/>
  <c r="AY711" i="20" s="1"/>
  <c r="AY710" i="20" s="1"/>
  <c r="AX712" i="20"/>
  <c r="AV712" i="20"/>
  <c r="AV711" i="20" s="1"/>
  <c r="AV710" i="20" s="1"/>
  <c r="AU712" i="20"/>
  <c r="AT712" i="20"/>
  <c r="AT711" i="20" s="1"/>
  <c r="AT710" i="20" s="1"/>
  <c r="AS712" i="20"/>
  <c r="AS711" i="20" s="1"/>
  <c r="AS710" i="20" s="1"/>
  <c r="AR712" i="20"/>
  <c r="AR711" i="20" s="1"/>
  <c r="AR710" i="20" s="1"/>
  <c r="BE711" i="20"/>
  <c r="BB711" i="20"/>
  <c r="BB710" i="20" s="1"/>
  <c r="AZ711" i="20"/>
  <c r="AX711" i="20"/>
  <c r="AX710" i="20" s="1"/>
  <c r="AU711" i="20"/>
  <c r="BE710" i="20"/>
  <c r="AZ710" i="20"/>
  <c r="AU710" i="20"/>
  <c r="AQ713" i="20"/>
  <c r="AQ712" i="20" s="1"/>
  <c r="AQ711" i="20" s="1"/>
  <c r="AQ710" i="20" s="1"/>
  <c r="AQ726" i="20"/>
  <c r="AQ725" i="20"/>
  <c r="AQ724" i="20"/>
  <c r="AQ729" i="20"/>
  <c r="AQ732" i="20"/>
  <c r="AQ743" i="20"/>
  <c r="AQ747" i="20"/>
  <c r="AQ754" i="20"/>
  <c r="AQ762" i="20"/>
  <c r="AQ761" i="20"/>
  <c r="AQ774" i="20"/>
  <c r="AQ773" i="20"/>
  <c r="AQ778" i="20"/>
  <c r="AQ786" i="20"/>
  <c r="AQ793" i="20"/>
  <c r="AQ800" i="20"/>
  <c r="AQ803" i="20"/>
  <c r="AQ807" i="20"/>
  <c r="AQ810" i="20"/>
  <c r="AQ814" i="20"/>
  <c r="AQ817" i="20"/>
  <c r="AQ825" i="20"/>
  <c r="AQ828" i="20"/>
  <c r="BQ831" i="20"/>
  <c r="BQ830" i="20" s="1"/>
  <c r="BQ829" i="20" s="1"/>
  <c r="BP831" i="20"/>
  <c r="BP830" i="20" s="1"/>
  <c r="BP829" i="20" s="1"/>
  <c r="BO831" i="20"/>
  <c r="BO830" i="20" s="1"/>
  <c r="BO829" i="20" s="1"/>
  <c r="BN831" i="20"/>
  <c r="BN830" i="20" s="1"/>
  <c r="BN829" i="20" s="1"/>
  <c r="BM831" i="20"/>
  <c r="BL831" i="20"/>
  <c r="BK831" i="20"/>
  <c r="BK830" i="20" s="1"/>
  <c r="BK829" i="20" s="1"/>
  <c r="BJ831" i="20"/>
  <c r="BI831" i="20"/>
  <c r="BI830" i="20" s="1"/>
  <c r="BI829" i="20" s="1"/>
  <c r="BH831" i="20"/>
  <c r="BH830" i="20" s="1"/>
  <c r="BH829" i="20" s="1"/>
  <c r="BG831" i="20"/>
  <c r="BG830" i="20" s="1"/>
  <c r="BG829" i="20" s="1"/>
  <c r="BF831" i="20"/>
  <c r="BE831" i="20"/>
  <c r="BE830" i="20" s="1"/>
  <c r="BE829" i="20" s="1"/>
  <c r="BD831" i="20"/>
  <c r="BC831" i="20"/>
  <c r="BC830" i="20" s="1"/>
  <c r="BC829" i="20" s="1"/>
  <c r="BB831" i="20"/>
  <c r="BA831" i="20"/>
  <c r="AZ831" i="20"/>
  <c r="AZ830" i="20" s="1"/>
  <c r="AZ829" i="20" s="1"/>
  <c r="AY831" i="20"/>
  <c r="AY830" i="20" s="1"/>
  <c r="AY829" i="20" s="1"/>
  <c r="AX831" i="20"/>
  <c r="AX830" i="20" s="1"/>
  <c r="AX829" i="20" s="1"/>
  <c r="BM830" i="20"/>
  <c r="BM829" i="20" s="1"/>
  <c r="BL830" i="20"/>
  <c r="BL829" i="20" s="1"/>
  <c r="BJ830" i="20"/>
  <c r="BJ829" i="20" s="1"/>
  <c r="BF830" i="20"/>
  <c r="BF829" i="20" s="1"/>
  <c r="BD830" i="20"/>
  <c r="BD829" i="20" s="1"/>
  <c r="BB830" i="20"/>
  <c r="BB829" i="20" s="1"/>
  <c r="BA830" i="20"/>
  <c r="BA829" i="20" s="1"/>
  <c r="AV831" i="20"/>
  <c r="AV830" i="20" s="1"/>
  <c r="AV829" i="20" s="1"/>
  <c r="AU831" i="20"/>
  <c r="AT831" i="20"/>
  <c r="AS831" i="20"/>
  <c r="AS830" i="20" s="1"/>
  <c r="AS829" i="20" s="1"/>
  <c r="AR831" i="20"/>
  <c r="AR830" i="20" s="1"/>
  <c r="AR829" i="20" s="1"/>
  <c r="AU830" i="20"/>
  <c r="AU829" i="20" s="1"/>
  <c r="AT830" i="20"/>
  <c r="AT829" i="20" s="1"/>
  <c r="AQ832" i="20"/>
  <c r="AQ838" i="20"/>
  <c r="AQ841" i="20"/>
  <c r="AQ845" i="20"/>
  <c r="AQ852" i="20"/>
  <c r="AQ851" i="20"/>
  <c r="AQ858" i="20"/>
  <c r="AQ857" i="20"/>
  <c r="AQ864" i="20"/>
  <c r="AQ863" i="20"/>
  <c r="AQ869" i="20"/>
  <c r="AQ870" i="20"/>
  <c r="AQ878" i="20"/>
  <c r="AQ877" i="20"/>
  <c r="AQ876" i="20"/>
  <c r="AQ893" i="20"/>
  <c r="AQ883" i="20"/>
  <c r="AQ890" i="20"/>
  <c r="AQ889" i="20"/>
  <c r="AQ888" i="20"/>
  <c r="AQ900" i="20"/>
  <c r="AQ899" i="20"/>
  <c r="AQ898" i="20"/>
  <c r="AQ909" i="20"/>
  <c r="AQ918" i="20"/>
  <c r="AQ920" i="20"/>
  <c r="AQ924" i="20"/>
  <c r="AQ927" i="20"/>
  <c r="AS926" i="20"/>
  <c r="AS925" i="20" s="1"/>
  <c r="AS923" i="20"/>
  <c r="AS922" i="20" s="1"/>
  <c r="AS919" i="20"/>
  <c r="AS917" i="20"/>
  <c r="AS912" i="20"/>
  <c r="AS911" i="20" s="1"/>
  <c r="AS910" i="20" s="1"/>
  <c r="AS908" i="20"/>
  <c r="AS907" i="20" s="1"/>
  <c r="AS906" i="20" s="1"/>
  <c r="AS904" i="20"/>
  <c r="AS903" i="20" s="1"/>
  <c r="AS902" i="20" s="1"/>
  <c r="AS897" i="20"/>
  <c r="AS896" i="20" s="1"/>
  <c r="AS895" i="20" s="1"/>
  <c r="AS894" i="20" s="1"/>
  <c r="AS892" i="20"/>
  <c r="AS891" i="20" s="1"/>
  <c r="AS887" i="20"/>
  <c r="AS886" i="20" s="1"/>
  <c r="AS882" i="20"/>
  <c r="AS881" i="20" s="1"/>
  <c r="AS880" i="20" s="1"/>
  <c r="AS879" i="20" s="1"/>
  <c r="AS875" i="20"/>
  <c r="AS874" i="20" s="1"/>
  <c r="AS873" i="20" s="1"/>
  <c r="AS872" i="20" s="1"/>
  <c r="AS868" i="20"/>
  <c r="AS867" i="20" s="1"/>
  <c r="AS866" i="20" s="1"/>
  <c r="AS865" i="20" s="1"/>
  <c r="AS862" i="20"/>
  <c r="AS861" i="20" s="1"/>
  <c r="AS860" i="20" s="1"/>
  <c r="AS859" i="20" s="1"/>
  <c r="AS856" i="20"/>
  <c r="AS855" i="20" s="1"/>
  <c r="AS854" i="20" s="1"/>
  <c r="AS853" i="20" s="1"/>
  <c r="AS850" i="20"/>
  <c r="AS849" i="20" s="1"/>
  <c r="AS848" i="20" s="1"/>
  <c r="AS847" i="20" s="1"/>
  <c r="AS844" i="20"/>
  <c r="AS843" i="20" s="1"/>
  <c r="AS842" i="20" s="1"/>
  <c r="AS840" i="20"/>
  <c r="AS839" i="20" s="1"/>
  <c r="AS837" i="20"/>
  <c r="AS836" i="20" s="1"/>
  <c r="AS827" i="20"/>
  <c r="AS826" i="20" s="1"/>
  <c r="AS824" i="20"/>
  <c r="AS823" i="20" s="1"/>
  <c r="AS816" i="20"/>
  <c r="AS815" i="20" s="1"/>
  <c r="AS813" i="20"/>
  <c r="AS812" i="20" s="1"/>
  <c r="AS809" i="20"/>
  <c r="AS808" i="20" s="1"/>
  <c r="AS806" i="20"/>
  <c r="AS805" i="20" s="1"/>
  <c r="AS802" i="20"/>
  <c r="AS801" i="20" s="1"/>
  <c r="AS799" i="20"/>
  <c r="AS798" i="20" s="1"/>
  <c r="AS792" i="20"/>
  <c r="AS791" i="20" s="1"/>
  <c r="AS790" i="20" s="1"/>
  <c r="AS789" i="20" s="1"/>
  <c r="AS788" i="20" s="1"/>
  <c r="AS787" i="20" s="1"/>
  <c r="AS785" i="20"/>
  <c r="AS784" i="20" s="1"/>
  <c r="AS783" i="20" s="1"/>
  <c r="AS782" i="20" s="1"/>
  <c r="AS781" i="20" s="1"/>
  <c r="AS780" i="20" s="1"/>
  <c r="AS779" i="20" s="1"/>
  <c r="AS777" i="20"/>
  <c r="AS776" i="20" s="1"/>
  <c r="AS775" i="20" s="1"/>
  <c r="AS772" i="20"/>
  <c r="AS771" i="20" s="1"/>
  <c r="AS770" i="20" s="1"/>
  <c r="AS768" i="20"/>
  <c r="AS767" i="20" s="1"/>
  <c r="AS766" i="20" s="1"/>
  <c r="AS764" i="20"/>
  <c r="AS763" i="20" s="1"/>
  <c r="AS760" i="20"/>
  <c r="AS759" i="20" s="1"/>
  <c r="AS753" i="20"/>
  <c r="AS752" i="20" s="1"/>
  <c r="AS751" i="20" s="1"/>
  <c r="AS750" i="20" s="1"/>
  <c r="AS749" i="20" s="1"/>
  <c r="AS748" i="20" s="1"/>
  <c r="AS746" i="20"/>
  <c r="AS745" i="20" s="1"/>
  <c r="AS744" i="20" s="1"/>
  <c r="AS742" i="20"/>
  <c r="AS741" i="20" s="1"/>
  <c r="AS740" i="20" s="1"/>
  <c r="AS735" i="20"/>
  <c r="AS734" i="20" s="1"/>
  <c r="AS733" i="20" s="1"/>
  <c r="AS731" i="20"/>
  <c r="AS730" i="20" s="1"/>
  <c r="AS728" i="20"/>
  <c r="AS727" i="20" s="1"/>
  <c r="AS723" i="20"/>
  <c r="AS722" i="20" s="1"/>
  <c r="AS716" i="20"/>
  <c r="AS715" i="20" s="1"/>
  <c r="AS714" i="20" s="1"/>
  <c r="AS708" i="20"/>
  <c r="AS707" i="20" s="1"/>
  <c r="AS706" i="20" s="1"/>
  <c r="AS704" i="20"/>
  <c r="AS703" i="20" s="1"/>
  <c r="AS702" i="20" s="1"/>
  <c r="AS700" i="20"/>
  <c r="AS699" i="20" s="1"/>
  <c r="AS698" i="20" s="1"/>
  <c r="AS696" i="20"/>
  <c r="AS695" i="20" s="1"/>
  <c r="AS694" i="20" s="1"/>
  <c r="AS692" i="20"/>
  <c r="AS691" i="20" s="1"/>
  <c r="AS690" i="20" s="1"/>
  <c r="AS688" i="20"/>
  <c r="AS687" i="20" s="1"/>
  <c r="AS686" i="20" s="1"/>
  <c r="AS684" i="20"/>
  <c r="AS683" i="20" s="1"/>
  <c r="AS682" i="20" s="1"/>
  <c r="AS680" i="20"/>
  <c r="AS679" i="20" s="1"/>
  <c r="AS678" i="20" s="1"/>
  <c r="AS676" i="20"/>
  <c r="AS675" i="20" s="1"/>
  <c r="AS673" i="20"/>
  <c r="AS672" i="20" s="1"/>
  <c r="AS670" i="20"/>
  <c r="AS669" i="20" s="1"/>
  <c r="AS654" i="20"/>
  <c r="AS653" i="20" s="1"/>
  <c r="AS649" i="20"/>
  <c r="AS648" i="20" s="1"/>
  <c r="AS643" i="20"/>
  <c r="AS642" i="20" s="1"/>
  <c r="AS641" i="20" s="1"/>
  <c r="AS640" i="20" s="1"/>
  <c r="AS639" i="20" s="1"/>
  <c r="AS633" i="20"/>
  <c r="AS629" i="20"/>
  <c r="AS628" i="20" s="1"/>
  <c r="AS627" i="20" s="1"/>
  <c r="AS626" i="20"/>
  <c r="AS621" i="20"/>
  <c r="AS620" i="20" s="1"/>
  <c r="AS619" i="20" s="1"/>
  <c r="AS617" i="20"/>
  <c r="AS616" i="20" s="1"/>
  <c r="AS606" i="20"/>
  <c r="AS605" i="20" s="1"/>
  <c r="AS604" i="20" s="1"/>
  <c r="AS603" i="20" s="1"/>
  <c r="AS602" i="20" s="1"/>
  <c r="AS600" i="20"/>
  <c r="AS599" i="20" s="1"/>
  <c r="AS598" i="20" s="1"/>
  <c r="AS596" i="20"/>
  <c r="AS595" i="20" s="1"/>
  <c r="AS594" i="20" s="1"/>
  <c r="AS592" i="20"/>
  <c r="AS591" i="20" s="1"/>
  <c r="AS590" i="20" s="1"/>
  <c r="AS588" i="20"/>
  <c r="AS587" i="20" s="1"/>
  <c r="AS586" i="20" s="1"/>
  <c r="AS584" i="20"/>
  <c r="AS583" i="20" s="1"/>
  <c r="AS581" i="20"/>
  <c r="AS579" i="20"/>
  <c r="AS576" i="20"/>
  <c r="AS572" i="20"/>
  <c r="AS571" i="20" s="1"/>
  <c r="AS570" i="20" s="1"/>
  <c r="AS568" i="20"/>
  <c r="AS565" i="20"/>
  <c r="AS560" i="20"/>
  <c r="AS559" i="20" s="1"/>
  <c r="AS558" i="20" s="1"/>
  <c r="AS556" i="20"/>
  <c r="AS555" i="20" s="1"/>
  <c r="AS551" i="20"/>
  <c r="AS550" i="20" s="1"/>
  <c r="AS549" i="20" s="1"/>
  <c r="AS548" i="20"/>
  <c r="AS543" i="20"/>
  <c r="AS542" i="20" s="1"/>
  <c r="AS541" i="20" s="1"/>
  <c r="AS539" i="20"/>
  <c r="AS538" i="20" s="1"/>
  <c r="AS537" i="20" s="1"/>
  <c r="AS534" i="20"/>
  <c r="AS533" i="20" s="1"/>
  <c r="AS532" i="20" s="1"/>
  <c r="AS531" i="20" s="1"/>
  <c r="AS528" i="20"/>
  <c r="AS527" i="20" s="1"/>
  <c r="AS526" i="20" s="1"/>
  <c r="AS524" i="20"/>
  <c r="AS519" i="20"/>
  <c r="AS518" i="20" s="1"/>
  <c r="AS517" i="20" s="1"/>
  <c r="AS516" i="20"/>
  <c r="AS511" i="20"/>
  <c r="AS510" i="20" s="1"/>
  <c r="AS509" i="20" s="1"/>
  <c r="AS506" i="20"/>
  <c r="AS505" i="20" s="1"/>
  <c r="AS504" i="20" s="1"/>
  <c r="AS503" i="20" s="1"/>
  <c r="AS498" i="20"/>
  <c r="AS497" i="20" s="1"/>
  <c r="AS495" i="20"/>
  <c r="AS494" i="20" s="1"/>
  <c r="AS491" i="20"/>
  <c r="AS490" i="20" s="1"/>
  <c r="AS489" i="20" s="1"/>
  <c r="AS487" i="20"/>
  <c r="AS486" i="20" s="1"/>
  <c r="AS485" i="20" s="1"/>
  <c r="AS483" i="20"/>
  <c r="AS477" i="20"/>
  <c r="AS476" i="20" s="1"/>
  <c r="AS470" i="20"/>
  <c r="AS469" i="20" s="1"/>
  <c r="AS468" i="20" s="1"/>
  <c r="AS464" i="20"/>
  <c r="AS463" i="20" s="1"/>
  <c r="AS461" i="20"/>
  <c r="AS460" i="20" s="1"/>
  <c r="AS458" i="20"/>
  <c r="AS457" i="20" s="1"/>
  <c r="AS455" i="20"/>
  <c r="AS454" i="20" s="1"/>
  <c r="AS451" i="20"/>
  <c r="AS450" i="20" s="1"/>
  <c r="AS449" i="20" s="1"/>
  <c r="AS443" i="20"/>
  <c r="AS442" i="20" s="1"/>
  <c r="AS440" i="20"/>
  <c r="AS439" i="20" s="1"/>
  <c r="AS435" i="20"/>
  <c r="AS434" i="20" s="1"/>
  <c r="AS428" i="20"/>
  <c r="AS427" i="20" s="1"/>
  <c r="AS426" i="20" s="1"/>
  <c r="AS425" i="20" s="1"/>
  <c r="AS423" i="20"/>
  <c r="AS422" i="20" s="1"/>
  <c r="AS420" i="20"/>
  <c r="AS419" i="20" s="1"/>
  <c r="AS416" i="20"/>
  <c r="AS415" i="20" s="1"/>
  <c r="AS413" i="20"/>
  <c r="AS412" i="20" s="1"/>
  <c r="AS404" i="20"/>
  <c r="AS403" i="20" s="1"/>
  <c r="AS402" i="20" s="1"/>
  <c r="AS400" i="20"/>
  <c r="AS399" i="20" s="1"/>
  <c r="AS398" i="20" s="1"/>
  <c r="AS394" i="20"/>
  <c r="AS393" i="20" s="1"/>
  <c r="AS390" i="20"/>
  <c r="AS389" i="20" s="1"/>
  <c r="AS386" i="20"/>
  <c r="AS385" i="20" s="1"/>
  <c r="AS382" i="20"/>
  <c r="AS381" i="20" s="1"/>
  <c r="AS378" i="20"/>
  <c r="AS377" i="20" s="1"/>
  <c r="AS372" i="20"/>
  <c r="AS371" i="20" s="1"/>
  <c r="AS370" i="20" s="1"/>
  <c r="AS369" i="20" s="1"/>
  <c r="AS368" i="20" s="1"/>
  <c r="AS365" i="20"/>
  <c r="AS364" i="20" s="1"/>
  <c r="AS363" i="20" s="1"/>
  <c r="AS361" i="20"/>
  <c r="AS360" i="20" s="1"/>
  <c r="AS350" i="20"/>
  <c r="AS349" i="20" s="1"/>
  <c r="AS348" i="20" s="1"/>
  <c r="AS346" i="20"/>
  <c r="AS345" i="20" s="1"/>
  <c r="AS344" i="20" s="1"/>
  <c r="AS342" i="20"/>
  <c r="AS341" i="20" s="1"/>
  <c r="AS340" i="20" s="1"/>
  <c r="AS334" i="20"/>
  <c r="AS333" i="20" s="1"/>
  <c r="AS332" i="20" s="1"/>
  <c r="AS329" i="20"/>
  <c r="AS328" i="20" s="1"/>
  <c r="AS327" i="20" s="1"/>
  <c r="AS324" i="20"/>
  <c r="AS323" i="20" s="1"/>
  <c r="AS322" i="20" s="1"/>
  <c r="AS320" i="20"/>
  <c r="AS319" i="20" s="1"/>
  <c r="AS318" i="20" s="1"/>
  <c r="AS316" i="20"/>
  <c r="AS315" i="20" s="1"/>
  <c r="AS314" i="20" s="1"/>
  <c r="AS312" i="20"/>
  <c r="AS310" i="20"/>
  <c r="AS305" i="20"/>
  <c r="AS304" i="20" s="1"/>
  <c r="AS303" i="20" s="1"/>
  <c r="AS302" i="20" s="1"/>
  <c r="AS300" i="20"/>
  <c r="AS299" i="20" s="1"/>
  <c r="AS298" i="20" s="1"/>
  <c r="AS297" i="20" s="1"/>
  <c r="AS295" i="20"/>
  <c r="AS294" i="20" s="1"/>
  <c r="AS293" i="20" s="1"/>
  <c r="AS292" i="20" s="1"/>
  <c r="AS290" i="20"/>
  <c r="AS289" i="20" s="1"/>
  <c r="AS288" i="20" s="1"/>
  <c r="AS287" i="20" s="1"/>
  <c r="AS285" i="20"/>
  <c r="AS284" i="20" s="1"/>
  <c r="AS283" i="20" s="1"/>
  <c r="AS282" i="20" s="1"/>
  <c r="AS280" i="20"/>
  <c r="AS279" i="20" s="1"/>
  <c r="AS277" i="20"/>
  <c r="AS276" i="20" s="1"/>
  <c r="AS273" i="20"/>
  <c r="AS272" i="20" s="1"/>
  <c r="AS269" i="20"/>
  <c r="AS268" i="20" s="1"/>
  <c r="AS265" i="20"/>
  <c r="AS264" i="20" s="1"/>
  <c r="AS263" i="20" s="1"/>
  <c r="AS261" i="20"/>
  <c r="AS260" i="20" s="1"/>
  <c r="AS258" i="20"/>
  <c r="AS257" i="20" s="1"/>
  <c r="AS254" i="20"/>
  <c r="AS253" i="20" s="1"/>
  <c r="AS251" i="20"/>
  <c r="AS250" i="20" s="1"/>
  <c r="AS248" i="20"/>
  <c r="AS247" i="20" s="1"/>
  <c r="AS244" i="20"/>
  <c r="AS243" i="20" s="1"/>
  <c r="AS240" i="20"/>
  <c r="AS239" i="20" s="1"/>
  <c r="AS236" i="20"/>
  <c r="AS235" i="20" s="1"/>
  <c r="AS234" i="20" s="1"/>
  <c r="AS232" i="20"/>
  <c r="AS231" i="20" s="1"/>
  <c r="AS230" i="20" s="1"/>
  <c r="AS227" i="20"/>
  <c r="AS226" i="20" s="1"/>
  <c r="AS224" i="20"/>
  <c r="AS223" i="20" s="1"/>
  <c r="AS218" i="20"/>
  <c r="AS215" i="20"/>
  <c r="AS214" i="20" s="1"/>
  <c r="AS212" i="20"/>
  <c r="AS211" i="20" s="1"/>
  <c r="AS208" i="20"/>
  <c r="AS207" i="20" s="1"/>
  <c r="AS206" i="20" s="1"/>
  <c r="AS204" i="20"/>
  <c r="AS203" i="20" s="1"/>
  <c r="AS202" i="20" s="1"/>
  <c r="AS200" i="20"/>
  <c r="AS199" i="20" s="1"/>
  <c r="AS198" i="20" s="1"/>
  <c r="AS195" i="20"/>
  <c r="AS194" i="20" s="1"/>
  <c r="AS193" i="20" s="1"/>
  <c r="AS191" i="20"/>
  <c r="AS190" i="20" s="1"/>
  <c r="AS189" i="20" s="1"/>
  <c r="AS187" i="20"/>
  <c r="AS186" i="20" s="1"/>
  <c r="AS185" i="20" s="1"/>
  <c r="AS181" i="20"/>
  <c r="AS180" i="20" s="1"/>
  <c r="AS177" i="20"/>
  <c r="AS176" i="20" s="1"/>
  <c r="AS172" i="20"/>
  <c r="AS171" i="20" s="1"/>
  <c r="AS168" i="20"/>
  <c r="AS167" i="20" s="1"/>
  <c r="AS166" i="20" s="1"/>
  <c r="AS164" i="20"/>
  <c r="AS163" i="20" s="1"/>
  <c r="AS162" i="20" s="1"/>
  <c r="AS156" i="20"/>
  <c r="AS155" i="20" s="1"/>
  <c r="AS154" i="20" s="1"/>
  <c r="AS152" i="20"/>
  <c r="AS151" i="20" s="1"/>
  <c r="AS149" i="20"/>
  <c r="AS144" i="20"/>
  <c r="AS143" i="20" s="1"/>
  <c r="AS142" i="20" s="1"/>
  <c r="AS140" i="20"/>
  <c r="AS139" i="20" s="1"/>
  <c r="AS138" i="20" s="1"/>
  <c r="AS132" i="20"/>
  <c r="AS131" i="20" s="1"/>
  <c r="AS130" i="20" s="1"/>
  <c r="AS128" i="20"/>
  <c r="AS127" i="20" s="1"/>
  <c r="AS126" i="20" s="1"/>
  <c r="AS124" i="20"/>
  <c r="AS123" i="20" s="1"/>
  <c r="AS119" i="20"/>
  <c r="AS118" i="20" s="1"/>
  <c r="AS115" i="20"/>
  <c r="AS114" i="20" s="1"/>
  <c r="AS112" i="20"/>
  <c r="AS111" i="20" s="1"/>
  <c r="AS107" i="20"/>
  <c r="AS106" i="20" s="1"/>
  <c r="AS101" i="20"/>
  <c r="AS100" i="20" s="1"/>
  <c r="AS99" i="20" s="1"/>
  <c r="AS97" i="20"/>
  <c r="AS96" i="20" s="1"/>
  <c r="AS95" i="20" s="1"/>
  <c r="AS93" i="20"/>
  <c r="AS92" i="20" s="1"/>
  <c r="AS91" i="20" s="1"/>
  <c r="AS89" i="20"/>
  <c r="AS88" i="20" s="1"/>
  <c r="AS84" i="20"/>
  <c r="AS83" i="20" s="1"/>
  <c r="AS80" i="20"/>
  <c r="AS79" i="20" s="1"/>
  <c r="AS76" i="20"/>
  <c r="AS75" i="20" s="1"/>
  <c r="AS72" i="20"/>
  <c r="AS70" i="20"/>
  <c r="AS66" i="20"/>
  <c r="AS65" i="20" s="1"/>
  <c r="AS64" i="20" s="1"/>
  <c r="AS62" i="20"/>
  <c r="AS61" i="20" s="1"/>
  <c r="AS57" i="20"/>
  <c r="AS56" i="20" s="1"/>
  <c r="AS53" i="20"/>
  <c r="AS52" i="20" s="1"/>
  <c r="AS51" i="20" s="1"/>
  <c r="AS49" i="20"/>
  <c r="AS48" i="20" s="1"/>
  <c r="AS47" i="20" s="1"/>
  <c r="AS45" i="20"/>
  <c r="AS44" i="20" s="1"/>
  <c r="AS43" i="20" s="1"/>
  <c r="AS41" i="20"/>
  <c r="AS40" i="20" s="1"/>
  <c r="AS39" i="20" s="1"/>
  <c r="AS37" i="20"/>
  <c r="AS36" i="20" s="1"/>
  <c r="AS32" i="20"/>
  <c r="AS31" i="20" s="1"/>
  <c r="AS28" i="20"/>
  <c r="AS27" i="20" s="1"/>
  <c r="AS23" i="20"/>
  <c r="AS22" i="20" s="1"/>
  <c r="AV926" i="20"/>
  <c r="AV925" i="20" s="1"/>
  <c r="AU926" i="20"/>
  <c r="AU925" i="20" s="1"/>
  <c r="AT926" i="20"/>
  <c r="AT925" i="20" s="1"/>
  <c r="AR926" i="20"/>
  <c r="AR925" i="20" s="1"/>
  <c r="AV923" i="20"/>
  <c r="AV922" i="20" s="1"/>
  <c r="AU923" i="20"/>
  <c r="AU922" i="20" s="1"/>
  <c r="AT923" i="20"/>
  <c r="AT922" i="20" s="1"/>
  <c r="AR923" i="20"/>
  <c r="AR922" i="20" s="1"/>
  <c r="AQ923" i="20"/>
  <c r="AQ922" i="20" s="1"/>
  <c r="AV919" i="20"/>
  <c r="AU919" i="20"/>
  <c r="AT919" i="20"/>
  <c r="AR919" i="20"/>
  <c r="AQ919" i="20"/>
  <c r="AV917" i="20"/>
  <c r="AU917" i="20"/>
  <c r="AT917" i="20"/>
  <c r="AR917" i="20"/>
  <c r="AV912" i="20"/>
  <c r="AV911" i="20" s="1"/>
  <c r="AV910" i="20" s="1"/>
  <c r="AU912" i="20"/>
  <c r="AT912" i="20"/>
  <c r="AT911" i="20" s="1"/>
  <c r="AT910" i="20" s="1"/>
  <c r="AR912" i="20"/>
  <c r="AR911" i="20" s="1"/>
  <c r="AR910" i="20" s="1"/>
  <c r="AQ912" i="20"/>
  <c r="AQ911" i="20" s="1"/>
  <c r="AQ910" i="20" s="1"/>
  <c r="AU911" i="20"/>
  <c r="AU910" i="20" s="1"/>
  <c r="AV908" i="20"/>
  <c r="AV907" i="20" s="1"/>
  <c r="AV906" i="20" s="1"/>
  <c r="AU908" i="20"/>
  <c r="AU907" i="20" s="1"/>
  <c r="AU906" i="20" s="1"/>
  <c r="AT908" i="20"/>
  <c r="AT907" i="20" s="1"/>
  <c r="AT906" i="20" s="1"/>
  <c r="AR908" i="20"/>
  <c r="AR907" i="20" s="1"/>
  <c r="AR906" i="20" s="1"/>
  <c r="AQ908" i="20"/>
  <c r="AQ907" i="20" s="1"/>
  <c r="AQ906" i="20" s="1"/>
  <c r="AV904" i="20"/>
  <c r="AV903" i="20" s="1"/>
  <c r="AV902" i="20" s="1"/>
  <c r="AU904" i="20"/>
  <c r="AT904" i="20"/>
  <c r="AT903" i="20" s="1"/>
  <c r="AT902" i="20" s="1"/>
  <c r="AR904" i="20"/>
  <c r="AR903" i="20" s="1"/>
  <c r="AR902" i="20" s="1"/>
  <c r="AQ904" i="20"/>
  <c r="AQ903" i="20" s="1"/>
  <c r="AQ902" i="20" s="1"/>
  <c r="AU903" i="20"/>
  <c r="AU902" i="20" s="1"/>
  <c r="AV897" i="20"/>
  <c r="AV896" i="20" s="1"/>
  <c r="AV895" i="20" s="1"/>
  <c r="AV894" i="20" s="1"/>
  <c r="AU897" i="20"/>
  <c r="AT897" i="20"/>
  <c r="AT896" i="20" s="1"/>
  <c r="AT895" i="20" s="1"/>
  <c r="AT894" i="20" s="1"/>
  <c r="AR897" i="20"/>
  <c r="AR896" i="20" s="1"/>
  <c r="AR895" i="20" s="1"/>
  <c r="AR894" i="20" s="1"/>
  <c r="AQ897" i="20"/>
  <c r="AQ896" i="20" s="1"/>
  <c r="AQ895" i="20" s="1"/>
  <c r="AQ894" i="20" s="1"/>
  <c r="AU896" i="20"/>
  <c r="AU895" i="20" s="1"/>
  <c r="AU894" i="20" s="1"/>
  <c r="AV892" i="20"/>
  <c r="AV891" i="20" s="1"/>
  <c r="AU892" i="20"/>
  <c r="AT892" i="20"/>
  <c r="AT891" i="20" s="1"/>
  <c r="AR892" i="20"/>
  <c r="AR891" i="20" s="1"/>
  <c r="AQ892" i="20"/>
  <c r="AQ891" i="20" s="1"/>
  <c r="AU891" i="20"/>
  <c r="AV887" i="20"/>
  <c r="AV886" i="20" s="1"/>
  <c r="AU887" i="20"/>
  <c r="AT887" i="20"/>
  <c r="AT886" i="20" s="1"/>
  <c r="AR887" i="20"/>
  <c r="AR886" i="20" s="1"/>
  <c r="AQ887" i="20"/>
  <c r="AQ886" i="20" s="1"/>
  <c r="AU886" i="20"/>
  <c r="AV882" i="20"/>
  <c r="AV881" i="20" s="1"/>
  <c r="AV880" i="20" s="1"/>
  <c r="AV879" i="20" s="1"/>
  <c r="AU882" i="20"/>
  <c r="AU881" i="20" s="1"/>
  <c r="AU880" i="20" s="1"/>
  <c r="AU879" i="20" s="1"/>
  <c r="AT882" i="20"/>
  <c r="AT881" i="20" s="1"/>
  <c r="AT880" i="20" s="1"/>
  <c r="AT879" i="20" s="1"/>
  <c r="AR882" i="20"/>
  <c r="AR881" i="20" s="1"/>
  <c r="AR880" i="20" s="1"/>
  <c r="AR879" i="20" s="1"/>
  <c r="AV875" i="20"/>
  <c r="AV874" i="20" s="1"/>
  <c r="AV873" i="20" s="1"/>
  <c r="AV872" i="20" s="1"/>
  <c r="AU875" i="20"/>
  <c r="AT875" i="20"/>
  <c r="AT874" i="20" s="1"/>
  <c r="AT873" i="20" s="1"/>
  <c r="AT872" i="20" s="1"/>
  <c r="AR875" i="20"/>
  <c r="AR874" i="20" s="1"/>
  <c r="AR873" i="20" s="1"/>
  <c r="AR872" i="20" s="1"/>
  <c r="AU874" i="20"/>
  <c r="AU873" i="20" s="1"/>
  <c r="AU872" i="20" s="1"/>
  <c r="AV868" i="20"/>
  <c r="AV867" i="20" s="1"/>
  <c r="AV866" i="20" s="1"/>
  <c r="AV865" i="20" s="1"/>
  <c r="AU868" i="20"/>
  <c r="AU867" i="20" s="1"/>
  <c r="AU866" i="20" s="1"/>
  <c r="AU865" i="20" s="1"/>
  <c r="AT868" i="20"/>
  <c r="AT867" i="20" s="1"/>
  <c r="AT866" i="20" s="1"/>
  <c r="AT865" i="20" s="1"/>
  <c r="AR868" i="20"/>
  <c r="AR867" i="20" s="1"/>
  <c r="AR866" i="20" s="1"/>
  <c r="AR865" i="20" s="1"/>
  <c r="AV862" i="20"/>
  <c r="AV861" i="20" s="1"/>
  <c r="AV860" i="20" s="1"/>
  <c r="AV859" i="20" s="1"/>
  <c r="AU862" i="20"/>
  <c r="AU861" i="20" s="1"/>
  <c r="AU860" i="20" s="1"/>
  <c r="AU859" i="20" s="1"/>
  <c r="AT862" i="20"/>
  <c r="AT861" i="20" s="1"/>
  <c r="AT860" i="20" s="1"/>
  <c r="AT859" i="20" s="1"/>
  <c r="AR862" i="20"/>
  <c r="AR861" i="20" s="1"/>
  <c r="AR860" i="20" s="1"/>
  <c r="AR859" i="20" s="1"/>
  <c r="AV856" i="20"/>
  <c r="AV855" i="20" s="1"/>
  <c r="AV854" i="20" s="1"/>
  <c r="AV853" i="20" s="1"/>
  <c r="AU856" i="20"/>
  <c r="AU855" i="20" s="1"/>
  <c r="AU854" i="20" s="1"/>
  <c r="AU853" i="20" s="1"/>
  <c r="AT856" i="20"/>
  <c r="AT855" i="20" s="1"/>
  <c r="AT854" i="20" s="1"/>
  <c r="AT853" i="20" s="1"/>
  <c r="AR856" i="20"/>
  <c r="AR855" i="20" s="1"/>
  <c r="AR854" i="20" s="1"/>
  <c r="AR853" i="20" s="1"/>
  <c r="AV850" i="20"/>
  <c r="AV849" i="20" s="1"/>
  <c r="AV848" i="20" s="1"/>
  <c r="AV847" i="20" s="1"/>
  <c r="AU850" i="20"/>
  <c r="AT850" i="20"/>
  <c r="AT849" i="20" s="1"/>
  <c r="AT848" i="20" s="1"/>
  <c r="AT847" i="20" s="1"/>
  <c r="AR850" i="20"/>
  <c r="AR849" i="20" s="1"/>
  <c r="AR848" i="20" s="1"/>
  <c r="AR847" i="20" s="1"/>
  <c r="AQ850" i="20"/>
  <c r="AQ849" i="20" s="1"/>
  <c r="AQ848" i="20" s="1"/>
  <c r="AQ847" i="20" s="1"/>
  <c r="AU849" i="20"/>
  <c r="AU848" i="20" s="1"/>
  <c r="AU847" i="20" s="1"/>
  <c r="AV844" i="20"/>
  <c r="AV843" i="20" s="1"/>
  <c r="AV842" i="20" s="1"/>
  <c r="AU844" i="20"/>
  <c r="AU843" i="20" s="1"/>
  <c r="AU842" i="20" s="1"/>
  <c r="AT844" i="20"/>
  <c r="AT843" i="20" s="1"/>
  <c r="AT842" i="20" s="1"/>
  <c r="AR844" i="20"/>
  <c r="AR843" i="20" s="1"/>
  <c r="AR842" i="20" s="1"/>
  <c r="AV840" i="20"/>
  <c r="AV839" i="20" s="1"/>
  <c r="AU840" i="20"/>
  <c r="AU839" i="20" s="1"/>
  <c r="AT840" i="20"/>
  <c r="AT839" i="20" s="1"/>
  <c r="AR840" i="20"/>
  <c r="AR839" i="20" s="1"/>
  <c r="AQ840" i="20"/>
  <c r="AQ839" i="20" s="1"/>
  <c r="AV837" i="20"/>
  <c r="AU837" i="20"/>
  <c r="AU836" i="20" s="1"/>
  <c r="AT837" i="20"/>
  <c r="AT836" i="20" s="1"/>
  <c r="AR837" i="20"/>
  <c r="AR836" i="20" s="1"/>
  <c r="AV836" i="20"/>
  <c r="AV827" i="20"/>
  <c r="AV826" i="20" s="1"/>
  <c r="AU827" i="20"/>
  <c r="AT827" i="20"/>
  <c r="AR827" i="20"/>
  <c r="AQ827" i="20"/>
  <c r="AQ826" i="20" s="1"/>
  <c r="AU826" i="20"/>
  <c r="AT826" i="20"/>
  <c r="AR826" i="20"/>
  <c r="AV824" i="20"/>
  <c r="AV823" i="20" s="1"/>
  <c r="AV822" i="20" s="1"/>
  <c r="AV821" i="20" s="1"/>
  <c r="AU824" i="20"/>
  <c r="AU823" i="20" s="1"/>
  <c r="AU822" i="20" s="1"/>
  <c r="AT824" i="20"/>
  <c r="AT823" i="20" s="1"/>
  <c r="AT822" i="20" s="1"/>
  <c r="AR824" i="20"/>
  <c r="AR823" i="20" s="1"/>
  <c r="AR822" i="20" s="1"/>
  <c r="AQ824" i="20"/>
  <c r="AQ823" i="20" s="1"/>
  <c r="AQ822" i="20" s="1"/>
  <c r="AV816" i="20"/>
  <c r="AV815" i="20" s="1"/>
  <c r="AU816" i="20"/>
  <c r="AU815" i="20" s="1"/>
  <c r="AT816" i="20"/>
  <c r="AT815" i="20" s="1"/>
  <c r="AR816" i="20"/>
  <c r="AR815" i="20" s="1"/>
  <c r="AV813" i="20"/>
  <c r="AV812" i="20" s="1"/>
  <c r="AU813" i="20"/>
  <c r="AU812" i="20" s="1"/>
  <c r="AT813" i="20"/>
  <c r="AT812" i="20" s="1"/>
  <c r="AR813" i="20"/>
  <c r="AR812" i="20" s="1"/>
  <c r="AV809" i="20"/>
  <c r="AV808" i="20" s="1"/>
  <c r="AU809" i="20"/>
  <c r="AU808" i="20" s="1"/>
  <c r="AT809" i="20"/>
  <c r="AT808" i="20" s="1"/>
  <c r="AR809" i="20"/>
  <c r="AR808" i="20" s="1"/>
  <c r="AV806" i="20"/>
  <c r="AV805" i="20" s="1"/>
  <c r="AU806" i="20"/>
  <c r="AT806" i="20"/>
  <c r="AR806" i="20"/>
  <c r="AQ806" i="20"/>
  <c r="AQ805" i="20" s="1"/>
  <c r="AU805" i="20"/>
  <c r="AT805" i="20"/>
  <c r="AR805" i="20"/>
  <c r="AV802" i="20"/>
  <c r="AV801" i="20" s="1"/>
  <c r="AU802" i="20"/>
  <c r="AU801" i="20" s="1"/>
  <c r="AT802" i="20"/>
  <c r="AT801" i="20" s="1"/>
  <c r="AR802" i="20"/>
  <c r="AR801" i="20" s="1"/>
  <c r="AV799" i="20"/>
  <c r="AV798" i="20" s="1"/>
  <c r="AU799" i="20"/>
  <c r="AT799" i="20"/>
  <c r="AT798" i="20" s="1"/>
  <c r="AR799" i="20"/>
  <c r="AR798" i="20" s="1"/>
  <c r="AQ799" i="20"/>
  <c r="AQ798" i="20" s="1"/>
  <c r="AU798" i="20"/>
  <c r="AV792" i="20"/>
  <c r="AV791" i="20" s="1"/>
  <c r="AV790" i="20" s="1"/>
  <c r="AV789" i="20" s="1"/>
  <c r="AV788" i="20" s="1"/>
  <c r="AV787" i="20" s="1"/>
  <c r="AU792" i="20"/>
  <c r="AU791" i="20" s="1"/>
  <c r="AU790" i="20" s="1"/>
  <c r="AU789" i="20" s="1"/>
  <c r="AU788" i="20" s="1"/>
  <c r="AU787" i="20" s="1"/>
  <c r="AT792" i="20"/>
  <c r="AT791" i="20" s="1"/>
  <c r="AT790" i="20" s="1"/>
  <c r="AT789" i="20" s="1"/>
  <c r="AT788" i="20" s="1"/>
  <c r="AT787" i="20" s="1"/>
  <c r="AR792" i="20"/>
  <c r="AR791" i="20" s="1"/>
  <c r="AR790" i="20" s="1"/>
  <c r="AR789" i="20" s="1"/>
  <c r="AR788" i="20" s="1"/>
  <c r="AR787" i="20" s="1"/>
  <c r="AQ792" i="20"/>
  <c r="AQ791" i="20" s="1"/>
  <c r="AQ790" i="20" s="1"/>
  <c r="AQ789" i="20" s="1"/>
  <c r="AQ788" i="20" s="1"/>
  <c r="AQ787" i="20" s="1"/>
  <c r="AV785" i="20"/>
  <c r="AU785" i="20"/>
  <c r="AU784" i="20" s="1"/>
  <c r="AU783" i="20" s="1"/>
  <c r="AU782" i="20" s="1"/>
  <c r="AU781" i="20" s="1"/>
  <c r="AU780" i="20" s="1"/>
  <c r="AU779" i="20" s="1"/>
  <c r="AT785" i="20"/>
  <c r="AT784" i="20" s="1"/>
  <c r="AT783" i="20" s="1"/>
  <c r="AT782" i="20" s="1"/>
  <c r="AT781" i="20" s="1"/>
  <c r="AT780" i="20" s="1"/>
  <c r="AT779" i="20" s="1"/>
  <c r="AR785" i="20"/>
  <c r="AR784" i="20" s="1"/>
  <c r="AR783" i="20" s="1"/>
  <c r="AR782" i="20" s="1"/>
  <c r="AR781" i="20" s="1"/>
  <c r="AR780" i="20" s="1"/>
  <c r="AR779" i="20" s="1"/>
  <c r="AV784" i="20"/>
  <c r="AV783" i="20" s="1"/>
  <c r="AV782" i="20" s="1"/>
  <c r="AV781" i="20" s="1"/>
  <c r="AV780" i="20" s="1"/>
  <c r="AV779" i="20" s="1"/>
  <c r="AV777" i="20"/>
  <c r="AV776" i="20" s="1"/>
  <c r="AV775" i="20" s="1"/>
  <c r="AU777" i="20"/>
  <c r="AU776" i="20" s="1"/>
  <c r="AU775" i="20" s="1"/>
  <c r="AT777" i="20"/>
  <c r="AT776" i="20" s="1"/>
  <c r="AT775" i="20" s="1"/>
  <c r="AR777" i="20"/>
  <c r="AR776" i="20" s="1"/>
  <c r="AR775" i="20" s="1"/>
  <c r="AQ777" i="20"/>
  <c r="AQ776" i="20" s="1"/>
  <c r="AQ775" i="20" s="1"/>
  <c r="AV772" i="20"/>
  <c r="AV771" i="20" s="1"/>
  <c r="AV770" i="20" s="1"/>
  <c r="AU772" i="20"/>
  <c r="AT772" i="20"/>
  <c r="AR772" i="20"/>
  <c r="AR771" i="20" s="1"/>
  <c r="AR770" i="20" s="1"/>
  <c r="AQ772" i="20"/>
  <c r="AQ771" i="20" s="1"/>
  <c r="AQ770" i="20" s="1"/>
  <c r="AU771" i="20"/>
  <c r="AU770" i="20" s="1"/>
  <c r="AT771" i="20"/>
  <c r="AT770" i="20" s="1"/>
  <c r="AV768" i="20"/>
  <c r="AV767" i="20" s="1"/>
  <c r="AV766" i="20" s="1"/>
  <c r="AU768" i="20"/>
  <c r="AU767" i="20" s="1"/>
  <c r="AU766" i="20" s="1"/>
  <c r="AT768" i="20"/>
  <c r="AT767" i="20" s="1"/>
  <c r="AT766" i="20" s="1"/>
  <c r="AR768" i="20"/>
  <c r="AR767" i="20" s="1"/>
  <c r="AR766" i="20" s="1"/>
  <c r="AQ768" i="20"/>
  <c r="AQ767" i="20" s="1"/>
  <c r="AQ766" i="20" s="1"/>
  <c r="AV764" i="20"/>
  <c r="AV763" i="20" s="1"/>
  <c r="AU764" i="20"/>
  <c r="AU763" i="20" s="1"/>
  <c r="AT764" i="20"/>
  <c r="AT763" i="20" s="1"/>
  <c r="AR764" i="20"/>
  <c r="AR763" i="20" s="1"/>
  <c r="AQ764" i="20"/>
  <c r="AQ763" i="20" s="1"/>
  <c r="AV760" i="20"/>
  <c r="AV759" i="20" s="1"/>
  <c r="AU760" i="20"/>
  <c r="AT760" i="20"/>
  <c r="AT759" i="20" s="1"/>
  <c r="AT758" i="20" s="1"/>
  <c r="AR760" i="20"/>
  <c r="AR759" i="20" s="1"/>
  <c r="AU759" i="20"/>
  <c r="AV753" i="20"/>
  <c r="AV752" i="20" s="1"/>
  <c r="AV751" i="20" s="1"/>
  <c r="AV750" i="20" s="1"/>
  <c r="AV749" i="20" s="1"/>
  <c r="AV748" i="20" s="1"/>
  <c r="AU753" i="20"/>
  <c r="AU752" i="20" s="1"/>
  <c r="AU751" i="20" s="1"/>
  <c r="AU750" i="20" s="1"/>
  <c r="AU749" i="20" s="1"/>
  <c r="AU748" i="20" s="1"/>
  <c r="AT753" i="20"/>
  <c r="AT752" i="20" s="1"/>
  <c r="AT751" i="20" s="1"/>
  <c r="AT750" i="20" s="1"/>
  <c r="AT749" i="20" s="1"/>
  <c r="AT748" i="20" s="1"/>
  <c r="AR753" i="20"/>
  <c r="AR752" i="20" s="1"/>
  <c r="AR751" i="20" s="1"/>
  <c r="AR750" i="20" s="1"/>
  <c r="AR749" i="20" s="1"/>
  <c r="AR748" i="20" s="1"/>
  <c r="AQ753" i="20"/>
  <c r="AQ752" i="20" s="1"/>
  <c r="AQ751" i="20" s="1"/>
  <c r="AQ750" i="20" s="1"/>
  <c r="AQ749" i="20" s="1"/>
  <c r="AQ748" i="20" s="1"/>
  <c r="AV746" i="20"/>
  <c r="AV745" i="20" s="1"/>
  <c r="AV744" i="20" s="1"/>
  <c r="AU746" i="20"/>
  <c r="AT746" i="20"/>
  <c r="AR746" i="20"/>
  <c r="AR745" i="20" s="1"/>
  <c r="AR744" i="20" s="1"/>
  <c r="AQ746" i="20"/>
  <c r="AQ745" i="20" s="1"/>
  <c r="AQ744" i="20" s="1"/>
  <c r="AU745" i="20"/>
  <c r="AU744" i="20" s="1"/>
  <c r="AT745" i="20"/>
  <c r="AT744" i="20" s="1"/>
  <c r="AV742" i="20"/>
  <c r="AV741" i="20" s="1"/>
  <c r="AV740" i="20" s="1"/>
  <c r="AV739" i="20" s="1"/>
  <c r="AV738" i="20" s="1"/>
  <c r="AU742" i="20"/>
  <c r="AU741" i="20" s="1"/>
  <c r="AU740" i="20" s="1"/>
  <c r="AT742" i="20"/>
  <c r="AT741" i="20" s="1"/>
  <c r="AT740" i="20" s="1"/>
  <c r="AR742" i="20"/>
  <c r="AR741" i="20" s="1"/>
  <c r="AR740" i="20" s="1"/>
  <c r="AV735" i="20"/>
  <c r="AV734" i="20" s="1"/>
  <c r="AV733" i="20" s="1"/>
  <c r="AU735" i="20"/>
  <c r="AT735" i="20"/>
  <c r="AT734" i="20" s="1"/>
  <c r="AT733" i="20" s="1"/>
  <c r="AR735" i="20"/>
  <c r="AR734" i="20" s="1"/>
  <c r="AR733" i="20" s="1"/>
  <c r="AQ735" i="20"/>
  <c r="AQ734" i="20" s="1"/>
  <c r="AQ733" i="20" s="1"/>
  <c r="AU734" i="20"/>
  <c r="AU733" i="20" s="1"/>
  <c r="AV731" i="20"/>
  <c r="AV730" i="20" s="1"/>
  <c r="AU731" i="20"/>
  <c r="AT731" i="20"/>
  <c r="AR731" i="20"/>
  <c r="AR730" i="20" s="1"/>
  <c r="AQ731" i="20"/>
  <c r="AQ730" i="20" s="1"/>
  <c r="AU730" i="20"/>
  <c r="AT730" i="20"/>
  <c r="AV728" i="20"/>
  <c r="AV727" i="20" s="1"/>
  <c r="AU728" i="20"/>
  <c r="AU727" i="20" s="1"/>
  <c r="AT728" i="20"/>
  <c r="AT727" i="20" s="1"/>
  <c r="AR728" i="20"/>
  <c r="AR727" i="20" s="1"/>
  <c r="AQ728" i="20"/>
  <c r="AQ727" i="20" s="1"/>
  <c r="AV723" i="20"/>
  <c r="AV722" i="20" s="1"/>
  <c r="AU723" i="20"/>
  <c r="AU722" i="20" s="1"/>
  <c r="AT723" i="20"/>
  <c r="AT722" i="20" s="1"/>
  <c r="AR723" i="20"/>
  <c r="AR722" i="20" s="1"/>
  <c r="AV716" i="20"/>
  <c r="AV715" i="20" s="1"/>
  <c r="AV714" i="20" s="1"/>
  <c r="AU716" i="20"/>
  <c r="AU715" i="20" s="1"/>
  <c r="AU714" i="20" s="1"/>
  <c r="AT716" i="20"/>
  <c r="AT715" i="20" s="1"/>
  <c r="AT714" i="20" s="1"/>
  <c r="AR716" i="20"/>
  <c r="AR715" i="20" s="1"/>
  <c r="AR714" i="20" s="1"/>
  <c r="AQ716" i="20"/>
  <c r="AQ715" i="20" s="1"/>
  <c r="AQ714" i="20" s="1"/>
  <c r="AV708" i="20"/>
  <c r="AU708" i="20"/>
  <c r="AU707" i="20" s="1"/>
  <c r="AU706" i="20" s="1"/>
  <c r="AT708" i="20"/>
  <c r="AT707" i="20" s="1"/>
  <c r="AT706" i="20" s="1"/>
  <c r="AR708" i="20"/>
  <c r="AR707" i="20" s="1"/>
  <c r="AR706" i="20" s="1"/>
  <c r="AV707" i="20"/>
  <c r="AV706" i="20" s="1"/>
  <c r="AV704" i="20"/>
  <c r="AV703" i="20" s="1"/>
  <c r="AV702" i="20" s="1"/>
  <c r="AU704" i="20"/>
  <c r="AT704" i="20"/>
  <c r="AR704" i="20"/>
  <c r="AR703" i="20" s="1"/>
  <c r="AR702" i="20" s="1"/>
  <c r="AQ704" i="20"/>
  <c r="AQ703" i="20" s="1"/>
  <c r="AQ702" i="20" s="1"/>
  <c r="AU703" i="20"/>
  <c r="AU702" i="20" s="1"/>
  <c r="AT703" i="20"/>
  <c r="AT702" i="20" s="1"/>
  <c r="AV700" i="20"/>
  <c r="AV699" i="20" s="1"/>
  <c r="AV698" i="20" s="1"/>
  <c r="AU700" i="20"/>
  <c r="AU699" i="20" s="1"/>
  <c r="AU698" i="20" s="1"/>
  <c r="AT700" i="20"/>
  <c r="AT699" i="20" s="1"/>
  <c r="AT698" i="20" s="1"/>
  <c r="AR700" i="20"/>
  <c r="AR699" i="20" s="1"/>
  <c r="AR698" i="20" s="1"/>
  <c r="AQ700" i="20"/>
  <c r="AQ699" i="20" s="1"/>
  <c r="AQ698" i="20" s="1"/>
  <c r="AV696" i="20"/>
  <c r="AV695" i="20" s="1"/>
  <c r="AV694" i="20" s="1"/>
  <c r="AU696" i="20"/>
  <c r="AU695" i="20" s="1"/>
  <c r="AU694" i="20" s="1"/>
  <c r="AT696" i="20"/>
  <c r="AT695" i="20" s="1"/>
  <c r="AT694" i="20" s="1"/>
  <c r="AR696" i="20"/>
  <c r="AR695" i="20" s="1"/>
  <c r="AR694" i="20" s="1"/>
  <c r="AQ696" i="20"/>
  <c r="AQ695" i="20" s="1"/>
  <c r="AQ694" i="20" s="1"/>
  <c r="AV692" i="20"/>
  <c r="AV691" i="20" s="1"/>
  <c r="AV690" i="20" s="1"/>
  <c r="AU692" i="20"/>
  <c r="AU691" i="20" s="1"/>
  <c r="AU690" i="20" s="1"/>
  <c r="AT692" i="20"/>
  <c r="AT691" i="20" s="1"/>
  <c r="AT690" i="20" s="1"/>
  <c r="AR692" i="20"/>
  <c r="AR691" i="20" s="1"/>
  <c r="AR690" i="20" s="1"/>
  <c r="AQ692" i="20"/>
  <c r="AQ691" i="20" s="1"/>
  <c r="AQ690" i="20" s="1"/>
  <c r="AV688" i="20"/>
  <c r="AV687" i="20" s="1"/>
  <c r="AV686" i="20" s="1"/>
  <c r="AU688" i="20"/>
  <c r="AU687" i="20" s="1"/>
  <c r="AU686" i="20" s="1"/>
  <c r="AT688" i="20"/>
  <c r="AT687" i="20" s="1"/>
  <c r="AT686" i="20" s="1"/>
  <c r="AR688" i="20"/>
  <c r="AR687" i="20" s="1"/>
  <c r="AR686" i="20" s="1"/>
  <c r="AV684" i="20"/>
  <c r="AV683" i="20" s="1"/>
  <c r="AV682" i="20" s="1"/>
  <c r="AU684" i="20"/>
  <c r="AU683" i="20" s="1"/>
  <c r="AU682" i="20" s="1"/>
  <c r="AT684" i="20"/>
  <c r="AT683" i="20" s="1"/>
  <c r="AT682" i="20" s="1"/>
  <c r="AR684" i="20"/>
  <c r="AQ684" i="20"/>
  <c r="AQ683" i="20" s="1"/>
  <c r="AQ682" i="20" s="1"/>
  <c r="AR683" i="20"/>
  <c r="AR682" i="20" s="1"/>
  <c r="AV680" i="20"/>
  <c r="AV679" i="20" s="1"/>
  <c r="AV678" i="20" s="1"/>
  <c r="AU680" i="20"/>
  <c r="AT680" i="20"/>
  <c r="AT679" i="20" s="1"/>
  <c r="AT678" i="20" s="1"/>
  <c r="AR680" i="20"/>
  <c r="AR679" i="20" s="1"/>
  <c r="AR678" i="20" s="1"/>
  <c r="AQ680" i="20"/>
  <c r="AQ679" i="20" s="1"/>
  <c r="AQ678" i="20" s="1"/>
  <c r="AU679" i="20"/>
  <c r="AU678" i="20" s="1"/>
  <c r="AV676" i="20"/>
  <c r="AV675" i="20" s="1"/>
  <c r="AU676" i="20"/>
  <c r="AU675" i="20" s="1"/>
  <c r="AT676" i="20"/>
  <c r="AT675" i="20" s="1"/>
  <c r="AR676" i="20"/>
  <c r="AR675" i="20" s="1"/>
  <c r="AQ676" i="20"/>
  <c r="AQ675" i="20" s="1"/>
  <c r="AV673" i="20"/>
  <c r="AV672" i="20" s="1"/>
  <c r="AU673" i="20"/>
  <c r="AU672" i="20" s="1"/>
  <c r="AT673" i="20"/>
  <c r="AT672" i="20" s="1"/>
  <c r="AR673" i="20"/>
  <c r="AR672" i="20" s="1"/>
  <c r="AQ673" i="20"/>
  <c r="AQ672" i="20" s="1"/>
  <c r="AV670" i="20"/>
  <c r="AV669" i="20" s="1"/>
  <c r="AU670" i="20"/>
  <c r="AU669" i="20" s="1"/>
  <c r="AT670" i="20"/>
  <c r="AT669" i="20" s="1"/>
  <c r="AR670" i="20"/>
  <c r="AR669" i="20" s="1"/>
  <c r="AV654" i="20"/>
  <c r="AV653" i="20" s="1"/>
  <c r="AU654" i="20"/>
  <c r="AU653" i="20" s="1"/>
  <c r="AT654" i="20"/>
  <c r="AT653" i="20" s="1"/>
  <c r="AR654" i="20"/>
  <c r="AR653" i="20" s="1"/>
  <c r="AQ654" i="20"/>
  <c r="AQ653" i="20" s="1"/>
  <c r="AV649" i="20"/>
  <c r="AV648" i="20" s="1"/>
  <c r="AU649" i="20"/>
  <c r="AT649" i="20"/>
  <c r="AT648" i="20" s="1"/>
  <c r="AR649" i="20"/>
  <c r="AR648" i="20" s="1"/>
  <c r="AQ649" i="20"/>
  <c r="AQ648" i="20" s="1"/>
  <c r="AU648" i="20"/>
  <c r="AU647" i="20" s="1"/>
  <c r="AU646" i="20" s="1"/>
  <c r="AU645" i="20" s="1"/>
  <c r="AV643" i="20"/>
  <c r="AV642" i="20" s="1"/>
  <c r="AV641" i="20" s="1"/>
  <c r="AV640" i="20" s="1"/>
  <c r="AV639" i="20" s="1"/>
  <c r="AU643" i="20"/>
  <c r="AT643" i="20"/>
  <c r="AT642" i="20" s="1"/>
  <c r="AT641" i="20" s="1"/>
  <c r="AT640" i="20" s="1"/>
  <c r="AT639" i="20" s="1"/>
  <c r="AR643" i="20"/>
  <c r="AR642" i="20" s="1"/>
  <c r="AR641" i="20" s="1"/>
  <c r="AR640" i="20" s="1"/>
  <c r="AR639" i="20" s="1"/>
  <c r="AQ643" i="20"/>
  <c r="AQ642" i="20" s="1"/>
  <c r="AQ641" i="20" s="1"/>
  <c r="AQ640" i="20" s="1"/>
  <c r="AQ639" i="20" s="1"/>
  <c r="AU642" i="20"/>
  <c r="AU641" i="20" s="1"/>
  <c r="AU640" i="20" s="1"/>
  <c r="AU639" i="20" s="1"/>
  <c r="AV633" i="20"/>
  <c r="AV632" i="20" s="1"/>
  <c r="AV631" i="20" s="1"/>
  <c r="AU633" i="20"/>
  <c r="AU632" i="20" s="1"/>
  <c r="AU631" i="20" s="1"/>
  <c r="AT633" i="20"/>
  <c r="AT632" i="20" s="1"/>
  <c r="AT631" i="20" s="1"/>
  <c r="AR633" i="20"/>
  <c r="AQ633" i="20"/>
  <c r="AQ632" i="20" s="1"/>
  <c r="AQ631" i="20" s="1"/>
  <c r="AV629" i="20"/>
  <c r="AV628" i="20" s="1"/>
  <c r="AU629" i="20"/>
  <c r="AT629" i="20"/>
  <c r="AT628" i="20" s="1"/>
  <c r="AT627" i="20" s="1"/>
  <c r="AR629" i="20"/>
  <c r="AR628" i="20" s="1"/>
  <c r="AR627" i="20" s="1"/>
  <c r="AQ629" i="20"/>
  <c r="AU628" i="20"/>
  <c r="AU627" i="20" s="1"/>
  <c r="AV626" i="20"/>
  <c r="AU626" i="20"/>
  <c r="AT626" i="20"/>
  <c r="AR626" i="20"/>
  <c r="AQ626" i="20"/>
  <c r="AV621" i="20"/>
  <c r="AV620" i="20" s="1"/>
  <c r="AV619" i="20" s="1"/>
  <c r="AU621" i="20"/>
  <c r="AU620" i="20" s="1"/>
  <c r="AU619" i="20" s="1"/>
  <c r="AT621" i="20"/>
  <c r="AT620" i="20" s="1"/>
  <c r="AR621" i="20"/>
  <c r="AR620" i="20" s="1"/>
  <c r="AR619" i="20" s="1"/>
  <c r="AV617" i="20"/>
  <c r="AV616" i="20" s="1"/>
  <c r="AU617" i="20"/>
  <c r="AT617" i="20"/>
  <c r="AR617" i="20"/>
  <c r="AQ617" i="20"/>
  <c r="AQ616" i="20" s="1"/>
  <c r="AQ615" i="20" s="1"/>
  <c r="AU616" i="20"/>
  <c r="AT616" i="20"/>
  <c r="AR616" i="20"/>
  <c r="AR615" i="20" s="1"/>
  <c r="AV615" i="20"/>
  <c r="AU615" i="20"/>
  <c r="AT615" i="20"/>
  <c r="AR613" i="20"/>
  <c r="AV606" i="20"/>
  <c r="AV605" i="20" s="1"/>
  <c r="AV604" i="20" s="1"/>
  <c r="AV603" i="20" s="1"/>
  <c r="AV602" i="20" s="1"/>
  <c r="AU606" i="20"/>
  <c r="AT606" i="20"/>
  <c r="AT605" i="20" s="1"/>
  <c r="AT604" i="20" s="1"/>
  <c r="AT603" i="20" s="1"/>
  <c r="AT602" i="20" s="1"/>
  <c r="AR606" i="20"/>
  <c r="AR605" i="20" s="1"/>
  <c r="AR604" i="20" s="1"/>
  <c r="AR603" i="20" s="1"/>
  <c r="AR602" i="20" s="1"/>
  <c r="AQ606" i="20"/>
  <c r="AQ605" i="20" s="1"/>
  <c r="AQ604" i="20" s="1"/>
  <c r="AQ603" i="20" s="1"/>
  <c r="AQ602" i="20" s="1"/>
  <c r="AU605" i="20"/>
  <c r="AU604" i="20" s="1"/>
  <c r="AU603" i="20" s="1"/>
  <c r="AU602" i="20" s="1"/>
  <c r="AV600" i="20"/>
  <c r="AV599" i="20" s="1"/>
  <c r="AV598" i="20" s="1"/>
  <c r="AU600" i="20"/>
  <c r="AU599" i="20" s="1"/>
  <c r="AU598" i="20" s="1"/>
  <c r="AT600" i="20"/>
  <c r="AT599" i="20" s="1"/>
  <c r="AT598" i="20" s="1"/>
  <c r="AR600" i="20"/>
  <c r="AR599" i="20" s="1"/>
  <c r="AR598" i="20" s="1"/>
  <c r="AV596" i="20"/>
  <c r="AV595" i="20" s="1"/>
  <c r="AV594" i="20" s="1"/>
  <c r="AU596" i="20"/>
  <c r="AT596" i="20"/>
  <c r="AT595" i="20" s="1"/>
  <c r="AT594" i="20" s="1"/>
  <c r="AR596" i="20"/>
  <c r="AR595" i="20" s="1"/>
  <c r="AR594" i="20" s="1"/>
  <c r="AQ596" i="20"/>
  <c r="AQ595" i="20" s="1"/>
  <c r="AQ594" i="20" s="1"/>
  <c r="AU595" i="20"/>
  <c r="AU594" i="20" s="1"/>
  <c r="AV592" i="20"/>
  <c r="AV591" i="20" s="1"/>
  <c r="AV590" i="20" s="1"/>
  <c r="AU592" i="20"/>
  <c r="AU591" i="20" s="1"/>
  <c r="AU590" i="20" s="1"/>
  <c r="AT592" i="20"/>
  <c r="AT591" i="20" s="1"/>
  <c r="AT590" i="20" s="1"/>
  <c r="AR592" i="20"/>
  <c r="AR591" i="20" s="1"/>
  <c r="AR590" i="20" s="1"/>
  <c r="AQ592" i="20"/>
  <c r="AQ591" i="20" s="1"/>
  <c r="AQ590" i="20" s="1"/>
  <c r="AV588" i="20"/>
  <c r="AV587" i="20" s="1"/>
  <c r="AV586" i="20" s="1"/>
  <c r="AU588" i="20"/>
  <c r="AT588" i="20"/>
  <c r="AT587" i="20" s="1"/>
  <c r="AT586" i="20" s="1"/>
  <c r="AR588" i="20"/>
  <c r="AR587" i="20" s="1"/>
  <c r="AR586" i="20" s="1"/>
  <c r="AQ588" i="20"/>
  <c r="AQ587" i="20" s="1"/>
  <c r="AQ586" i="20" s="1"/>
  <c r="AU587" i="20"/>
  <c r="AU586" i="20" s="1"/>
  <c r="AV584" i="20"/>
  <c r="AV583" i="20" s="1"/>
  <c r="AU584" i="20"/>
  <c r="AU583" i="20" s="1"/>
  <c r="AT584" i="20"/>
  <c r="AT583" i="20" s="1"/>
  <c r="AR584" i="20"/>
  <c r="AR583" i="20" s="1"/>
  <c r="AQ584" i="20"/>
  <c r="AQ583" i="20" s="1"/>
  <c r="AV581" i="20"/>
  <c r="AU581" i="20"/>
  <c r="AT581" i="20"/>
  <c r="AR581" i="20"/>
  <c r="AQ581" i="20"/>
  <c r="AV579" i="20"/>
  <c r="AU579" i="20"/>
  <c r="AT579" i="20"/>
  <c r="AR579" i="20"/>
  <c r="AQ579" i="20"/>
  <c r="AV576" i="20"/>
  <c r="AU576" i="20"/>
  <c r="AT576" i="20"/>
  <c r="AR576" i="20"/>
  <c r="AQ576" i="20"/>
  <c r="AV572" i="20"/>
  <c r="AV571" i="20" s="1"/>
  <c r="AU572" i="20"/>
  <c r="AT572" i="20"/>
  <c r="AT571" i="20" s="1"/>
  <c r="AR572" i="20"/>
  <c r="AR571" i="20" s="1"/>
  <c r="AR570" i="20" s="1"/>
  <c r="AQ572" i="20"/>
  <c r="AQ571" i="20" s="1"/>
  <c r="AU571" i="20"/>
  <c r="AU570" i="20" s="1"/>
  <c r="AV568" i="20"/>
  <c r="AV567" i="20" s="1"/>
  <c r="AV566" i="20" s="1"/>
  <c r="AU568" i="20"/>
  <c r="AU567" i="20" s="1"/>
  <c r="AT568" i="20"/>
  <c r="AR568" i="20"/>
  <c r="AR567" i="20" s="1"/>
  <c r="AQ568" i="20"/>
  <c r="AQ567" i="20" s="1"/>
  <c r="AQ566" i="20" s="1"/>
  <c r="AT567" i="20"/>
  <c r="AT566" i="20" s="1"/>
  <c r="AV565" i="20"/>
  <c r="AU565" i="20"/>
  <c r="AT565" i="20"/>
  <c r="AR565" i="20"/>
  <c r="AQ565" i="20"/>
  <c r="AV560" i="20"/>
  <c r="AV559" i="20" s="1"/>
  <c r="AV558" i="20" s="1"/>
  <c r="AU560" i="20"/>
  <c r="AT560" i="20"/>
  <c r="AT559" i="20" s="1"/>
  <c r="AT558" i="20" s="1"/>
  <c r="AR560" i="20"/>
  <c r="AR559" i="20" s="1"/>
  <c r="AR558" i="20" s="1"/>
  <c r="AQ560" i="20"/>
  <c r="AQ559" i="20" s="1"/>
  <c r="AQ558" i="20" s="1"/>
  <c r="AU559" i="20"/>
  <c r="AU558" i="20" s="1"/>
  <c r="AV556" i="20"/>
  <c r="AV555" i="20" s="1"/>
  <c r="AV554" i="20" s="1"/>
  <c r="AU556" i="20"/>
  <c r="AU555" i="20" s="1"/>
  <c r="AT556" i="20"/>
  <c r="AT555" i="20" s="1"/>
  <c r="AT554" i="20" s="1"/>
  <c r="AR556" i="20"/>
  <c r="AR555" i="20" s="1"/>
  <c r="AV551" i="20"/>
  <c r="AV550" i="20" s="1"/>
  <c r="AU551" i="20"/>
  <c r="AT551" i="20"/>
  <c r="AT550" i="20" s="1"/>
  <c r="AR551" i="20"/>
  <c r="AQ551" i="20"/>
  <c r="AQ550" i="20" s="1"/>
  <c r="AU550" i="20"/>
  <c r="AU549" i="20" s="1"/>
  <c r="AR550" i="20"/>
  <c r="AR549" i="20" s="1"/>
  <c r="AV548" i="20"/>
  <c r="AU548" i="20"/>
  <c r="AT548" i="20"/>
  <c r="AR548" i="20"/>
  <c r="AQ548" i="20"/>
  <c r="AV543" i="20"/>
  <c r="AU543" i="20"/>
  <c r="AU542" i="20" s="1"/>
  <c r="AU541" i="20" s="1"/>
  <c r="AT543" i="20"/>
  <c r="AT542" i="20" s="1"/>
  <c r="AT541" i="20" s="1"/>
  <c r="AR543" i="20"/>
  <c r="AR542" i="20" s="1"/>
  <c r="AR541" i="20" s="1"/>
  <c r="AV542" i="20"/>
  <c r="AV541" i="20" s="1"/>
  <c r="AV539" i="20"/>
  <c r="AV538" i="20" s="1"/>
  <c r="AV537" i="20" s="1"/>
  <c r="AU539" i="20"/>
  <c r="AU538" i="20" s="1"/>
  <c r="AU537" i="20" s="1"/>
  <c r="AT539" i="20"/>
  <c r="AT538" i="20" s="1"/>
  <c r="AT537" i="20" s="1"/>
  <c r="AR539" i="20"/>
  <c r="AR538" i="20" s="1"/>
  <c r="AR537" i="20" s="1"/>
  <c r="AQ539" i="20"/>
  <c r="AQ538" i="20" s="1"/>
  <c r="AQ537" i="20" s="1"/>
  <c r="AV534" i="20"/>
  <c r="AV533" i="20" s="1"/>
  <c r="AV532" i="20" s="1"/>
  <c r="AV531" i="20" s="1"/>
  <c r="AU534" i="20"/>
  <c r="AT534" i="20"/>
  <c r="AT533" i="20" s="1"/>
  <c r="AT532" i="20" s="1"/>
  <c r="AT531" i="20" s="1"/>
  <c r="AR534" i="20"/>
  <c r="AR533" i="20" s="1"/>
  <c r="AR532" i="20" s="1"/>
  <c r="AR531" i="20" s="1"/>
  <c r="AQ534" i="20"/>
  <c r="AQ533" i="20" s="1"/>
  <c r="AQ532" i="20" s="1"/>
  <c r="AQ531" i="20" s="1"/>
  <c r="AU533" i="20"/>
  <c r="AU532" i="20" s="1"/>
  <c r="AU531" i="20" s="1"/>
  <c r="AV528" i="20"/>
  <c r="AV527" i="20" s="1"/>
  <c r="AV526" i="20" s="1"/>
  <c r="AU528" i="20"/>
  <c r="AU527" i="20" s="1"/>
  <c r="AU526" i="20" s="1"/>
  <c r="AT528" i="20"/>
  <c r="AT527" i="20" s="1"/>
  <c r="AT526" i="20" s="1"/>
  <c r="AR528" i="20"/>
  <c r="AR527" i="20" s="1"/>
  <c r="AR526" i="20" s="1"/>
  <c r="AQ528" i="20"/>
  <c r="AQ527" i="20" s="1"/>
  <c r="AQ526" i="20" s="1"/>
  <c r="AV524" i="20"/>
  <c r="AV523" i="20" s="1"/>
  <c r="AU524" i="20"/>
  <c r="AT524" i="20"/>
  <c r="AT523" i="20" s="1"/>
  <c r="AT522" i="20" s="1"/>
  <c r="AR524" i="20"/>
  <c r="AR523" i="20" s="1"/>
  <c r="AR522" i="20" s="1"/>
  <c r="AQ524" i="20"/>
  <c r="AQ523" i="20" s="1"/>
  <c r="AQ522" i="20" s="1"/>
  <c r="AU523" i="20"/>
  <c r="AU522" i="20" s="1"/>
  <c r="AV519" i="20"/>
  <c r="AV518" i="20" s="1"/>
  <c r="AV517" i="20" s="1"/>
  <c r="AU519" i="20"/>
  <c r="AU518" i="20" s="1"/>
  <c r="AT519" i="20"/>
  <c r="AT518" i="20" s="1"/>
  <c r="AR519" i="20"/>
  <c r="AR518" i="20" s="1"/>
  <c r="AQ519" i="20"/>
  <c r="AQ518" i="20" s="1"/>
  <c r="AV516" i="20"/>
  <c r="AU516" i="20"/>
  <c r="AT516" i="20"/>
  <c r="AR516" i="20"/>
  <c r="AQ516" i="20"/>
  <c r="AV511" i="20"/>
  <c r="AV510" i="20" s="1"/>
  <c r="AV509" i="20" s="1"/>
  <c r="AU511" i="20"/>
  <c r="AU510" i="20" s="1"/>
  <c r="AU509" i="20" s="1"/>
  <c r="AT511" i="20"/>
  <c r="AT510" i="20" s="1"/>
  <c r="AT509" i="20" s="1"/>
  <c r="AR511" i="20"/>
  <c r="AR510" i="20" s="1"/>
  <c r="AR509" i="20" s="1"/>
  <c r="AQ511" i="20"/>
  <c r="AQ510" i="20" s="1"/>
  <c r="AQ509" i="20" s="1"/>
  <c r="AV506" i="20"/>
  <c r="AV505" i="20" s="1"/>
  <c r="AV504" i="20" s="1"/>
  <c r="AV503" i="20" s="1"/>
  <c r="AU506" i="20"/>
  <c r="AU505" i="20" s="1"/>
  <c r="AU504" i="20" s="1"/>
  <c r="AU503" i="20" s="1"/>
  <c r="AT506" i="20"/>
  <c r="AT505" i="20" s="1"/>
  <c r="AT504" i="20" s="1"/>
  <c r="AT503" i="20" s="1"/>
  <c r="AR506" i="20"/>
  <c r="AR505" i="20" s="1"/>
  <c r="AR504" i="20" s="1"/>
  <c r="AR503" i="20" s="1"/>
  <c r="AQ506" i="20"/>
  <c r="AQ505" i="20" s="1"/>
  <c r="AQ504" i="20" s="1"/>
  <c r="AQ503" i="20" s="1"/>
  <c r="AV498" i="20"/>
  <c r="AV497" i="20" s="1"/>
  <c r="AU498" i="20"/>
  <c r="AU497" i="20" s="1"/>
  <c r="AT498" i="20"/>
  <c r="AT497" i="20" s="1"/>
  <c r="AR498" i="20"/>
  <c r="AR497" i="20" s="1"/>
  <c r="AQ498" i="20"/>
  <c r="AQ497" i="20" s="1"/>
  <c r="AV495" i="20"/>
  <c r="AV494" i="20" s="1"/>
  <c r="AU495" i="20"/>
  <c r="AU494" i="20" s="1"/>
  <c r="AT495" i="20"/>
  <c r="AT494" i="20" s="1"/>
  <c r="AR495" i="20"/>
  <c r="AR494" i="20" s="1"/>
  <c r="AQ495" i="20"/>
  <c r="AQ494" i="20" s="1"/>
  <c r="AV491" i="20"/>
  <c r="AV490" i="20" s="1"/>
  <c r="AV489" i="20" s="1"/>
  <c r="AU491" i="20"/>
  <c r="AU490" i="20" s="1"/>
  <c r="AU489" i="20" s="1"/>
  <c r="AT491" i="20"/>
  <c r="AT490" i="20" s="1"/>
  <c r="AT489" i="20" s="1"/>
  <c r="AR491" i="20"/>
  <c r="AR490" i="20" s="1"/>
  <c r="AR489" i="20" s="1"/>
  <c r="AQ491" i="20"/>
  <c r="AQ490" i="20" s="1"/>
  <c r="AQ489" i="20" s="1"/>
  <c r="AV487" i="20"/>
  <c r="AV486" i="20" s="1"/>
  <c r="AV485" i="20" s="1"/>
  <c r="AU487" i="20"/>
  <c r="AU486" i="20" s="1"/>
  <c r="AU485" i="20" s="1"/>
  <c r="AT487" i="20"/>
  <c r="AT486" i="20" s="1"/>
  <c r="AT485" i="20" s="1"/>
  <c r="AR487" i="20"/>
  <c r="AR486" i="20" s="1"/>
  <c r="AR485" i="20" s="1"/>
  <c r="AQ487" i="20"/>
  <c r="AQ486" i="20" s="1"/>
  <c r="AQ485" i="20" s="1"/>
  <c r="AV483" i="20"/>
  <c r="AU483" i="20"/>
  <c r="AU482" i="20" s="1"/>
  <c r="AT483" i="20"/>
  <c r="AR483" i="20"/>
  <c r="AQ483" i="20"/>
  <c r="AV477" i="20"/>
  <c r="AV476" i="20" s="1"/>
  <c r="AU477" i="20"/>
  <c r="AU476" i="20" s="1"/>
  <c r="AU475" i="20" s="1"/>
  <c r="AT477" i="20"/>
  <c r="AT476" i="20" s="1"/>
  <c r="AR477" i="20"/>
  <c r="AR476" i="20" s="1"/>
  <c r="AQ477" i="20"/>
  <c r="AQ476" i="20" s="1"/>
  <c r="AV470" i="20"/>
  <c r="AV469" i="20" s="1"/>
  <c r="AV468" i="20" s="1"/>
  <c r="AU470" i="20"/>
  <c r="AU469" i="20" s="1"/>
  <c r="AU468" i="20" s="1"/>
  <c r="AT470" i="20"/>
  <c r="AT469" i="20" s="1"/>
  <c r="AT468" i="20" s="1"/>
  <c r="AR470" i="20"/>
  <c r="AR469" i="20" s="1"/>
  <c r="AR468" i="20" s="1"/>
  <c r="AQ470" i="20"/>
  <c r="AQ469" i="20" s="1"/>
  <c r="AQ468" i="20" s="1"/>
  <c r="AV464" i="20"/>
  <c r="AV463" i="20" s="1"/>
  <c r="AQ464" i="20"/>
  <c r="AQ463" i="20" s="1"/>
  <c r="AU464" i="20"/>
  <c r="AU463" i="20" s="1"/>
  <c r="AT464" i="20"/>
  <c r="AT463" i="20" s="1"/>
  <c r="AR464" i="20"/>
  <c r="AR463" i="20" s="1"/>
  <c r="AV461" i="20"/>
  <c r="AV460" i="20" s="1"/>
  <c r="AU461" i="20"/>
  <c r="AU460" i="20" s="1"/>
  <c r="AT461" i="20"/>
  <c r="AT460" i="20" s="1"/>
  <c r="AR461" i="20"/>
  <c r="AR460" i="20" s="1"/>
  <c r="AQ461" i="20"/>
  <c r="AQ460" i="20" s="1"/>
  <c r="AV458" i="20"/>
  <c r="AV457" i="20" s="1"/>
  <c r="AU458" i="20"/>
  <c r="AU457" i="20" s="1"/>
  <c r="AT458" i="20"/>
  <c r="AT457" i="20" s="1"/>
  <c r="AR458" i="20"/>
  <c r="AR457" i="20" s="1"/>
  <c r="AQ458" i="20"/>
  <c r="AQ457" i="20" s="1"/>
  <c r="AV455" i="20"/>
  <c r="AV454" i="20" s="1"/>
  <c r="AU455" i="20"/>
  <c r="AU454" i="20" s="1"/>
  <c r="AT455" i="20"/>
  <c r="AT454" i="20" s="1"/>
  <c r="AR455" i="20"/>
  <c r="AR454" i="20" s="1"/>
  <c r="AQ455" i="20"/>
  <c r="AQ454" i="20" s="1"/>
  <c r="AV451" i="20"/>
  <c r="AV450" i="20" s="1"/>
  <c r="AV449" i="20" s="1"/>
  <c r="AU451" i="20"/>
  <c r="AU450" i="20" s="1"/>
  <c r="AU449" i="20" s="1"/>
  <c r="AT451" i="20"/>
  <c r="AT450" i="20" s="1"/>
  <c r="AT449" i="20" s="1"/>
  <c r="AR451" i="20"/>
  <c r="AR450" i="20" s="1"/>
  <c r="AR449" i="20" s="1"/>
  <c r="AQ451" i="20"/>
  <c r="AQ450" i="20" s="1"/>
  <c r="AQ449" i="20" s="1"/>
  <c r="AV443" i="20"/>
  <c r="AV442" i="20" s="1"/>
  <c r="AU443" i="20"/>
  <c r="AU442" i="20" s="1"/>
  <c r="AT443" i="20"/>
  <c r="AT442" i="20" s="1"/>
  <c r="AR443" i="20"/>
  <c r="AR442" i="20" s="1"/>
  <c r="AQ443" i="20"/>
  <c r="AQ442" i="20" s="1"/>
  <c r="AV440" i="20"/>
  <c r="AV439" i="20" s="1"/>
  <c r="AU440" i="20"/>
  <c r="AU439" i="20" s="1"/>
  <c r="AT440" i="20"/>
  <c r="AT439" i="20" s="1"/>
  <c r="AR440" i="20"/>
  <c r="AR439" i="20" s="1"/>
  <c r="AQ440" i="20"/>
  <c r="AQ439" i="20" s="1"/>
  <c r="AV435" i="20"/>
  <c r="AV434" i="20" s="1"/>
  <c r="AU435" i="20"/>
  <c r="AU434" i="20" s="1"/>
  <c r="AT435" i="20"/>
  <c r="AT434" i="20" s="1"/>
  <c r="AR435" i="20"/>
  <c r="AR434" i="20" s="1"/>
  <c r="AQ435" i="20"/>
  <c r="AQ434" i="20" s="1"/>
  <c r="AV428" i="20"/>
  <c r="AV427" i="20" s="1"/>
  <c r="AV426" i="20" s="1"/>
  <c r="AV425" i="20" s="1"/>
  <c r="AU428" i="20"/>
  <c r="AU427" i="20" s="1"/>
  <c r="AU426" i="20" s="1"/>
  <c r="AU425" i="20" s="1"/>
  <c r="AT428" i="20"/>
  <c r="AT427" i="20" s="1"/>
  <c r="AT426" i="20" s="1"/>
  <c r="AT425" i="20" s="1"/>
  <c r="AR428" i="20"/>
  <c r="AR427" i="20" s="1"/>
  <c r="AR426" i="20" s="1"/>
  <c r="AR425" i="20" s="1"/>
  <c r="AQ428" i="20"/>
  <c r="AQ427" i="20" s="1"/>
  <c r="AQ426" i="20" s="1"/>
  <c r="AQ425" i="20" s="1"/>
  <c r="AV423" i="20"/>
  <c r="AV422" i="20" s="1"/>
  <c r="AU423" i="20"/>
  <c r="AU422" i="20" s="1"/>
  <c r="AT423" i="20"/>
  <c r="AT422" i="20" s="1"/>
  <c r="AR423" i="20"/>
  <c r="AR422" i="20" s="1"/>
  <c r="AQ423" i="20"/>
  <c r="AQ422" i="20" s="1"/>
  <c r="AV420" i="20"/>
  <c r="AV419" i="20" s="1"/>
  <c r="AU420" i="20"/>
  <c r="AU419" i="20" s="1"/>
  <c r="AT420" i="20"/>
  <c r="AT419" i="20" s="1"/>
  <c r="AR420" i="20"/>
  <c r="AR419" i="20" s="1"/>
  <c r="AQ420" i="20"/>
  <c r="AQ419" i="20" s="1"/>
  <c r="AV416" i="20"/>
  <c r="AV415" i="20" s="1"/>
  <c r="AU416" i="20"/>
  <c r="AT416" i="20"/>
  <c r="AT415" i="20" s="1"/>
  <c r="AR416" i="20"/>
  <c r="AR415" i="20" s="1"/>
  <c r="AQ416" i="20"/>
  <c r="AQ415" i="20" s="1"/>
  <c r="AU415" i="20"/>
  <c r="AV413" i="20"/>
  <c r="AV412" i="20" s="1"/>
  <c r="AU413" i="20"/>
  <c r="AU412" i="20" s="1"/>
  <c r="AT413" i="20"/>
  <c r="AT412" i="20" s="1"/>
  <c r="AR413" i="20"/>
  <c r="AR412" i="20" s="1"/>
  <c r="AQ413" i="20"/>
  <c r="AQ412" i="20" s="1"/>
  <c r="AV404" i="20"/>
  <c r="AV403" i="20" s="1"/>
  <c r="AV402" i="20" s="1"/>
  <c r="AU404" i="20"/>
  <c r="AT404" i="20"/>
  <c r="AT403" i="20" s="1"/>
  <c r="AT402" i="20" s="1"/>
  <c r="AR404" i="20"/>
  <c r="AR403" i="20" s="1"/>
  <c r="AR402" i="20" s="1"/>
  <c r="AQ404" i="20"/>
  <c r="AQ403" i="20" s="1"/>
  <c r="AQ402" i="20" s="1"/>
  <c r="AU403" i="20"/>
  <c r="AU402" i="20" s="1"/>
  <c r="AV400" i="20"/>
  <c r="AV399" i="20" s="1"/>
  <c r="AV398" i="20" s="1"/>
  <c r="AU400" i="20"/>
  <c r="AU399" i="20" s="1"/>
  <c r="AU398" i="20" s="1"/>
  <c r="AT400" i="20"/>
  <c r="AT399" i="20" s="1"/>
  <c r="AT398" i="20" s="1"/>
  <c r="AR400" i="20"/>
  <c r="AR399" i="20" s="1"/>
  <c r="AR398" i="20" s="1"/>
  <c r="AQ400" i="20"/>
  <c r="AQ399" i="20" s="1"/>
  <c r="AQ398" i="20" s="1"/>
  <c r="AV394" i="20"/>
  <c r="AV393" i="20" s="1"/>
  <c r="AU394" i="20"/>
  <c r="AU393" i="20" s="1"/>
  <c r="AT394" i="20"/>
  <c r="AT393" i="20" s="1"/>
  <c r="AR394" i="20"/>
  <c r="AR393" i="20" s="1"/>
  <c r="AQ394" i="20"/>
  <c r="AQ393" i="20" s="1"/>
  <c r="AV390" i="20"/>
  <c r="AV389" i="20" s="1"/>
  <c r="AU390" i="20"/>
  <c r="AT390" i="20"/>
  <c r="AT389" i="20" s="1"/>
  <c r="AR390" i="20"/>
  <c r="AR389" i="20" s="1"/>
  <c r="AQ390" i="20"/>
  <c r="AQ389" i="20" s="1"/>
  <c r="AU389" i="20"/>
  <c r="AV386" i="20"/>
  <c r="AV385" i="20" s="1"/>
  <c r="AU386" i="20"/>
  <c r="AU385" i="20" s="1"/>
  <c r="AT386" i="20"/>
  <c r="AT385" i="20" s="1"/>
  <c r="AR386" i="20"/>
  <c r="AR385" i="20" s="1"/>
  <c r="AQ386" i="20"/>
  <c r="AQ385" i="20" s="1"/>
  <c r="AV382" i="20"/>
  <c r="AV381" i="20" s="1"/>
  <c r="AU382" i="20"/>
  <c r="AU381" i="20" s="1"/>
  <c r="AT382" i="20"/>
  <c r="AT381" i="20" s="1"/>
  <c r="AR382" i="20"/>
  <c r="AR381" i="20" s="1"/>
  <c r="AQ382" i="20"/>
  <c r="AQ381" i="20" s="1"/>
  <c r="AV378" i="20"/>
  <c r="AV377" i="20" s="1"/>
  <c r="AU378" i="20"/>
  <c r="AU377" i="20" s="1"/>
  <c r="AT378" i="20"/>
  <c r="AT377" i="20" s="1"/>
  <c r="AR378" i="20"/>
  <c r="AR377" i="20" s="1"/>
  <c r="AQ378" i="20"/>
  <c r="AQ377" i="20" s="1"/>
  <c r="AV372" i="20"/>
  <c r="AV371" i="20" s="1"/>
  <c r="AV370" i="20" s="1"/>
  <c r="AV369" i="20" s="1"/>
  <c r="AV368" i="20" s="1"/>
  <c r="AU372" i="20"/>
  <c r="AU371" i="20" s="1"/>
  <c r="AU370" i="20" s="1"/>
  <c r="AU369" i="20" s="1"/>
  <c r="AU368" i="20" s="1"/>
  <c r="AT372" i="20"/>
  <c r="AT371" i="20" s="1"/>
  <c r="AT370" i="20" s="1"/>
  <c r="AT369" i="20" s="1"/>
  <c r="AT368" i="20" s="1"/>
  <c r="AR372" i="20"/>
  <c r="AR371" i="20" s="1"/>
  <c r="AR370" i="20" s="1"/>
  <c r="AR369" i="20" s="1"/>
  <c r="AR368" i="20" s="1"/>
  <c r="AQ372" i="20"/>
  <c r="AQ371" i="20" s="1"/>
  <c r="AQ370" i="20" s="1"/>
  <c r="AQ369" i="20" s="1"/>
  <c r="AQ368" i="20" s="1"/>
  <c r="AV365" i="20"/>
  <c r="AV364" i="20" s="1"/>
  <c r="AV363" i="20" s="1"/>
  <c r="AU365" i="20"/>
  <c r="AT365" i="20"/>
  <c r="AT364" i="20" s="1"/>
  <c r="AR365" i="20"/>
  <c r="AR364" i="20" s="1"/>
  <c r="AR363" i="20" s="1"/>
  <c r="AQ365" i="20"/>
  <c r="AQ364" i="20" s="1"/>
  <c r="AQ363" i="20" s="1"/>
  <c r="AU364" i="20"/>
  <c r="AU363" i="20" s="1"/>
  <c r="AV361" i="20"/>
  <c r="AU361" i="20"/>
  <c r="AU360" i="20" s="1"/>
  <c r="AT361" i="20"/>
  <c r="AT360" i="20" s="1"/>
  <c r="AT359" i="20" s="1"/>
  <c r="AR361" i="20"/>
  <c r="AR360" i="20" s="1"/>
  <c r="AQ361" i="20"/>
  <c r="AQ360" i="20" s="1"/>
  <c r="AQ359" i="20" s="1"/>
  <c r="AV350" i="20"/>
  <c r="AV349" i="20" s="1"/>
  <c r="AV348" i="20" s="1"/>
  <c r="AU350" i="20"/>
  <c r="AT350" i="20"/>
  <c r="AT349" i="20" s="1"/>
  <c r="AT348" i="20" s="1"/>
  <c r="AR350" i="20"/>
  <c r="AR349" i="20" s="1"/>
  <c r="AR348" i="20" s="1"/>
  <c r="AQ350" i="20"/>
  <c r="AQ349" i="20" s="1"/>
  <c r="AQ348" i="20" s="1"/>
  <c r="AU349" i="20"/>
  <c r="AU348" i="20" s="1"/>
  <c r="AV346" i="20"/>
  <c r="AV345" i="20" s="1"/>
  <c r="AV344" i="20" s="1"/>
  <c r="AU346" i="20"/>
  <c r="AU345" i="20" s="1"/>
  <c r="AU344" i="20" s="1"/>
  <c r="AT346" i="20"/>
  <c r="AT345" i="20" s="1"/>
  <c r="AT344" i="20" s="1"/>
  <c r="AR346" i="20"/>
  <c r="AR345" i="20" s="1"/>
  <c r="AR344" i="20" s="1"/>
  <c r="AQ346" i="20"/>
  <c r="AQ345" i="20" s="1"/>
  <c r="AQ344" i="20" s="1"/>
  <c r="AV342" i="20"/>
  <c r="AV341" i="20" s="1"/>
  <c r="AV340" i="20" s="1"/>
  <c r="AU342" i="20"/>
  <c r="AT342" i="20"/>
  <c r="AT341" i="20" s="1"/>
  <c r="AT340" i="20" s="1"/>
  <c r="AR342" i="20"/>
  <c r="AR341" i="20" s="1"/>
  <c r="AR340" i="20" s="1"/>
  <c r="AQ342" i="20"/>
  <c r="AQ341" i="20" s="1"/>
  <c r="AQ340" i="20" s="1"/>
  <c r="AU341" i="20"/>
  <c r="AU340" i="20" s="1"/>
  <c r="AV334" i="20"/>
  <c r="AV333" i="20" s="1"/>
  <c r="AV332" i="20" s="1"/>
  <c r="AU334" i="20"/>
  <c r="AU333" i="20" s="1"/>
  <c r="AU332" i="20" s="1"/>
  <c r="AT334" i="20"/>
  <c r="AT333" i="20" s="1"/>
  <c r="AT332" i="20" s="1"/>
  <c r="AR334" i="20"/>
  <c r="AR333" i="20" s="1"/>
  <c r="AR332" i="20" s="1"/>
  <c r="AQ334" i="20"/>
  <c r="AQ333" i="20" s="1"/>
  <c r="AQ332" i="20" s="1"/>
  <c r="AV329" i="20"/>
  <c r="AV328" i="20" s="1"/>
  <c r="AV327" i="20" s="1"/>
  <c r="AU329" i="20"/>
  <c r="AU328" i="20" s="1"/>
  <c r="AU327" i="20" s="1"/>
  <c r="AT329" i="20"/>
  <c r="AT328" i="20" s="1"/>
  <c r="AT327" i="20" s="1"/>
  <c r="AR329" i="20"/>
  <c r="AR328" i="20" s="1"/>
  <c r="AR327" i="20" s="1"/>
  <c r="AQ329" i="20"/>
  <c r="AQ328" i="20" s="1"/>
  <c r="AQ327" i="20" s="1"/>
  <c r="AV324" i="20"/>
  <c r="AV323" i="20" s="1"/>
  <c r="AV322" i="20" s="1"/>
  <c r="AU324" i="20"/>
  <c r="AT324" i="20"/>
  <c r="AR324" i="20"/>
  <c r="AR323" i="20" s="1"/>
  <c r="AR322" i="20" s="1"/>
  <c r="AQ324" i="20"/>
  <c r="AQ323" i="20" s="1"/>
  <c r="AQ322" i="20" s="1"/>
  <c r="AU323" i="20"/>
  <c r="AU322" i="20" s="1"/>
  <c r="AT323" i="20"/>
  <c r="AT322" i="20" s="1"/>
  <c r="AV320" i="20"/>
  <c r="AV319" i="20" s="1"/>
  <c r="AV318" i="20" s="1"/>
  <c r="AU320" i="20"/>
  <c r="AT320" i="20"/>
  <c r="AR320" i="20"/>
  <c r="AR319" i="20" s="1"/>
  <c r="AR318" i="20" s="1"/>
  <c r="AQ320" i="20"/>
  <c r="AQ319" i="20" s="1"/>
  <c r="AQ318" i="20" s="1"/>
  <c r="AU319" i="20"/>
  <c r="AU318" i="20" s="1"/>
  <c r="AT319" i="20"/>
  <c r="AT318" i="20" s="1"/>
  <c r="AV316" i="20"/>
  <c r="AV315" i="20" s="1"/>
  <c r="AV314" i="20" s="1"/>
  <c r="AU316" i="20"/>
  <c r="AU315" i="20" s="1"/>
  <c r="AU314" i="20" s="1"/>
  <c r="AT316" i="20"/>
  <c r="AT315" i="20" s="1"/>
  <c r="AT314" i="20" s="1"/>
  <c r="AR316" i="20"/>
  <c r="AR315" i="20" s="1"/>
  <c r="AR314" i="20" s="1"/>
  <c r="AQ316" i="20"/>
  <c r="AQ315" i="20" s="1"/>
  <c r="AQ314" i="20" s="1"/>
  <c r="AV312" i="20"/>
  <c r="AU312" i="20"/>
  <c r="AT312" i="20"/>
  <c r="AR312" i="20"/>
  <c r="AQ312" i="20"/>
  <c r="AV310" i="20"/>
  <c r="AU310" i="20"/>
  <c r="AT310" i="20"/>
  <c r="AR310" i="20"/>
  <c r="AQ310" i="20"/>
  <c r="AV305" i="20"/>
  <c r="AV304" i="20" s="1"/>
  <c r="AV303" i="20" s="1"/>
  <c r="AV302" i="20" s="1"/>
  <c r="AU305" i="20"/>
  <c r="AU304" i="20" s="1"/>
  <c r="AU303" i="20" s="1"/>
  <c r="AU302" i="20" s="1"/>
  <c r="AT305" i="20"/>
  <c r="AT304" i="20" s="1"/>
  <c r="AT303" i="20" s="1"/>
  <c r="AT302" i="20" s="1"/>
  <c r="AR305" i="20"/>
  <c r="AR304" i="20" s="1"/>
  <c r="AR303" i="20" s="1"/>
  <c r="AR302" i="20" s="1"/>
  <c r="AQ305" i="20"/>
  <c r="AQ304" i="20" s="1"/>
  <c r="AQ303" i="20" s="1"/>
  <c r="AQ302" i="20" s="1"/>
  <c r="AV300" i="20"/>
  <c r="AV299" i="20" s="1"/>
  <c r="AV298" i="20" s="1"/>
  <c r="AV297" i="20" s="1"/>
  <c r="AU300" i="20"/>
  <c r="AU299" i="20" s="1"/>
  <c r="AU298" i="20" s="1"/>
  <c r="AU297" i="20" s="1"/>
  <c r="AT300" i="20"/>
  <c r="AT299" i="20" s="1"/>
  <c r="AT298" i="20" s="1"/>
  <c r="AT297" i="20" s="1"/>
  <c r="AR300" i="20"/>
  <c r="AR299" i="20" s="1"/>
  <c r="AR298" i="20" s="1"/>
  <c r="AR297" i="20" s="1"/>
  <c r="AQ300" i="20"/>
  <c r="AQ299" i="20" s="1"/>
  <c r="AQ298" i="20" s="1"/>
  <c r="AQ297" i="20" s="1"/>
  <c r="AV295" i="20"/>
  <c r="AV294" i="20" s="1"/>
  <c r="AV293" i="20" s="1"/>
  <c r="AV292" i="20" s="1"/>
  <c r="AU295" i="20"/>
  <c r="AU294" i="20" s="1"/>
  <c r="AU293" i="20" s="1"/>
  <c r="AU292" i="20" s="1"/>
  <c r="AT295" i="20"/>
  <c r="AT294" i="20" s="1"/>
  <c r="AT293" i="20" s="1"/>
  <c r="AT292" i="20" s="1"/>
  <c r="AR295" i="20"/>
  <c r="AR294" i="20" s="1"/>
  <c r="AR293" i="20" s="1"/>
  <c r="AR292" i="20" s="1"/>
  <c r="AQ295" i="20"/>
  <c r="AQ294" i="20" s="1"/>
  <c r="AQ293" i="20" s="1"/>
  <c r="AQ292" i="20" s="1"/>
  <c r="AV290" i="20"/>
  <c r="AV289" i="20" s="1"/>
  <c r="AV288" i="20" s="1"/>
  <c r="AV287" i="20" s="1"/>
  <c r="AU290" i="20"/>
  <c r="AU289" i="20" s="1"/>
  <c r="AU288" i="20" s="1"/>
  <c r="AU287" i="20" s="1"/>
  <c r="AT290" i="20"/>
  <c r="AT289" i="20" s="1"/>
  <c r="AT288" i="20" s="1"/>
  <c r="AT287" i="20" s="1"/>
  <c r="AR290" i="20"/>
  <c r="AR289" i="20" s="1"/>
  <c r="AR288" i="20" s="1"/>
  <c r="AR287" i="20" s="1"/>
  <c r="AQ290" i="20"/>
  <c r="AQ289" i="20" s="1"/>
  <c r="AQ288" i="20" s="1"/>
  <c r="AQ287" i="20" s="1"/>
  <c r="AV285" i="20"/>
  <c r="AV284" i="20" s="1"/>
  <c r="AV283" i="20" s="1"/>
  <c r="AV282" i="20" s="1"/>
  <c r="AU285" i="20"/>
  <c r="AU284" i="20" s="1"/>
  <c r="AU283" i="20" s="1"/>
  <c r="AU282" i="20" s="1"/>
  <c r="AT285" i="20"/>
  <c r="AT284" i="20" s="1"/>
  <c r="AT283" i="20" s="1"/>
  <c r="AT282" i="20" s="1"/>
  <c r="AR285" i="20"/>
  <c r="AR284" i="20" s="1"/>
  <c r="AR283" i="20" s="1"/>
  <c r="AR282" i="20" s="1"/>
  <c r="AQ285" i="20"/>
  <c r="AQ284" i="20" s="1"/>
  <c r="AQ283" i="20" s="1"/>
  <c r="AQ282" i="20" s="1"/>
  <c r="AV280" i="20"/>
  <c r="AV279" i="20" s="1"/>
  <c r="AU280" i="20"/>
  <c r="AT280" i="20"/>
  <c r="AT279" i="20" s="1"/>
  <c r="AR280" i="20"/>
  <c r="AR279" i="20" s="1"/>
  <c r="AQ280" i="20"/>
  <c r="AQ279" i="20" s="1"/>
  <c r="AU279" i="20"/>
  <c r="AV277" i="20"/>
  <c r="AV276" i="20" s="1"/>
  <c r="AU277" i="20"/>
  <c r="AT277" i="20"/>
  <c r="AR277" i="20"/>
  <c r="AR276" i="20" s="1"/>
  <c r="AQ277" i="20"/>
  <c r="AQ276" i="20" s="1"/>
  <c r="AU276" i="20"/>
  <c r="AT276" i="20"/>
  <c r="AV273" i="20"/>
  <c r="AV272" i="20" s="1"/>
  <c r="AU273" i="20"/>
  <c r="AU272" i="20" s="1"/>
  <c r="AT273" i="20"/>
  <c r="AT272" i="20" s="1"/>
  <c r="AR273" i="20"/>
  <c r="AR272" i="20" s="1"/>
  <c r="AQ273" i="20"/>
  <c r="AQ272" i="20" s="1"/>
  <c r="AV269" i="20"/>
  <c r="AV268" i="20" s="1"/>
  <c r="AU269" i="20"/>
  <c r="AU268" i="20" s="1"/>
  <c r="AT269" i="20"/>
  <c r="AT268" i="20" s="1"/>
  <c r="AR269" i="20"/>
  <c r="AR268" i="20" s="1"/>
  <c r="AQ269" i="20"/>
  <c r="AQ268" i="20" s="1"/>
  <c r="AV265" i="20"/>
  <c r="AV264" i="20" s="1"/>
  <c r="AV263" i="20" s="1"/>
  <c r="AU265" i="20"/>
  <c r="AT265" i="20"/>
  <c r="AR265" i="20"/>
  <c r="AR264" i="20" s="1"/>
  <c r="AR263" i="20" s="1"/>
  <c r="AQ265" i="20"/>
  <c r="AQ264" i="20" s="1"/>
  <c r="AQ263" i="20" s="1"/>
  <c r="AU264" i="20"/>
  <c r="AU263" i="20" s="1"/>
  <c r="AT264" i="20"/>
  <c r="AT263" i="20" s="1"/>
  <c r="AV261" i="20"/>
  <c r="AV260" i="20" s="1"/>
  <c r="AU261" i="20"/>
  <c r="AU260" i="20" s="1"/>
  <c r="AT261" i="20"/>
  <c r="AT260" i="20" s="1"/>
  <c r="AR261" i="20"/>
  <c r="AR260" i="20" s="1"/>
  <c r="AQ261" i="20"/>
  <c r="AQ260" i="20" s="1"/>
  <c r="AV258" i="20"/>
  <c r="AV257" i="20" s="1"/>
  <c r="AU258" i="20"/>
  <c r="AU257" i="20" s="1"/>
  <c r="AT258" i="20"/>
  <c r="AT257" i="20" s="1"/>
  <c r="AR258" i="20"/>
  <c r="AR257" i="20" s="1"/>
  <c r="AQ258" i="20"/>
  <c r="AQ257" i="20" s="1"/>
  <c r="AV254" i="20"/>
  <c r="AV253" i="20" s="1"/>
  <c r="AU254" i="20"/>
  <c r="AT254" i="20"/>
  <c r="AR254" i="20"/>
  <c r="AQ254" i="20"/>
  <c r="AQ253" i="20" s="1"/>
  <c r="AU253" i="20"/>
  <c r="AT253" i="20"/>
  <c r="AR253" i="20"/>
  <c r="AV251" i="20"/>
  <c r="AV250" i="20" s="1"/>
  <c r="AU251" i="20"/>
  <c r="AU250" i="20" s="1"/>
  <c r="AT251" i="20"/>
  <c r="AT250" i="20" s="1"/>
  <c r="AR251" i="20"/>
  <c r="AR250" i="20" s="1"/>
  <c r="AQ251" i="20"/>
  <c r="AQ250" i="20" s="1"/>
  <c r="AV248" i="20"/>
  <c r="AV247" i="20" s="1"/>
  <c r="AU248" i="20"/>
  <c r="AT248" i="20"/>
  <c r="AR248" i="20"/>
  <c r="AR247" i="20" s="1"/>
  <c r="AQ248" i="20"/>
  <c r="AQ247" i="20" s="1"/>
  <c r="AU247" i="20"/>
  <c r="AT247" i="20"/>
  <c r="AV244" i="20"/>
  <c r="AV243" i="20" s="1"/>
  <c r="AU244" i="20"/>
  <c r="AU243" i="20" s="1"/>
  <c r="AT244" i="20"/>
  <c r="AT243" i="20" s="1"/>
  <c r="AR244" i="20"/>
  <c r="AR243" i="20" s="1"/>
  <c r="AQ244" i="20"/>
  <c r="AQ243" i="20" s="1"/>
  <c r="AV240" i="20"/>
  <c r="AV239" i="20" s="1"/>
  <c r="AU240" i="20"/>
  <c r="AU239" i="20" s="1"/>
  <c r="AT240" i="20"/>
  <c r="AT239" i="20" s="1"/>
  <c r="AR240" i="20"/>
  <c r="AR239" i="20" s="1"/>
  <c r="AQ240" i="20"/>
  <c r="AQ239" i="20" s="1"/>
  <c r="AV236" i="20"/>
  <c r="AV235" i="20" s="1"/>
  <c r="AU236" i="20"/>
  <c r="AT236" i="20"/>
  <c r="AR236" i="20"/>
  <c r="AQ236" i="20"/>
  <c r="AQ235" i="20" s="1"/>
  <c r="AQ234" i="20" s="1"/>
  <c r="AU235" i="20"/>
  <c r="AT235" i="20"/>
  <c r="AR235" i="20"/>
  <c r="AR234" i="20" s="1"/>
  <c r="AV234" i="20"/>
  <c r="AU234" i="20"/>
  <c r="AT234" i="20"/>
  <c r="AV232" i="20"/>
  <c r="AV231" i="20" s="1"/>
  <c r="AV230" i="20" s="1"/>
  <c r="AU232" i="20"/>
  <c r="AU231" i="20" s="1"/>
  <c r="AU230" i="20" s="1"/>
  <c r="AT232" i="20"/>
  <c r="AT231" i="20" s="1"/>
  <c r="AT230" i="20" s="1"/>
  <c r="AR232" i="20"/>
  <c r="AR231" i="20" s="1"/>
  <c r="AR230" i="20" s="1"/>
  <c r="AQ232" i="20"/>
  <c r="AQ231" i="20" s="1"/>
  <c r="AQ230" i="20" s="1"/>
  <c r="AV227" i="20"/>
  <c r="AV226" i="20" s="1"/>
  <c r="AU227" i="20"/>
  <c r="AT227" i="20"/>
  <c r="AT226" i="20" s="1"/>
  <c r="AR227" i="20"/>
  <c r="AR226" i="20" s="1"/>
  <c r="AQ227" i="20"/>
  <c r="AQ226" i="20" s="1"/>
  <c r="AU226" i="20"/>
  <c r="AV224" i="20"/>
  <c r="AV223" i="20" s="1"/>
  <c r="AU224" i="20"/>
  <c r="AT224" i="20"/>
  <c r="AR224" i="20"/>
  <c r="AQ224" i="20"/>
  <c r="AQ223" i="20" s="1"/>
  <c r="AU223" i="20"/>
  <c r="AT223" i="20"/>
  <c r="AR223" i="20"/>
  <c r="AV218" i="20"/>
  <c r="AU218" i="20"/>
  <c r="AT218" i="20"/>
  <c r="AR218" i="20"/>
  <c r="AQ218" i="20"/>
  <c r="AV215" i="20"/>
  <c r="AV214" i="20" s="1"/>
  <c r="AU215" i="20"/>
  <c r="AU214" i="20" s="1"/>
  <c r="AT215" i="20"/>
  <c r="AT214" i="20" s="1"/>
  <c r="AR215" i="20"/>
  <c r="AR214" i="20" s="1"/>
  <c r="AQ215" i="20"/>
  <c r="AQ214" i="20" s="1"/>
  <c r="AV212" i="20"/>
  <c r="AV211" i="20" s="1"/>
  <c r="AU212" i="20"/>
  <c r="AU211" i="20" s="1"/>
  <c r="AT212" i="20"/>
  <c r="AT211" i="20" s="1"/>
  <c r="AR212" i="20"/>
  <c r="AR211" i="20" s="1"/>
  <c r="AQ212" i="20"/>
  <c r="AQ211" i="20" s="1"/>
  <c r="AV208" i="20"/>
  <c r="AV207" i="20" s="1"/>
  <c r="AV206" i="20" s="1"/>
  <c r="AU208" i="20"/>
  <c r="AU207" i="20" s="1"/>
  <c r="AU206" i="20" s="1"/>
  <c r="AT208" i="20"/>
  <c r="AT207" i="20" s="1"/>
  <c r="AT206" i="20" s="1"/>
  <c r="AR208" i="20"/>
  <c r="AR207" i="20" s="1"/>
  <c r="AR206" i="20" s="1"/>
  <c r="AQ208" i="20"/>
  <c r="AQ207" i="20" s="1"/>
  <c r="AQ206" i="20" s="1"/>
  <c r="AV204" i="20"/>
  <c r="AV203" i="20" s="1"/>
  <c r="AV202" i="20" s="1"/>
  <c r="AU204" i="20"/>
  <c r="AU203" i="20" s="1"/>
  <c r="AU202" i="20" s="1"/>
  <c r="AT204" i="20"/>
  <c r="AT203" i="20" s="1"/>
  <c r="AT202" i="20" s="1"/>
  <c r="AR204" i="20"/>
  <c r="AR203" i="20" s="1"/>
  <c r="AR202" i="20" s="1"/>
  <c r="AQ204" i="20"/>
  <c r="AQ203" i="20" s="1"/>
  <c r="AQ202" i="20" s="1"/>
  <c r="AV200" i="20"/>
  <c r="AV199" i="20" s="1"/>
  <c r="AV198" i="20" s="1"/>
  <c r="AU200" i="20"/>
  <c r="AT200" i="20"/>
  <c r="AR200" i="20"/>
  <c r="AQ200" i="20"/>
  <c r="AQ199" i="20" s="1"/>
  <c r="AQ198" i="20" s="1"/>
  <c r="AU199" i="20"/>
  <c r="AU198" i="20" s="1"/>
  <c r="AT199" i="20"/>
  <c r="AT198" i="20" s="1"/>
  <c r="AR199" i="20"/>
  <c r="AR198" i="20" s="1"/>
  <c r="AV195" i="20"/>
  <c r="AV194" i="20" s="1"/>
  <c r="AV193" i="20" s="1"/>
  <c r="AU195" i="20"/>
  <c r="AU194" i="20" s="1"/>
  <c r="AU193" i="20" s="1"/>
  <c r="AT195" i="20"/>
  <c r="AT194" i="20" s="1"/>
  <c r="AT193" i="20" s="1"/>
  <c r="AR195" i="20"/>
  <c r="AR194" i="20" s="1"/>
  <c r="AR193" i="20" s="1"/>
  <c r="AQ195" i="20"/>
  <c r="AQ194" i="20" s="1"/>
  <c r="AQ193" i="20" s="1"/>
  <c r="AV191" i="20"/>
  <c r="AV190" i="20" s="1"/>
  <c r="AV189" i="20" s="1"/>
  <c r="AU191" i="20"/>
  <c r="AU190" i="20" s="1"/>
  <c r="AU189" i="20" s="1"/>
  <c r="AT191" i="20"/>
  <c r="AT190" i="20" s="1"/>
  <c r="AT189" i="20" s="1"/>
  <c r="AR191" i="20"/>
  <c r="AR190" i="20" s="1"/>
  <c r="AR189" i="20" s="1"/>
  <c r="AQ191" i="20"/>
  <c r="AQ190" i="20" s="1"/>
  <c r="AQ189" i="20" s="1"/>
  <c r="AV187" i="20"/>
  <c r="AV186" i="20" s="1"/>
  <c r="AV185" i="20" s="1"/>
  <c r="AU187" i="20"/>
  <c r="AU186" i="20" s="1"/>
  <c r="AU185" i="20" s="1"/>
  <c r="AT187" i="20"/>
  <c r="AT186" i="20" s="1"/>
  <c r="AT185" i="20" s="1"/>
  <c r="AR187" i="20"/>
  <c r="AR186" i="20" s="1"/>
  <c r="AR185" i="20" s="1"/>
  <c r="AQ187" i="20"/>
  <c r="AQ186" i="20" s="1"/>
  <c r="AQ185" i="20" s="1"/>
  <c r="AV181" i="20"/>
  <c r="AV180" i="20" s="1"/>
  <c r="AU181" i="20"/>
  <c r="AT181" i="20"/>
  <c r="AT180" i="20" s="1"/>
  <c r="AR181" i="20"/>
  <c r="AR180" i="20" s="1"/>
  <c r="AQ181" i="20"/>
  <c r="AQ180" i="20" s="1"/>
  <c r="AU180" i="20"/>
  <c r="AV177" i="20"/>
  <c r="AV176" i="20" s="1"/>
  <c r="AU177" i="20"/>
  <c r="AU176" i="20" s="1"/>
  <c r="AT177" i="20"/>
  <c r="AT176" i="20" s="1"/>
  <c r="AR177" i="20"/>
  <c r="AR176" i="20" s="1"/>
  <c r="AQ177" i="20"/>
  <c r="AQ176" i="20" s="1"/>
  <c r="AV172" i="20"/>
  <c r="AV171" i="20" s="1"/>
  <c r="AU172" i="20"/>
  <c r="AT172" i="20"/>
  <c r="AR172" i="20"/>
  <c r="AQ172" i="20"/>
  <c r="AQ171" i="20" s="1"/>
  <c r="AU171" i="20"/>
  <c r="AT171" i="20"/>
  <c r="AR171" i="20"/>
  <c r="AV168" i="20"/>
  <c r="AV167" i="20" s="1"/>
  <c r="AV166" i="20" s="1"/>
  <c r="AU168" i="20"/>
  <c r="AU167" i="20" s="1"/>
  <c r="AU166" i="20" s="1"/>
  <c r="AT168" i="20"/>
  <c r="AT167" i="20" s="1"/>
  <c r="AT166" i="20" s="1"/>
  <c r="AR168" i="20"/>
  <c r="AQ168" i="20"/>
  <c r="AQ167" i="20" s="1"/>
  <c r="AQ166" i="20" s="1"/>
  <c r="AV164" i="20"/>
  <c r="AV163" i="20" s="1"/>
  <c r="AU164" i="20"/>
  <c r="AT164" i="20"/>
  <c r="AT163" i="20" s="1"/>
  <c r="AR164" i="20"/>
  <c r="AR163" i="20" s="1"/>
  <c r="AR162" i="20" s="1"/>
  <c r="AQ164" i="20"/>
  <c r="AQ163" i="20" s="1"/>
  <c r="AV156" i="20"/>
  <c r="AV155" i="20" s="1"/>
  <c r="AV154" i="20" s="1"/>
  <c r="AU156" i="20"/>
  <c r="AT156" i="20"/>
  <c r="AR156" i="20"/>
  <c r="AQ156" i="20"/>
  <c r="AQ155" i="20" s="1"/>
  <c r="AQ154" i="20" s="1"/>
  <c r="AU155" i="20"/>
  <c r="AU154" i="20" s="1"/>
  <c r="AT155" i="20"/>
  <c r="AV152" i="20"/>
  <c r="AV151" i="20" s="1"/>
  <c r="AU152" i="20"/>
  <c r="AU151" i="20" s="1"/>
  <c r="AT152" i="20"/>
  <c r="AT151" i="20" s="1"/>
  <c r="AT150" i="20" s="1"/>
  <c r="AR152" i="20"/>
  <c r="AR151" i="20" s="1"/>
  <c r="AR150" i="20" s="1"/>
  <c r="AQ152" i="20"/>
  <c r="AQ151" i="20" s="1"/>
  <c r="AV149" i="20"/>
  <c r="AU149" i="20"/>
  <c r="AT149" i="20"/>
  <c r="AR149" i="20"/>
  <c r="AQ149" i="20"/>
  <c r="AV144" i="20"/>
  <c r="AV143" i="20" s="1"/>
  <c r="AV142" i="20" s="1"/>
  <c r="AU144" i="20"/>
  <c r="AU143" i="20" s="1"/>
  <c r="AU142" i="20" s="1"/>
  <c r="AT144" i="20"/>
  <c r="AT143" i="20" s="1"/>
  <c r="AT142" i="20" s="1"/>
  <c r="AR144" i="20"/>
  <c r="AQ144" i="20"/>
  <c r="AQ143" i="20" s="1"/>
  <c r="AQ142" i="20" s="1"/>
  <c r="AV140" i="20"/>
  <c r="AV139" i="20" s="1"/>
  <c r="AU140" i="20"/>
  <c r="AU139" i="20" s="1"/>
  <c r="AT140" i="20"/>
  <c r="AR140" i="20"/>
  <c r="AR139" i="20" s="1"/>
  <c r="AQ140" i="20"/>
  <c r="AQ139" i="20" s="1"/>
  <c r="AQ138" i="20" s="1"/>
  <c r="AV132" i="20"/>
  <c r="AV131" i="20" s="1"/>
  <c r="AV130" i="20" s="1"/>
  <c r="AU132" i="20"/>
  <c r="AU131" i="20" s="1"/>
  <c r="AU130" i="20" s="1"/>
  <c r="AT132" i="20"/>
  <c r="AT131" i="20" s="1"/>
  <c r="AT130" i="20" s="1"/>
  <c r="AR132" i="20"/>
  <c r="AR131" i="20" s="1"/>
  <c r="AR130" i="20" s="1"/>
  <c r="AQ132" i="20"/>
  <c r="AQ131" i="20" s="1"/>
  <c r="AQ130" i="20" s="1"/>
  <c r="AV128" i="20"/>
  <c r="AV127" i="20" s="1"/>
  <c r="AV126" i="20" s="1"/>
  <c r="AU128" i="20"/>
  <c r="AU127" i="20" s="1"/>
  <c r="AU126" i="20" s="1"/>
  <c r="AT128" i="20"/>
  <c r="AT127" i="20" s="1"/>
  <c r="AT126" i="20" s="1"/>
  <c r="AR128" i="20"/>
  <c r="AR127" i="20" s="1"/>
  <c r="AR126" i="20" s="1"/>
  <c r="AQ128" i="20"/>
  <c r="AQ127" i="20" s="1"/>
  <c r="AQ126" i="20" s="1"/>
  <c r="AV124" i="20"/>
  <c r="AV123" i="20" s="1"/>
  <c r="AU124" i="20"/>
  <c r="AU123" i="20" s="1"/>
  <c r="AT124" i="20"/>
  <c r="AT123" i="20" s="1"/>
  <c r="AR124" i="20"/>
  <c r="AR123" i="20" s="1"/>
  <c r="AQ124" i="20"/>
  <c r="AQ123" i="20" s="1"/>
  <c r="AV119" i="20"/>
  <c r="AV118" i="20" s="1"/>
  <c r="AU119" i="20"/>
  <c r="AU118" i="20" s="1"/>
  <c r="AT119" i="20"/>
  <c r="AT118" i="20" s="1"/>
  <c r="AR119" i="20"/>
  <c r="AR118" i="20" s="1"/>
  <c r="AQ119" i="20"/>
  <c r="AQ118" i="20" s="1"/>
  <c r="AV115" i="20"/>
  <c r="AV114" i="20" s="1"/>
  <c r="AU115" i="20"/>
  <c r="AU114" i="20" s="1"/>
  <c r="AT115" i="20"/>
  <c r="AT114" i="20" s="1"/>
  <c r="AR115" i="20"/>
  <c r="AR114" i="20" s="1"/>
  <c r="AQ115" i="20"/>
  <c r="AQ114" i="20" s="1"/>
  <c r="AV112" i="20"/>
  <c r="AV111" i="20" s="1"/>
  <c r="AU112" i="20"/>
  <c r="AU111" i="20" s="1"/>
  <c r="AT112" i="20"/>
  <c r="AT111" i="20" s="1"/>
  <c r="AR112" i="20"/>
  <c r="AR111" i="20" s="1"/>
  <c r="AQ112" i="20"/>
  <c r="AQ111" i="20" s="1"/>
  <c r="AV107" i="20"/>
  <c r="AV106" i="20" s="1"/>
  <c r="AU107" i="20"/>
  <c r="AU106" i="20" s="1"/>
  <c r="AT107" i="20"/>
  <c r="AT106" i="20" s="1"/>
  <c r="AR107" i="20"/>
  <c r="AR106" i="20" s="1"/>
  <c r="AQ107" i="20"/>
  <c r="AQ106" i="20" s="1"/>
  <c r="AV101" i="20"/>
  <c r="AV100" i="20" s="1"/>
  <c r="AV99" i="20" s="1"/>
  <c r="AU101" i="20"/>
  <c r="AT101" i="20"/>
  <c r="AR101" i="20"/>
  <c r="AR100" i="20" s="1"/>
  <c r="AR99" i="20" s="1"/>
  <c r="AQ101" i="20"/>
  <c r="AQ100" i="20" s="1"/>
  <c r="AQ99" i="20" s="1"/>
  <c r="AU100" i="20"/>
  <c r="AU99" i="20" s="1"/>
  <c r="AT100" i="20"/>
  <c r="AT99" i="20" s="1"/>
  <c r="AV97" i="20"/>
  <c r="AV96" i="20" s="1"/>
  <c r="AV95" i="20" s="1"/>
  <c r="AU97" i="20"/>
  <c r="AU96" i="20" s="1"/>
  <c r="AU95" i="20" s="1"/>
  <c r="AT97" i="20"/>
  <c r="AT96" i="20" s="1"/>
  <c r="AT95" i="20" s="1"/>
  <c r="AR97" i="20"/>
  <c r="AR96" i="20" s="1"/>
  <c r="AR95" i="20" s="1"/>
  <c r="AQ97" i="20"/>
  <c r="AQ96" i="20" s="1"/>
  <c r="AQ95" i="20" s="1"/>
  <c r="AV93" i="20"/>
  <c r="AV92" i="20" s="1"/>
  <c r="AV91" i="20" s="1"/>
  <c r="AU93" i="20"/>
  <c r="AU92" i="20" s="1"/>
  <c r="AU91" i="20" s="1"/>
  <c r="AT93" i="20"/>
  <c r="AT92" i="20" s="1"/>
  <c r="AT91" i="20" s="1"/>
  <c r="AR93" i="20"/>
  <c r="AR92" i="20" s="1"/>
  <c r="AR91" i="20" s="1"/>
  <c r="AQ93" i="20"/>
  <c r="AQ92" i="20" s="1"/>
  <c r="AQ91" i="20" s="1"/>
  <c r="AV89" i="20"/>
  <c r="AV88" i="20" s="1"/>
  <c r="AU89" i="20"/>
  <c r="AU88" i="20" s="1"/>
  <c r="AT89" i="20"/>
  <c r="AT88" i="20" s="1"/>
  <c r="AR89" i="20"/>
  <c r="AR88" i="20" s="1"/>
  <c r="AQ89" i="20"/>
  <c r="AQ88" i="20" s="1"/>
  <c r="AV84" i="20"/>
  <c r="AV83" i="20" s="1"/>
  <c r="AU84" i="20"/>
  <c r="AU83" i="20" s="1"/>
  <c r="AT84" i="20"/>
  <c r="AT83" i="20" s="1"/>
  <c r="AR84" i="20"/>
  <c r="AR83" i="20" s="1"/>
  <c r="AQ84" i="20"/>
  <c r="AQ83" i="20" s="1"/>
  <c r="AV80" i="20"/>
  <c r="AV79" i="20" s="1"/>
  <c r="AU80" i="20"/>
  <c r="AU79" i="20" s="1"/>
  <c r="AT80" i="20"/>
  <c r="AT79" i="20" s="1"/>
  <c r="AR80" i="20"/>
  <c r="AR79" i="20" s="1"/>
  <c r="AQ80" i="20"/>
  <c r="AQ79" i="20" s="1"/>
  <c r="AV76" i="20"/>
  <c r="AV75" i="20" s="1"/>
  <c r="AU76" i="20"/>
  <c r="AT76" i="20"/>
  <c r="AR76" i="20"/>
  <c r="AR75" i="20" s="1"/>
  <c r="AQ76" i="20"/>
  <c r="AQ75" i="20" s="1"/>
  <c r="AU75" i="20"/>
  <c r="AT75" i="20"/>
  <c r="AV72" i="20"/>
  <c r="AU72" i="20"/>
  <c r="AT72" i="20"/>
  <c r="AR72" i="20"/>
  <c r="AQ72" i="20"/>
  <c r="AV70" i="20"/>
  <c r="AU70" i="20"/>
  <c r="AT70" i="20"/>
  <c r="AR70" i="20"/>
  <c r="AQ70" i="20"/>
  <c r="AV66" i="20"/>
  <c r="AV65" i="20" s="1"/>
  <c r="AV64" i="20" s="1"/>
  <c r="AU66" i="20"/>
  <c r="AU65" i="20" s="1"/>
  <c r="AU64" i="20" s="1"/>
  <c r="AT66" i="20"/>
  <c r="AT65" i="20" s="1"/>
  <c r="AT64" i="20" s="1"/>
  <c r="AR66" i="20"/>
  <c r="AR65" i="20" s="1"/>
  <c r="AR64" i="20" s="1"/>
  <c r="AQ66" i="20"/>
  <c r="AQ65" i="20" s="1"/>
  <c r="AQ64" i="20" s="1"/>
  <c r="AV62" i="20"/>
  <c r="AV61" i="20" s="1"/>
  <c r="AU62" i="20"/>
  <c r="AU61" i="20" s="1"/>
  <c r="AT62" i="20"/>
  <c r="AT61" i="20" s="1"/>
  <c r="AR62" i="20"/>
  <c r="AR61" i="20" s="1"/>
  <c r="AQ62" i="20"/>
  <c r="AQ61" i="20" s="1"/>
  <c r="AV57" i="20"/>
  <c r="AV56" i="20" s="1"/>
  <c r="AU57" i="20"/>
  <c r="AU56" i="20" s="1"/>
  <c r="AT57" i="20"/>
  <c r="AT56" i="20" s="1"/>
  <c r="AR57" i="20"/>
  <c r="AR56" i="20" s="1"/>
  <c r="AQ57" i="20"/>
  <c r="AQ56" i="20" s="1"/>
  <c r="AV53" i="20"/>
  <c r="AV52" i="20" s="1"/>
  <c r="AV51" i="20" s="1"/>
  <c r="AU53" i="20"/>
  <c r="AU52" i="20" s="1"/>
  <c r="AU51" i="20" s="1"/>
  <c r="AT53" i="20"/>
  <c r="AT52" i="20" s="1"/>
  <c r="AT51" i="20" s="1"/>
  <c r="AR53" i="20"/>
  <c r="AR52" i="20" s="1"/>
  <c r="AR51" i="20" s="1"/>
  <c r="AQ53" i="20"/>
  <c r="AQ52" i="20" s="1"/>
  <c r="AQ51" i="20" s="1"/>
  <c r="AV49" i="20"/>
  <c r="AV48" i="20" s="1"/>
  <c r="AV47" i="20" s="1"/>
  <c r="AU49" i="20"/>
  <c r="AU48" i="20" s="1"/>
  <c r="AU47" i="20" s="1"/>
  <c r="AT49" i="20"/>
  <c r="AT48" i="20" s="1"/>
  <c r="AT47" i="20" s="1"/>
  <c r="AR49" i="20"/>
  <c r="AR48" i="20" s="1"/>
  <c r="AR47" i="20" s="1"/>
  <c r="AQ49" i="20"/>
  <c r="AQ48" i="20" s="1"/>
  <c r="AQ47" i="20" s="1"/>
  <c r="AV45" i="20"/>
  <c r="AV44" i="20" s="1"/>
  <c r="AV43" i="20" s="1"/>
  <c r="AU45" i="20"/>
  <c r="AT45" i="20"/>
  <c r="AT44" i="20" s="1"/>
  <c r="AT43" i="20" s="1"/>
  <c r="AR45" i="20"/>
  <c r="AR44" i="20" s="1"/>
  <c r="AR43" i="20" s="1"/>
  <c r="AQ45" i="20"/>
  <c r="AQ44" i="20" s="1"/>
  <c r="AQ43" i="20" s="1"/>
  <c r="AU44" i="20"/>
  <c r="AU43" i="20" s="1"/>
  <c r="AV41" i="20"/>
  <c r="AV40" i="20" s="1"/>
  <c r="AV39" i="20" s="1"/>
  <c r="AU41" i="20"/>
  <c r="AT41" i="20"/>
  <c r="AT40" i="20" s="1"/>
  <c r="AT39" i="20" s="1"/>
  <c r="AR41" i="20"/>
  <c r="AR40" i="20" s="1"/>
  <c r="AR39" i="20" s="1"/>
  <c r="AQ41" i="20"/>
  <c r="AQ40" i="20" s="1"/>
  <c r="AQ39" i="20" s="1"/>
  <c r="AU40" i="20"/>
  <c r="AU39" i="20" s="1"/>
  <c r="AV37" i="20"/>
  <c r="AV36" i="20" s="1"/>
  <c r="AU37" i="20"/>
  <c r="AU36" i="20" s="1"/>
  <c r="AT37" i="20"/>
  <c r="AT36" i="20" s="1"/>
  <c r="AR37" i="20"/>
  <c r="AR36" i="20" s="1"/>
  <c r="AQ37" i="20"/>
  <c r="AQ36" i="20" s="1"/>
  <c r="AV32" i="20"/>
  <c r="AV31" i="20" s="1"/>
  <c r="AU32" i="20"/>
  <c r="AU31" i="20" s="1"/>
  <c r="AT32" i="20"/>
  <c r="AT31" i="20" s="1"/>
  <c r="AR32" i="20"/>
  <c r="AR31" i="20" s="1"/>
  <c r="AQ32" i="20"/>
  <c r="AQ31" i="20" s="1"/>
  <c r="AV28" i="20"/>
  <c r="AV27" i="20" s="1"/>
  <c r="AU28" i="20"/>
  <c r="AT28" i="20"/>
  <c r="AR28" i="20"/>
  <c r="AR27" i="20" s="1"/>
  <c r="AQ28" i="20"/>
  <c r="AQ27" i="20" s="1"/>
  <c r="AU27" i="20"/>
  <c r="AT27" i="20"/>
  <c r="AV23" i="20"/>
  <c r="AV22" i="20" s="1"/>
  <c r="AU23" i="20"/>
  <c r="AU22" i="20" s="1"/>
  <c r="AT23" i="20"/>
  <c r="AT22" i="20" s="1"/>
  <c r="AR23" i="20"/>
  <c r="AR22" i="20" s="1"/>
  <c r="AQ23" i="20"/>
  <c r="AQ22" i="20" s="1"/>
  <c r="BG926" i="20"/>
  <c r="BG925" i="20" s="1"/>
  <c r="BG923" i="20"/>
  <c r="BG922" i="20" s="1"/>
  <c r="BG919" i="20"/>
  <c r="BG917" i="20"/>
  <c r="BG912" i="20"/>
  <c r="BG911" i="20" s="1"/>
  <c r="BG910" i="20" s="1"/>
  <c r="BG908" i="20"/>
  <c r="BG907" i="20" s="1"/>
  <c r="BG906" i="20" s="1"/>
  <c r="BG904" i="20"/>
  <c r="BG903" i="20" s="1"/>
  <c r="BG902" i="20" s="1"/>
  <c r="BG897" i="20"/>
  <c r="BG896" i="20" s="1"/>
  <c r="BG895" i="20" s="1"/>
  <c r="BG894" i="20" s="1"/>
  <c r="BG892" i="20"/>
  <c r="BG891" i="20" s="1"/>
  <c r="BG887" i="20"/>
  <c r="BG886" i="20" s="1"/>
  <c r="BG882" i="20"/>
  <c r="BG881" i="20" s="1"/>
  <c r="BG880" i="20" s="1"/>
  <c r="BG879" i="20" s="1"/>
  <c r="BG875" i="20"/>
  <c r="BG874" i="20" s="1"/>
  <c r="BG873" i="20" s="1"/>
  <c r="BG872" i="20" s="1"/>
  <c r="BG868" i="20"/>
  <c r="BG867" i="20" s="1"/>
  <c r="BG866" i="20" s="1"/>
  <c r="BG865" i="20" s="1"/>
  <c r="BG862" i="20"/>
  <c r="BG861" i="20" s="1"/>
  <c r="BG860" i="20" s="1"/>
  <c r="BG859" i="20" s="1"/>
  <c r="BG856" i="20"/>
  <c r="BG855" i="20" s="1"/>
  <c r="BG854" i="20" s="1"/>
  <c r="BG853" i="20" s="1"/>
  <c r="BG850" i="20"/>
  <c r="BG849" i="20" s="1"/>
  <c r="BG848" i="20" s="1"/>
  <c r="BG847" i="20" s="1"/>
  <c r="BG844" i="20"/>
  <c r="BG843" i="20" s="1"/>
  <c r="BG842" i="20" s="1"/>
  <c r="BG840" i="20"/>
  <c r="BG839" i="20" s="1"/>
  <c r="BG837" i="20"/>
  <c r="BG836" i="20" s="1"/>
  <c r="BG827" i="20"/>
  <c r="BG826" i="20" s="1"/>
  <c r="BG824" i="20"/>
  <c r="BG823" i="20" s="1"/>
  <c r="BG816" i="20"/>
  <c r="BG815" i="20" s="1"/>
  <c r="BG813" i="20"/>
  <c r="BG812" i="20" s="1"/>
  <c r="BG809" i="20"/>
  <c r="BG808" i="20" s="1"/>
  <c r="BG806" i="20"/>
  <c r="BG805" i="20" s="1"/>
  <c r="BG802" i="20"/>
  <c r="BG801" i="20" s="1"/>
  <c r="BG799" i="20"/>
  <c r="BG798" i="20" s="1"/>
  <c r="BG792" i="20"/>
  <c r="BG791" i="20" s="1"/>
  <c r="BG790" i="20" s="1"/>
  <c r="BG789" i="20" s="1"/>
  <c r="BG788" i="20" s="1"/>
  <c r="BG787" i="20" s="1"/>
  <c r="BG785" i="20"/>
  <c r="BG784" i="20" s="1"/>
  <c r="BG783" i="20" s="1"/>
  <c r="BG782" i="20" s="1"/>
  <c r="BG781" i="20" s="1"/>
  <c r="BG780" i="20" s="1"/>
  <c r="BG779" i="20" s="1"/>
  <c r="BG777" i="20"/>
  <c r="BG776" i="20" s="1"/>
  <c r="BG775" i="20" s="1"/>
  <c r="BG772" i="20"/>
  <c r="BG771" i="20" s="1"/>
  <c r="BG770" i="20" s="1"/>
  <c r="BG768" i="20"/>
  <c r="BG767" i="20" s="1"/>
  <c r="BG766" i="20" s="1"/>
  <c r="BG764" i="20"/>
  <c r="BG763" i="20" s="1"/>
  <c r="BG760" i="20"/>
  <c r="BG759" i="20" s="1"/>
  <c r="BG753" i="20"/>
  <c r="BG752" i="20" s="1"/>
  <c r="BG751" i="20" s="1"/>
  <c r="BG750" i="20" s="1"/>
  <c r="BG749" i="20" s="1"/>
  <c r="BG748" i="20" s="1"/>
  <c r="BG746" i="20"/>
  <c r="BG745" i="20" s="1"/>
  <c r="BG744" i="20" s="1"/>
  <c r="BG742" i="20"/>
  <c r="BG741" i="20" s="1"/>
  <c r="BG740" i="20" s="1"/>
  <c r="BG735" i="20"/>
  <c r="BG734" i="20" s="1"/>
  <c r="BG733" i="20" s="1"/>
  <c r="BG731" i="20"/>
  <c r="BG730" i="20" s="1"/>
  <c r="BG728" i="20"/>
  <c r="BG727" i="20" s="1"/>
  <c r="BG723" i="20"/>
  <c r="BG722" i="20" s="1"/>
  <c r="BG716" i="20"/>
  <c r="BG715" i="20" s="1"/>
  <c r="BG714" i="20" s="1"/>
  <c r="BG708" i="20"/>
  <c r="BG707" i="20" s="1"/>
  <c r="BG706" i="20" s="1"/>
  <c r="BG704" i="20"/>
  <c r="BG703" i="20" s="1"/>
  <c r="BG702" i="20" s="1"/>
  <c r="BG700" i="20"/>
  <c r="BG699" i="20" s="1"/>
  <c r="BG698" i="20" s="1"/>
  <c r="BG696" i="20"/>
  <c r="BG695" i="20" s="1"/>
  <c r="BG694" i="20" s="1"/>
  <c r="BG692" i="20"/>
  <c r="BG691" i="20" s="1"/>
  <c r="BG690" i="20" s="1"/>
  <c r="BG688" i="20"/>
  <c r="BG687" i="20" s="1"/>
  <c r="BG686" i="20" s="1"/>
  <c r="BG684" i="20"/>
  <c r="BG683" i="20" s="1"/>
  <c r="BG682" i="20" s="1"/>
  <c r="BG680" i="20"/>
  <c r="BG679" i="20" s="1"/>
  <c r="BG678" i="20" s="1"/>
  <c r="BG676" i="20"/>
  <c r="BG675" i="20" s="1"/>
  <c r="BG673" i="20"/>
  <c r="BG672" i="20" s="1"/>
  <c r="BG670" i="20"/>
  <c r="BG669" i="20" s="1"/>
  <c r="BG654" i="20"/>
  <c r="BG653" i="20" s="1"/>
  <c r="BG649" i="20"/>
  <c r="BG648" i="20" s="1"/>
  <c r="BG643" i="20"/>
  <c r="BG642" i="20" s="1"/>
  <c r="BG641" i="20" s="1"/>
  <c r="BG640" i="20" s="1"/>
  <c r="BG639" i="20" s="1"/>
  <c r="BG633" i="20"/>
  <c r="BG629" i="20"/>
  <c r="BG628" i="20" s="1"/>
  <c r="BG627" i="20" s="1"/>
  <c r="BG626" i="20"/>
  <c r="BG621" i="20"/>
  <c r="BG613" i="20" s="1"/>
  <c r="BG617" i="20"/>
  <c r="BG616" i="20" s="1"/>
  <c r="BG615" i="20" s="1"/>
  <c r="BG614" i="20"/>
  <c r="BG606" i="20"/>
  <c r="BG605" i="20" s="1"/>
  <c r="BG604" i="20" s="1"/>
  <c r="BG603" i="20" s="1"/>
  <c r="BG602" i="20" s="1"/>
  <c r="BG600" i="20"/>
  <c r="BG599" i="20" s="1"/>
  <c r="BG598" i="20" s="1"/>
  <c r="BG596" i="20"/>
  <c r="BG595" i="20" s="1"/>
  <c r="BG594" i="20" s="1"/>
  <c r="BG592" i="20"/>
  <c r="BG591" i="20" s="1"/>
  <c r="BG590" i="20" s="1"/>
  <c r="BG588" i="20"/>
  <c r="BG587" i="20" s="1"/>
  <c r="BG586" i="20" s="1"/>
  <c r="BG584" i="20"/>
  <c r="BG583" i="20" s="1"/>
  <c r="BG581" i="20"/>
  <c r="BG579" i="20"/>
  <c r="BG576" i="20"/>
  <c r="BG572" i="20"/>
  <c r="BG571" i="20" s="1"/>
  <c r="BG570" i="20" s="1"/>
  <c r="BG568" i="20"/>
  <c r="BG567" i="20" s="1"/>
  <c r="BG565" i="20"/>
  <c r="BG560" i="20"/>
  <c r="BG559" i="20" s="1"/>
  <c r="BG558" i="20" s="1"/>
  <c r="BG556" i="20"/>
  <c r="BG555" i="20" s="1"/>
  <c r="BG551" i="20"/>
  <c r="BG550" i="20" s="1"/>
  <c r="BG549" i="20" s="1"/>
  <c r="BG548" i="20"/>
  <c r="BG543" i="20"/>
  <c r="BG542" i="20" s="1"/>
  <c r="BG541" i="20" s="1"/>
  <c r="BG539" i="20"/>
  <c r="BG538" i="20" s="1"/>
  <c r="BG537" i="20" s="1"/>
  <c r="BG534" i="20"/>
  <c r="BG533" i="20" s="1"/>
  <c r="BG532" i="20" s="1"/>
  <c r="BG531" i="20" s="1"/>
  <c r="BG528" i="20"/>
  <c r="BG524" i="20"/>
  <c r="BG523" i="20" s="1"/>
  <c r="BG522" i="20" s="1"/>
  <c r="BG519" i="20"/>
  <c r="BG518" i="20" s="1"/>
  <c r="BG516" i="20"/>
  <c r="BG511" i="20"/>
  <c r="BG510" i="20" s="1"/>
  <c r="BG509" i="20" s="1"/>
  <c r="BG506" i="20"/>
  <c r="BG505" i="20" s="1"/>
  <c r="BG504" i="20" s="1"/>
  <c r="BG503" i="20" s="1"/>
  <c r="BG498" i="20"/>
  <c r="BG497" i="20" s="1"/>
  <c r="BG495" i="20"/>
  <c r="BG494" i="20" s="1"/>
  <c r="BG491" i="20"/>
  <c r="BG490" i="20" s="1"/>
  <c r="BG489" i="20" s="1"/>
  <c r="BG487" i="20"/>
  <c r="BG486" i="20" s="1"/>
  <c r="BG485" i="20" s="1"/>
  <c r="BG483" i="20"/>
  <c r="BG477" i="20"/>
  <c r="BG476" i="20" s="1"/>
  <c r="BG470" i="20"/>
  <c r="BG469" i="20" s="1"/>
  <c r="BG468" i="20" s="1"/>
  <c r="BG464" i="20"/>
  <c r="BG463" i="20" s="1"/>
  <c r="BG461" i="20"/>
  <c r="BG460" i="20" s="1"/>
  <c r="BG458" i="20"/>
  <c r="BG457" i="20" s="1"/>
  <c r="BG455" i="20"/>
  <c r="BG454" i="20" s="1"/>
  <c r="BG451" i="20"/>
  <c r="BG450" i="20" s="1"/>
  <c r="BG449" i="20" s="1"/>
  <c r="BG443" i="20"/>
  <c r="BG442" i="20" s="1"/>
  <c r="BG440" i="20"/>
  <c r="BG439" i="20" s="1"/>
  <c r="BG435" i="20"/>
  <c r="BG434" i="20" s="1"/>
  <c r="BG428" i="20"/>
  <c r="BG427" i="20" s="1"/>
  <c r="BG426" i="20" s="1"/>
  <c r="BG425" i="20" s="1"/>
  <c r="BG423" i="20"/>
  <c r="BG422" i="20" s="1"/>
  <c r="BG420" i="20"/>
  <c r="BG419" i="20" s="1"/>
  <c r="BG416" i="20"/>
  <c r="BG415" i="20" s="1"/>
  <c r="BG413" i="20"/>
  <c r="BG412" i="20" s="1"/>
  <c r="BG404" i="20"/>
  <c r="BG403" i="20" s="1"/>
  <c r="BG402" i="20" s="1"/>
  <c r="BG400" i="20"/>
  <c r="BG399" i="20" s="1"/>
  <c r="BG398" i="20" s="1"/>
  <c r="BG394" i="20"/>
  <c r="BG393" i="20" s="1"/>
  <c r="BG390" i="20"/>
  <c r="BG389" i="20" s="1"/>
  <c r="BG386" i="20"/>
  <c r="BG385" i="20" s="1"/>
  <c r="BG382" i="20"/>
  <c r="BG381" i="20" s="1"/>
  <c r="BG378" i="20"/>
  <c r="BG377" i="20" s="1"/>
  <c r="BG372" i="20"/>
  <c r="BG371" i="20" s="1"/>
  <c r="BG370" i="20" s="1"/>
  <c r="BG369" i="20" s="1"/>
  <c r="BG368" i="20" s="1"/>
  <c r="BG365" i="20"/>
  <c r="BG364" i="20" s="1"/>
  <c r="BG361" i="20"/>
  <c r="BG360" i="20" s="1"/>
  <c r="BG359" i="20" s="1"/>
  <c r="BG350" i="20"/>
  <c r="BG349" i="20" s="1"/>
  <c r="BG348" i="20" s="1"/>
  <c r="BG346" i="20"/>
  <c r="BG345" i="20" s="1"/>
  <c r="BG344" i="20" s="1"/>
  <c r="BG342" i="20"/>
  <c r="BG341" i="20" s="1"/>
  <c r="BG340" i="20" s="1"/>
  <c r="BG334" i="20"/>
  <c r="BG333" i="20" s="1"/>
  <c r="BG332" i="20" s="1"/>
  <c r="BG329" i="20"/>
  <c r="BG328" i="20" s="1"/>
  <c r="BG327" i="20" s="1"/>
  <c r="BG324" i="20"/>
  <c r="BG323" i="20" s="1"/>
  <c r="BG322" i="20" s="1"/>
  <c r="BG320" i="20"/>
  <c r="BG319" i="20" s="1"/>
  <c r="BG318" i="20" s="1"/>
  <c r="BG316" i="20"/>
  <c r="BG315" i="20" s="1"/>
  <c r="BG314" i="20" s="1"/>
  <c r="BG312" i="20"/>
  <c r="BG310" i="20"/>
  <c r="BG305" i="20"/>
  <c r="BG304" i="20" s="1"/>
  <c r="BG303" i="20" s="1"/>
  <c r="BG302" i="20" s="1"/>
  <c r="BG300" i="20"/>
  <c r="BG299" i="20" s="1"/>
  <c r="BG298" i="20" s="1"/>
  <c r="BG297" i="20" s="1"/>
  <c r="BG295" i="20"/>
  <c r="BG294" i="20" s="1"/>
  <c r="BG293" i="20" s="1"/>
  <c r="BG292" i="20" s="1"/>
  <c r="BG290" i="20"/>
  <c r="BG289" i="20" s="1"/>
  <c r="BG288" i="20" s="1"/>
  <c r="BG287" i="20" s="1"/>
  <c r="BG285" i="20"/>
  <c r="BG284" i="20" s="1"/>
  <c r="BG283" i="20" s="1"/>
  <c r="BG282" i="20" s="1"/>
  <c r="BG280" i="20"/>
  <c r="BG279" i="20" s="1"/>
  <c r="BG277" i="20"/>
  <c r="BG276" i="20" s="1"/>
  <c r="BG273" i="20"/>
  <c r="BG272" i="20" s="1"/>
  <c r="BG269" i="20"/>
  <c r="BG268" i="20" s="1"/>
  <c r="BG265" i="20"/>
  <c r="BG264" i="20" s="1"/>
  <c r="BG263" i="20" s="1"/>
  <c r="BG261" i="20"/>
  <c r="BG260" i="20" s="1"/>
  <c r="BG258" i="20"/>
  <c r="BG257" i="20" s="1"/>
  <c r="BG254" i="20"/>
  <c r="BG253" i="20" s="1"/>
  <c r="BG251" i="20"/>
  <c r="BG250" i="20" s="1"/>
  <c r="BG248" i="20"/>
  <c r="BG247" i="20" s="1"/>
  <c r="BG244" i="20"/>
  <c r="BG243" i="20" s="1"/>
  <c r="BG240" i="20"/>
  <c r="BG239" i="20" s="1"/>
  <c r="BG236" i="20"/>
  <c r="BG235" i="20" s="1"/>
  <c r="BG234" i="20" s="1"/>
  <c r="BG232" i="20"/>
  <c r="BG231" i="20" s="1"/>
  <c r="BG230" i="20" s="1"/>
  <c r="BG227" i="20"/>
  <c r="BG226" i="20" s="1"/>
  <c r="BG224" i="20"/>
  <c r="BG223" i="20" s="1"/>
  <c r="BG218" i="20"/>
  <c r="BG215" i="20"/>
  <c r="BG214" i="20" s="1"/>
  <c r="BG212" i="20"/>
  <c r="BG211" i="20" s="1"/>
  <c r="BG208" i="20"/>
  <c r="BG207" i="20" s="1"/>
  <c r="BG206" i="20" s="1"/>
  <c r="BG204" i="20"/>
  <c r="BG203" i="20" s="1"/>
  <c r="BG202" i="20" s="1"/>
  <c r="BG200" i="20"/>
  <c r="BG199" i="20" s="1"/>
  <c r="BG198" i="20" s="1"/>
  <c r="BG195" i="20"/>
  <c r="BG194" i="20" s="1"/>
  <c r="BG193" i="20" s="1"/>
  <c r="BG191" i="20"/>
  <c r="BG190" i="20" s="1"/>
  <c r="BG189" i="20" s="1"/>
  <c r="BG187" i="20"/>
  <c r="BG186" i="20" s="1"/>
  <c r="BG185" i="20" s="1"/>
  <c r="BG181" i="20"/>
  <c r="BG180" i="20" s="1"/>
  <c r="BG177" i="20"/>
  <c r="BG176" i="20" s="1"/>
  <c r="BG172" i="20"/>
  <c r="BG171" i="20" s="1"/>
  <c r="BG168" i="20"/>
  <c r="BG167" i="20" s="1"/>
  <c r="BG166" i="20" s="1"/>
  <c r="BG164" i="20"/>
  <c r="BG163" i="20" s="1"/>
  <c r="BG162" i="20" s="1"/>
  <c r="BG156" i="20"/>
  <c r="BG155" i="20" s="1"/>
  <c r="BG152" i="20"/>
  <c r="BG151" i="20" s="1"/>
  <c r="BG150" i="20" s="1"/>
  <c r="BG149" i="20"/>
  <c r="BG144" i="20"/>
  <c r="BG143" i="20" s="1"/>
  <c r="BG142" i="20" s="1"/>
  <c r="BG140" i="20"/>
  <c r="BG139" i="20" s="1"/>
  <c r="BG132" i="20"/>
  <c r="BG131" i="20" s="1"/>
  <c r="BG130" i="20" s="1"/>
  <c r="BG128" i="20"/>
  <c r="BG127" i="20" s="1"/>
  <c r="BG126" i="20" s="1"/>
  <c r="BG124" i="20"/>
  <c r="BG123" i="20" s="1"/>
  <c r="BG119" i="20"/>
  <c r="BG118" i="20" s="1"/>
  <c r="BG115" i="20"/>
  <c r="BG114" i="20" s="1"/>
  <c r="BG112" i="20"/>
  <c r="BG111" i="20" s="1"/>
  <c r="BG107" i="20"/>
  <c r="BG106" i="20" s="1"/>
  <c r="BG101" i="20"/>
  <c r="BG100" i="20" s="1"/>
  <c r="BG99" i="20" s="1"/>
  <c r="BG97" i="20"/>
  <c r="BG96" i="20" s="1"/>
  <c r="BG95" i="20" s="1"/>
  <c r="BG93" i="20"/>
  <c r="BG92" i="20" s="1"/>
  <c r="BG91" i="20" s="1"/>
  <c r="BG89" i="20"/>
  <c r="BG88" i="20" s="1"/>
  <c r="BG84" i="20"/>
  <c r="BG83" i="20" s="1"/>
  <c r="BG80" i="20"/>
  <c r="BG79" i="20" s="1"/>
  <c r="BG76" i="20"/>
  <c r="BG75" i="20" s="1"/>
  <c r="BG72" i="20"/>
  <c r="BG70" i="20"/>
  <c r="BG66" i="20"/>
  <c r="BG65" i="20" s="1"/>
  <c r="BG64" i="20" s="1"/>
  <c r="BG62" i="20"/>
  <c r="BG61" i="20" s="1"/>
  <c r="BG57" i="20"/>
  <c r="BG56" i="20" s="1"/>
  <c r="BG53" i="20"/>
  <c r="BG52" i="20" s="1"/>
  <c r="BG51" i="20" s="1"/>
  <c r="BG49" i="20"/>
  <c r="BG48" i="20" s="1"/>
  <c r="BG47" i="20" s="1"/>
  <c r="BG45" i="20"/>
  <c r="BG44" i="20" s="1"/>
  <c r="BG43" i="20" s="1"/>
  <c r="BG41" i="20"/>
  <c r="BG40" i="20" s="1"/>
  <c r="BG39" i="20" s="1"/>
  <c r="BG37" i="20"/>
  <c r="BG36" i="20" s="1"/>
  <c r="BG32" i="20"/>
  <c r="BG31" i="20" s="1"/>
  <c r="BG28" i="20"/>
  <c r="BG27" i="20" s="1"/>
  <c r="BG23" i="20"/>
  <c r="BG22" i="20" s="1"/>
  <c r="AW912" i="20"/>
  <c r="AW911" i="20" s="1"/>
  <c r="AW910" i="20" s="1"/>
  <c r="AW904" i="20"/>
  <c r="AW903" i="20" s="1"/>
  <c r="AW902" i="20" s="1"/>
  <c r="AW768" i="20"/>
  <c r="AW767" i="20" s="1"/>
  <c r="AW766" i="20" s="1"/>
  <c r="AW764" i="20"/>
  <c r="AW763" i="20" s="1"/>
  <c r="AW735" i="20"/>
  <c r="AW734" i="20" s="1"/>
  <c r="AW733" i="20" s="1"/>
  <c r="AW716" i="20"/>
  <c r="AW715" i="20" s="1"/>
  <c r="AW714" i="20" s="1"/>
  <c r="AW704" i="20"/>
  <c r="AW703" i="20" s="1"/>
  <c r="AW702" i="20" s="1"/>
  <c r="AW696" i="20"/>
  <c r="AW695" i="20" s="1"/>
  <c r="AW694" i="20" s="1"/>
  <c r="AW692" i="20"/>
  <c r="AW691" i="20" s="1"/>
  <c r="AW690" i="20" s="1"/>
  <c r="AW684" i="20"/>
  <c r="AW683" i="20" s="1"/>
  <c r="AW682" i="20" s="1"/>
  <c r="AW588" i="20"/>
  <c r="AW587" i="20" s="1"/>
  <c r="AW586" i="20" s="1"/>
  <c r="AW584" i="20"/>
  <c r="AW583" i="20" s="1"/>
  <c r="AW581" i="20"/>
  <c r="AW534" i="20"/>
  <c r="AW533" i="20" s="1"/>
  <c r="AW532" i="20" s="1"/>
  <c r="AW531" i="20" s="1"/>
  <c r="AW506" i="20"/>
  <c r="AW505" i="20" s="1"/>
  <c r="AW504" i="20" s="1"/>
  <c r="AW503" i="20" s="1"/>
  <c r="AW491" i="20"/>
  <c r="AW490" i="20" s="1"/>
  <c r="AW489" i="20" s="1"/>
  <c r="AW464" i="20"/>
  <c r="AW463" i="20" s="1"/>
  <c r="AW461" i="20"/>
  <c r="AW460" i="20" s="1"/>
  <c r="AW443" i="20"/>
  <c r="AW442" i="20" s="1"/>
  <c r="AW428" i="20"/>
  <c r="AW427" i="20" s="1"/>
  <c r="AW426" i="20" s="1"/>
  <c r="AW425" i="20" s="1"/>
  <c r="AW423" i="20"/>
  <c r="AW422" i="20" s="1"/>
  <c r="AW420" i="20"/>
  <c r="AW419" i="20" s="1"/>
  <c r="AW416" i="20"/>
  <c r="AW415" i="20" s="1"/>
  <c r="AW413" i="20"/>
  <c r="AW412" i="20" s="1"/>
  <c r="AW346" i="20"/>
  <c r="AW345" i="20" s="1"/>
  <c r="AW344" i="20" s="1"/>
  <c r="AW329" i="20"/>
  <c r="AW328" i="20" s="1"/>
  <c r="AW327" i="20" s="1"/>
  <c r="AW316" i="20"/>
  <c r="AW315" i="20" s="1"/>
  <c r="AW314" i="20" s="1"/>
  <c r="AW312" i="20"/>
  <c r="AW305" i="20"/>
  <c r="AW304" i="20" s="1"/>
  <c r="AW303" i="20" s="1"/>
  <c r="AW302" i="20" s="1"/>
  <c r="AW300" i="20"/>
  <c r="AW299" i="20" s="1"/>
  <c r="AW298" i="20" s="1"/>
  <c r="AW297" i="20" s="1"/>
  <c r="AW295" i="20"/>
  <c r="AW294" i="20" s="1"/>
  <c r="AW293" i="20" s="1"/>
  <c r="AW292" i="20" s="1"/>
  <c r="AW290" i="20"/>
  <c r="AW289" i="20" s="1"/>
  <c r="AW288" i="20" s="1"/>
  <c r="AW287" i="20" s="1"/>
  <c r="AW285" i="20"/>
  <c r="AW284" i="20" s="1"/>
  <c r="AW283" i="20" s="1"/>
  <c r="AW282" i="20" s="1"/>
  <c r="AW248" i="20"/>
  <c r="AW247" i="20" s="1"/>
  <c r="AW232" i="20"/>
  <c r="AW231" i="20" s="1"/>
  <c r="AW230" i="20" s="1"/>
  <c r="AW224" i="20"/>
  <c r="AW223" i="20" s="1"/>
  <c r="AW208" i="20"/>
  <c r="AW207" i="20" s="1"/>
  <c r="AW206" i="20" s="1"/>
  <c r="AW124" i="20"/>
  <c r="AW123" i="20" s="1"/>
  <c r="AW119" i="20"/>
  <c r="AW118" i="20" s="1"/>
  <c r="AT482" i="20" l="1"/>
  <c r="BG564" i="20"/>
  <c r="AU564" i="20"/>
  <c r="AU238" i="20"/>
  <c r="AT475" i="20"/>
  <c r="AR482" i="20"/>
  <c r="AS482" i="20"/>
  <c r="AQ482" i="20"/>
  <c r="AQ475" i="20" s="1"/>
  <c r="AV482" i="20"/>
  <c r="AV475" i="20" s="1"/>
  <c r="BG482" i="20"/>
  <c r="AR475" i="20"/>
  <c r="AR493" i="20"/>
  <c r="AU668" i="20"/>
  <c r="AV433" i="20"/>
  <c r="AU885" i="20"/>
  <c r="AU884" i="20" s="1"/>
  <c r="BG625" i="20"/>
  <c r="BG256" i="20"/>
  <c r="AT493" i="20"/>
  <c r="BG797" i="20"/>
  <c r="BG811" i="20"/>
  <c r="BG835" i="20"/>
  <c r="BG834" i="20" s="1"/>
  <c r="BG833" i="20" s="1"/>
  <c r="AR210" i="20"/>
  <c r="AU217" i="20"/>
  <c r="AT384" i="20"/>
  <c r="AU493" i="20"/>
  <c r="AV547" i="20"/>
  <c r="BG721" i="20"/>
  <c r="AT309" i="20"/>
  <c r="AT308" i="20" s="1"/>
  <c r="AU384" i="20"/>
  <c r="AR625" i="20"/>
  <c r="AQ21" i="20"/>
  <c r="AV21" i="20"/>
  <c r="AV246" i="20"/>
  <c r="AS625" i="20"/>
  <c r="AQ637" i="20"/>
  <c r="AQ636" i="20" s="1"/>
  <c r="AQ635" i="20" s="1"/>
  <c r="BG885" i="20"/>
  <c r="BG884" i="20" s="1"/>
  <c r="BG915" i="20"/>
  <c r="BG914" i="20" s="1"/>
  <c r="AU69" i="20"/>
  <c r="AU68" i="20" s="1"/>
  <c r="AT160" i="20"/>
  <c r="AU160" i="20"/>
  <c r="AQ170" i="20"/>
  <c r="AV170" i="20"/>
  <c r="AT217" i="20"/>
  <c r="AT418" i="20"/>
  <c r="AR418" i="20"/>
  <c r="AQ493" i="20"/>
  <c r="AV493" i="20"/>
  <c r="AQ625" i="20"/>
  <c r="AQ723" i="20"/>
  <c r="AQ722" i="20" s="1"/>
  <c r="AQ917" i="20"/>
  <c r="AQ708" i="20"/>
  <c r="AQ707" i="20" s="1"/>
  <c r="AQ706" i="20" s="1"/>
  <c r="BG309" i="20"/>
  <c r="BG308" i="20" s="1"/>
  <c r="BG384" i="20"/>
  <c r="BG515" i="20"/>
  <c r="AR30" i="20"/>
  <c r="AV159" i="20"/>
  <c r="AU275" i="20"/>
  <c r="AR821" i="20"/>
  <c r="AR820" i="20" s="1"/>
  <c r="AW927" i="20"/>
  <c r="AW926" i="20" s="1"/>
  <c r="AW925" i="20" s="1"/>
  <c r="AQ926" i="20"/>
  <c r="AQ925" i="20" s="1"/>
  <c r="AQ921" i="20" s="1"/>
  <c r="BG170" i="20"/>
  <c r="BG493" i="20"/>
  <c r="AT69" i="20"/>
  <c r="AT68" i="20" s="1"/>
  <c r="AR309" i="20"/>
  <c r="AR308" i="20" s="1"/>
  <c r="AQ418" i="20"/>
  <c r="AT575" i="20"/>
  <c r="AT574" i="20" s="1"/>
  <c r="AR612" i="20"/>
  <c r="AQ647" i="20"/>
  <c r="AQ646" i="20" s="1"/>
  <c r="AQ645" i="20" s="1"/>
  <c r="AT821" i="20"/>
  <c r="AT820" i="20" s="1"/>
  <c r="AQ868" i="20"/>
  <c r="AQ867" i="20" s="1"/>
  <c r="AQ866" i="20" s="1"/>
  <c r="AQ865" i="20" s="1"/>
  <c r="AS567" i="20"/>
  <c r="AS564" i="20"/>
  <c r="AQ862" i="20"/>
  <c r="AQ861" i="20" s="1"/>
  <c r="AQ860" i="20" s="1"/>
  <c r="AQ859" i="20" s="1"/>
  <c r="AT623" i="20"/>
  <c r="AT647" i="20"/>
  <c r="AT646" i="20" s="1"/>
  <c r="AT645" i="20" s="1"/>
  <c r="AT915" i="20"/>
  <c r="AT914" i="20" s="1"/>
  <c r="AS493" i="20"/>
  <c r="AS758" i="20"/>
  <c r="AU821" i="20"/>
  <c r="AU820" i="20" s="1"/>
  <c r="AS309" i="20"/>
  <c r="AS308" i="20" s="1"/>
  <c r="AS575" i="20"/>
  <c r="AS574" i="20" s="1"/>
  <c r="AQ831" i="20"/>
  <c r="AQ830" i="20" s="1"/>
  <c r="AQ829" i="20" s="1"/>
  <c r="AQ821" i="20" s="1"/>
  <c r="AQ820" i="20" s="1"/>
  <c r="AQ809" i="20"/>
  <c r="AQ808" i="20" s="1"/>
  <c r="AQ543" i="20"/>
  <c r="AQ542" i="20" s="1"/>
  <c r="AQ541" i="20" s="1"/>
  <c r="BG21" i="20"/>
  <c r="BG238" i="20"/>
  <c r="AQ357" i="20"/>
  <c r="AR411" i="20"/>
  <c r="AS30" i="20"/>
  <c r="AT246" i="20"/>
  <c r="AR256" i="20"/>
  <c r="AT357" i="20"/>
  <c r="AT411" i="20"/>
  <c r="AS411" i="20"/>
  <c r="AT238" i="20"/>
  <c r="AR376" i="20"/>
  <c r="AS418" i="20"/>
  <c r="BG453" i="20"/>
  <c r="AS453" i="20"/>
  <c r="AQ267" i="20"/>
  <c r="AT136" i="20"/>
  <c r="AR82" i="20"/>
  <c r="AQ148" i="20"/>
  <c r="AT21" i="20"/>
  <c r="AQ30" i="20"/>
  <c r="AU30" i="20"/>
  <c r="AT30" i="20"/>
  <c r="AT55" i="20"/>
  <c r="AS55" i="20"/>
  <c r="AS69" i="20"/>
  <c r="AS68" i="20" s="1"/>
  <c r="AQ74" i="20"/>
  <c r="AR74" i="20"/>
  <c r="AS74" i="20"/>
  <c r="AS82" i="20"/>
  <c r="AR105" i="20"/>
  <c r="AT105" i="20"/>
  <c r="AR136" i="20"/>
  <c r="AV136" i="20"/>
  <c r="AQ136" i="20"/>
  <c r="AU135" i="20"/>
  <c r="AS134" i="20"/>
  <c r="AS148" i="20"/>
  <c r="AR160" i="20"/>
  <c r="AS160" i="20"/>
  <c r="AS158" i="20"/>
  <c r="AT170" i="20"/>
  <c r="AT210" i="20"/>
  <c r="AQ210" i="20"/>
  <c r="AS210" i="20"/>
  <c r="AQ217" i="20"/>
  <c r="AR217" i="20"/>
  <c r="AS217" i="20"/>
  <c r="AV238" i="20"/>
  <c r="AQ238" i="20"/>
  <c r="AR238" i="20"/>
  <c r="AQ246" i="20"/>
  <c r="AU246" i="20"/>
  <c r="AU256" i="20"/>
  <c r="AS256" i="20"/>
  <c r="AQ256" i="20"/>
  <c r="AS246" i="20"/>
  <c r="AV267" i="20"/>
  <c r="AT267" i="20"/>
  <c r="AS275" i="20"/>
  <c r="AS357" i="20"/>
  <c r="AR357" i="20"/>
  <c r="AV357" i="20"/>
  <c r="AR384" i="20"/>
  <c r="AR375" i="20" s="1"/>
  <c r="AR374" i="20" s="1"/>
  <c r="AR367" i="20" s="1"/>
  <c r="AS384" i="20"/>
  <c r="AS433" i="20"/>
  <c r="AQ433" i="20"/>
  <c r="AS475" i="20"/>
  <c r="AS668" i="20"/>
  <c r="AS667" i="20" s="1"/>
  <c r="AV515" i="20"/>
  <c r="AQ515" i="20"/>
  <c r="AS515" i="20"/>
  <c r="AQ556" i="20"/>
  <c r="AU547" i="20"/>
  <c r="AS547" i="20"/>
  <c r="AR564" i="20"/>
  <c r="AT564" i="20"/>
  <c r="AQ600" i="20"/>
  <c r="AQ599" i="20" s="1"/>
  <c r="AQ598" i="20" s="1"/>
  <c r="AU612" i="20"/>
  <c r="AQ621" i="20"/>
  <c r="AQ620" i="20" s="1"/>
  <c r="AQ619" i="20" s="1"/>
  <c r="AQ611" i="20" s="1"/>
  <c r="AS613" i="20"/>
  <c r="AV625" i="20"/>
  <c r="AU625" i="20"/>
  <c r="AT624" i="20"/>
  <c r="AS632" i="20"/>
  <c r="AS624" i="20" s="1"/>
  <c r="AR647" i="20"/>
  <c r="AR646" i="20" s="1"/>
  <c r="AR645" i="20" s="1"/>
  <c r="AS647" i="20"/>
  <c r="AS646" i="20" s="1"/>
  <c r="AS645" i="20" s="1"/>
  <c r="AQ670" i="20"/>
  <c r="AQ669" i="20" s="1"/>
  <c r="AQ668" i="20" s="1"/>
  <c r="AR668" i="20"/>
  <c r="AR667" i="20" s="1"/>
  <c r="AQ688" i="20"/>
  <c r="AQ687" i="20" s="1"/>
  <c r="AQ686" i="20" s="1"/>
  <c r="AT721" i="20"/>
  <c r="AS721" i="20"/>
  <c r="AS720" i="20" s="1"/>
  <c r="AS719" i="20" s="1"/>
  <c r="AS718" i="20" s="1"/>
  <c r="AQ742" i="20"/>
  <c r="AQ741" i="20" s="1"/>
  <c r="AQ740" i="20" s="1"/>
  <c r="AQ739" i="20" s="1"/>
  <c r="AQ738" i="20" s="1"/>
  <c r="AR739" i="20"/>
  <c r="AR738" i="20" s="1"/>
  <c r="AQ760" i="20"/>
  <c r="AQ759" i="20" s="1"/>
  <c r="AQ785" i="20"/>
  <c r="AQ784" i="20" s="1"/>
  <c r="AQ783" i="20" s="1"/>
  <c r="AQ782" i="20" s="1"/>
  <c r="AQ781" i="20" s="1"/>
  <c r="AQ780" i="20" s="1"/>
  <c r="AQ779" i="20" s="1"/>
  <c r="AS797" i="20"/>
  <c r="AR797" i="20"/>
  <c r="AU797" i="20"/>
  <c r="AQ802" i="20"/>
  <c r="AQ801" i="20" s="1"/>
  <c r="AT804" i="20"/>
  <c r="AS804" i="20"/>
  <c r="AQ804" i="20"/>
  <c r="AQ813" i="20"/>
  <c r="AQ812" i="20" s="1"/>
  <c r="AR811" i="20"/>
  <c r="AQ816" i="20"/>
  <c r="AQ815" i="20" s="1"/>
  <c r="AS811" i="20"/>
  <c r="AV820" i="20"/>
  <c r="AS822" i="20"/>
  <c r="AQ837" i="20"/>
  <c r="AQ836" i="20" s="1"/>
  <c r="AQ835" i="20" s="1"/>
  <c r="AQ834" i="20" s="1"/>
  <c r="AU835" i="20"/>
  <c r="AU834" i="20" s="1"/>
  <c r="AU833" i="20" s="1"/>
  <c r="AS835" i="20"/>
  <c r="AS834" i="20" s="1"/>
  <c r="AS833" i="20" s="1"/>
  <c r="AV835" i="20"/>
  <c r="AV834" i="20" s="1"/>
  <c r="AV833" i="20" s="1"/>
  <c r="AQ844" i="20"/>
  <c r="AQ843" i="20" s="1"/>
  <c r="AQ842" i="20" s="1"/>
  <c r="AQ856" i="20"/>
  <c r="AQ855" i="20" s="1"/>
  <c r="AQ854" i="20" s="1"/>
  <c r="AQ853" i="20" s="1"/>
  <c r="AR846" i="20"/>
  <c r="AQ875" i="20"/>
  <c r="AQ874" i="20" s="1"/>
  <c r="AQ873" i="20" s="1"/>
  <c r="AQ872" i="20" s="1"/>
  <c r="AR885" i="20"/>
  <c r="AR884" i="20" s="1"/>
  <c r="AS885" i="20"/>
  <c r="AS884" i="20" s="1"/>
  <c r="AQ882" i="20"/>
  <c r="AQ881" i="20" s="1"/>
  <c r="AQ880" i="20" s="1"/>
  <c r="AQ879" i="20" s="1"/>
  <c r="AR901" i="20"/>
  <c r="AT901" i="20"/>
  <c r="AR915" i="20"/>
  <c r="AR914" i="20" s="1"/>
  <c r="AS915" i="20"/>
  <c r="AS914" i="20" s="1"/>
  <c r="AQ915" i="20"/>
  <c r="AQ914" i="20" s="1"/>
  <c r="AV915" i="20"/>
  <c r="AV914" i="20" s="1"/>
  <c r="AS921" i="20"/>
  <c r="BG921" i="20"/>
  <c r="AV135" i="20"/>
  <c r="AV138" i="20"/>
  <c r="AV134" i="20" s="1"/>
  <c r="BG356" i="20"/>
  <c r="BG363" i="20"/>
  <c r="BG355" i="20" s="1"/>
  <c r="BG354" i="20" s="1"/>
  <c r="BG353" i="20" s="1"/>
  <c r="BG352" i="20" s="1"/>
  <c r="BG575" i="20"/>
  <c r="BG647" i="20"/>
  <c r="BG646" i="20" s="1"/>
  <c r="BG645" i="20" s="1"/>
  <c r="BG758" i="20"/>
  <c r="AU21" i="20"/>
  <c r="AU55" i="20"/>
  <c r="AU74" i="20"/>
  <c r="AQ82" i="20"/>
  <c r="AV82" i="20"/>
  <c r="AU136" i="20"/>
  <c r="AR143" i="20"/>
  <c r="AR142" i="20" s="1"/>
  <c r="AU148" i="20"/>
  <c r="AT147" i="20"/>
  <c r="AT148" i="20"/>
  <c r="AQ160" i="20"/>
  <c r="AV160" i="20"/>
  <c r="AR167" i="20"/>
  <c r="AR166" i="20" s="1"/>
  <c r="AR158" i="20" s="1"/>
  <c r="AU210" i="20"/>
  <c r="AR267" i="20"/>
  <c r="AQ275" i="20"/>
  <c r="AV275" i="20"/>
  <c r="AV360" i="20"/>
  <c r="AQ355" i="20"/>
  <c r="AQ354" i="20" s="1"/>
  <c r="AQ353" i="20" s="1"/>
  <c r="AQ352" i="20" s="1"/>
  <c r="AT376" i="20"/>
  <c r="AR453" i="20"/>
  <c r="AV611" i="20"/>
  <c r="AS105" i="20"/>
  <c r="AS170" i="20"/>
  <c r="BG30" i="20"/>
  <c r="BG55" i="20"/>
  <c r="BG69" i="20"/>
  <c r="BG68" i="20" s="1"/>
  <c r="BG210" i="20"/>
  <c r="BG246" i="20"/>
  <c r="BG475" i="20"/>
  <c r="AR21" i="20"/>
  <c r="AQ55" i="20"/>
  <c r="AV55" i="20"/>
  <c r="AQ69" i="20"/>
  <c r="AQ68" i="20" s="1"/>
  <c r="AV69" i="20"/>
  <c r="AV68" i="20" s="1"/>
  <c r="AV148" i="20"/>
  <c r="AQ159" i="20"/>
  <c r="AR170" i="20"/>
  <c r="AR275" i="20"/>
  <c r="AQ376" i="20"/>
  <c r="AV376" i="20"/>
  <c r="AQ411" i="20"/>
  <c r="AQ410" i="20" s="1"/>
  <c r="AQ409" i="20" s="1"/>
  <c r="AQ408" i="20" s="1"/>
  <c r="AV411" i="20"/>
  <c r="AT517" i="20"/>
  <c r="AT513" i="20" s="1"/>
  <c r="AT508" i="20" s="1"/>
  <c r="AT502" i="20" s="1"/>
  <c r="AT514" i="20"/>
  <c r="AS21" i="20"/>
  <c r="AS238" i="20"/>
  <c r="BG136" i="20"/>
  <c r="BG275" i="20"/>
  <c r="BG632" i="20"/>
  <c r="BG631" i="20" s="1"/>
  <c r="BG623" i="20" s="1"/>
  <c r="AR55" i="20"/>
  <c r="AR69" i="20"/>
  <c r="AR68" i="20" s="1"/>
  <c r="AT82" i="20"/>
  <c r="AQ135" i="20"/>
  <c r="AU170" i="20"/>
  <c r="AV210" i="20"/>
  <c r="AQ811" i="20"/>
  <c r="BG217" i="20"/>
  <c r="BG376" i="20"/>
  <c r="BG375" i="20" s="1"/>
  <c r="BG374" i="20" s="1"/>
  <c r="BG367" i="20" s="1"/>
  <c r="BG668" i="20"/>
  <c r="BG667" i="20" s="1"/>
  <c r="BG739" i="20"/>
  <c r="BG738" i="20" s="1"/>
  <c r="AV30" i="20"/>
  <c r="AT74" i="20"/>
  <c r="AU82" i="20"/>
  <c r="AU105" i="20"/>
  <c r="AR148" i="20"/>
  <c r="AV217" i="20"/>
  <c r="AV256" i="20"/>
  <c r="AT275" i="20"/>
  <c r="AV418" i="20"/>
  <c r="AU611" i="20"/>
  <c r="AS147" i="20"/>
  <c r="AS150" i="20"/>
  <c r="AS146" i="20" s="1"/>
  <c r="AQ309" i="20"/>
  <c r="AQ308" i="20" s="1"/>
  <c r="AV309" i="20"/>
  <c r="AV308" i="20" s="1"/>
  <c r="AU309" i="20"/>
  <c r="AU308" i="20" s="1"/>
  <c r="AU411" i="20"/>
  <c r="AU418" i="20"/>
  <c r="AT433" i="20"/>
  <c r="AR433" i="20"/>
  <c r="AT453" i="20"/>
  <c r="AR515" i="20"/>
  <c r="AU514" i="20"/>
  <c r="AU575" i="20"/>
  <c r="AU574" i="20" s="1"/>
  <c r="AQ613" i="20"/>
  <c r="AR611" i="20"/>
  <c r="AQ628" i="20"/>
  <c r="AR632" i="20"/>
  <c r="AU667" i="20"/>
  <c r="AQ721" i="20"/>
  <c r="AV721" i="20"/>
  <c r="AV720" i="20" s="1"/>
  <c r="AV719" i="20" s="1"/>
  <c r="AV718" i="20" s="1"/>
  <c r="AU739" i="20"/>
  <c r="AU738" i="20" s="1"/>
  <c r="AU758" i="20"/>
  <c r="AU757" i="20" s="1"/>
  <c r="AU756" i="20" s="1"/>
  <c r="AU755" i="20" s="1"/>
  <c r="AR804" i="20"/>
  <c r="AT811" i="20"/>
  <c r="AQ885" i="20"/>
  <c r="AQ884" i="20" s="1"/>
  <c r="AV885" i="20"/>
  <c r="AV884" i="20" s="1"/>
  <c r="AU901" i="20"/>
  <c r="AR921" i="20"/>
  <c r="AS135" i="20"/>
  <c r="AS159" i="20"/>
  <c r="AS267" i="20"/>
  <c r="AS376" i="20"/>
  <c r="AS612" i="20"/>
  <c r="AS615" i="20"/>
  <c r="AS611" i="20" s="1"/>
  <c r="AS739" i="20"/>
  <c r="AS738" i="20" s="1"/>
  <c r="AU433" i="20"/>
  <c r="AV668" i="20"/>
  <c r="AV667" i="20" s="1"/>
  <c r="AR721" i="20"/>
  <c r="AR720" i="20" s="1"/>
  <c r="AR719" i="20" s="1"/>
  <c r="AR718" i="20" s="1"/>
  <c r="AQ758" i="20"/>
  <c r="AQ757" i="20" s="1"/>
  <c r="AQ756" i="20" s="1"/>
  <c r="AQ755" i="20" s="1"/>
  <c r="AQ737" i="20" s="1"/>
  <c r="AV758" i="20"/>
  <c r="AV757" i="20" s="1"/>
  <c r="AV756" i="20" s="1"/>
  <c r="AV755" i="20" s="1"/>
  <c r="AV737" i="20" s="1"/>
  <c r="AV797" i="20"/>
  <c r="AU804" i="20"/>
  <c r="AU811" i="20"/>
  <c r="AR835" i="20"/>
  <c r="AR834" i="20" s="1"/>
  <c r="AR833" i="20" s="1"/>
  <c r="AT846" i="20"/>
  <c r="AQ901" i="20"/>
  <c r="AV901" i="20"/>
  <c r="AT921" i="20"/>
  <c r="AS136" i="20"/>
  <c r="AS546" i="20"/>
  <c r="AS901" i="20"/>
  <c r="AV453" i="20"/>
  <c r="AR575" i="20"/>
  <c r="AR574" i="20" s="1"/>
  <c r="AQ575" i="20"/>
  <c r="AQ574" i="20" s="1"/>
  <c r="AV575" i="20"/>
  <c r="AV574" i="20" s="1"/>
  <c r="AV613" i="20"/>
  <c r="AU613" i="20"/>
  <c r="AU623" i="20"/>
  <c r="AR758" i="20"/>
  <c r="AR757" i="20" s="1"/>
  <c r="AR756" i="20" s="1"/>
  <c r="AR755" i="20" s="1"/>
  <c r="AQ797" i="20"/>
  <c r="AV804" i="20"/>
  <c r="AT835" i="20"/>
  <c r="AT834" i="20" s="1"/>
  <c r="AT833" i="20" s="1"/>
  <c r="AU915" i="20"/>
  <c r="AU914" i="20" s="1"/>
  <c r="AS566" i="20"/>
  <c r="AS562" i="20" s="1"/>
  <c r="AS563" i="20"/>
  <c r="AS757" i="20"/>
  <c r="AS756" i="20" s="1"/>
  <c r="AS755" i="20" s="1"/>
  <c r="AS846" i="20"/>
  <c r="AV612" i="20"/>
  <c r="AV647" i="20"/>
  <c r="AV646" i="20" s="1"/>
  <c r="AV645" i="20" s="1"/>
  <c r="AT668" i="20"/>
  <c r="AT667" i="20" s="1"/>
  <c r="AU721" i="20"/>
  <c r="AU720" i="20" s="1"/>
  <c r="AU719" i="20" s="1"/>
  <c r="AU718" i="20" s="1"/>
  <c r="AT757" i="20"/>
  <c r="AT756" i="20" s="1"/>
  <c r="AT755" i="20" s="1"/>
  <c r="AT797" i="20"/>
  <c r="AV811" i="20"/>
  <c r="AS359" i="20"/>
  <c r="AS355" i="20" s="1"/>
  <c r="AS354" i="20" s="1"/>
  <c r="AS353" i="20" s="1"/>
  <c r="AS352" i="20" s="1"/>
  <c r="AS356" i="20"/>
  <c r="AS523" i="20"/>
  <c r="AS554" i="20"/>
  <c r="AS545" i="20" s="1"/>
  <c r="AV74" i="20"/>
  <c r="AQ105" i="20"/>
  <c r="AV105" i="20"/>
  <c r="AQ134" i="20"/>
  <c r="AU150" i="20"/>
  <c r="AU146" i="20" s="1"/>
  <c r="AU147" i="20"/>
  <c r="AR138" i="20"/>
  <c r="AQ147" i="20"/>
  <c r="AQ150" i="20"/>
  <c r="AQ146" i="20" s="1"/>
  <c r="AV147" i="20"/>
  <c r="AV150" i="20"/>
  <c r="AV146" i="20" s="1"/>
  <c r="AT162" i="20"/>
  <c r="AT158" i="20" s="1"/>
  <c r="AT159" i="20"/>
  <c r="AR246" i="20"/>
  <c r="AT256" i="20"/>
  <c r="AU138" i="20"/>
  <c r="AU134" i="20" s="1"/>
  <c r="AT139" i="20"/>
  <c r="AT154" i="20"/>
  <c r="AT146" i="20" s="1"/>
  <c r="AR155" i="20"/>
  <c r="AQ162" i="20"/>
  <c r="AQ158" i="20" s="1"/>
  <c r="AV162" i="20"/>
  <c r="AV158" i="20" s="1"/>
  <c r="AU163" i="20"/>
  <c r="AU267" i="20"/>
  <c r="AQ356" i="20"/>
  <c r="AR359" i="20"/>
  <c r="AR355" i="20" s="1"/>
  <c r="AR354" i="20" s="1"/>
  <c r="AR353" i="20" s="1"/>
  <c r="AR352" i="20" s="1"/>
  <c r="AR356" i="20"/>
  <c r="AT363" i="20"/>
  <c r="AT355" i="20" s="1"/>
  <c r="AT354" i="20" s="1"/>
  <c r="AT353" i="20" s="1"/>
  <c r="AT352" i="20" s="1"/>
  <c r="AT356" i="20"/>
  <c r="AQ384" i="20"/>
  <c r="AV384" i="20"/>
  <c r="AU356" i="20"/>
  <c r="AU359" i="20"/>
  <c r="AU355" i="20" s="1"/>
  <c r="AU354" i="20" s="1"/>
  <c r="AU353" i="20" s="1"/>
  <c r="AU352" i="20" s="1"/>
  <c r="AT375" i="20"/>
  <c r="AT374" i="20" s="1"/>
  <c r="AT367" i="20" s="1"/>
  <c r="AU376" i="20"/>
  <c r="AU375" i="20" s="1"/>
  <c r="AU374" i="20" s="1"/>
  <c r="AU367" i="20" s="1"/>
  <c r="AU453" i="20"/>
  <c r="AU357" i="20"/>
  <c r="AU517" i="20"/>
  <c r="AU513" i="20" s="1"/>
  <c r="AU508" i="20" s="1"/>
  <c r="AU502" i="20" s="1"/>
  <c r="AR514" i="20"/>
  <c r="AR517" i="20"/>
  <c r="AR513" i="20" s="1"/>
  <c r="AR508" i="20" s="1"/>
  <c r="AR502" i="20" s="1"/>
  <c r="AR546" i="20"/>
  <c r="AR554" i="20"/>
  <c r="AR545" i="20" s="1"/>
  <c r="AT549" i="20"/>
  <c r="AT545" i="20" s="1"/>
  <c r="AT546" i="20"/>
  <c r="AU563" i="20"/>
  <c r="AU566" i="20"/>
  <c r="AU562" i="20" s="1"/>
  <c r="AQ563" i="20"/>
  <c r="AQ570" i="20"/>
  <c r="AQ562" i="20" s="1"/>
  <c r="AV563" i="20"/>
  <c r="AV570" i="20"/>
  <c r="AV562" i="20" s="1"/>
  <c r="AV624" i="20"/>
  <c r="AV627" i="20"/>
  <c r="AV623" i="20" s="1"/>
  <c r="AV610" i="20" s="1"/>
  <c r="AV609" i="20" s="1"/>
  <c r="AV608" i="20" s="1"/>
  <c r="AQ453" i="20"/>
  <c r="AV522" i="20"/>
  <c r="AV513" i="20" s="1"/>
  <c r="AV508" i="20" s="1"/>
  <c r="AV502" i="20" s="1"/>
  <c r="AV514" i="20"/>
  <c r="AU554" i="20"/>
  <c r="AU545" i="20" s="1"/>
  <c r="AU546" i="20"/>
  <c r="AQ514" i="20"/>
  <c r="AQ517" i="20"/>
  <c r="AQ513" i="20" s="1"/>
  <c r="AQ508" i="20" s="1"/>
  <c r="AQ502" i="20" s="1"/>
  <c r="AQ549" i="20"/>
  <c r="AV546" i="20"/>
  <c r="AV549" i="20"/>
  <c r="AV545" i="20" s="1"/>
  <c r="AR566" i="20"/>
  <c r="AR562" i="20" s="1"/>
  <c r="AR563" i="20"/>
  <c r="AT570" i="20"/>
  <c r="AT562" i="20" s="1"/>
  <c r="AT563" i="20"/>
  <c r="AT619" i="20"/>
  <c r="AT611" i="20" s="1"/>
  <c r="AT610" i="20" s="1"/>
  <c r="AT609" i="20" s="1"/>
  <c r="AT608" i="20" s="1"/>
  <c r="AT612" i="20"/>
  <c r="AT515" i="20"/>
  <c r="AR547" i="20"/>
  <c r="AQ564" i="20"/>
  <c r="AV564" i="20"/>
  <c r="AT613" i="20"/>
  <c r="AT720" i="20"/>
  <c r="AT719" i="20" s="1"/>
  <c r="AT718" i="20" s="1"/>
  <c r="AT739" i="20"/>
  <c r="AT738" i="20" s="1"/>
  <c r="AT737" i="20" s="1"/>
  <c r="AU515" i="20"/>
  <c r="AT547" i="20"/>
  <c r="AT625" i="20"/>
  <c r="AU846" i="20"/>
  <c r="AQ612" i="20"/>
  <c r="AU624" i="20"/>
  <c r="AQ720" i="20"/>
  <c r="AQ719" i="20" s="1"/>
  <c r="AQ718" i="20" s="1"/>
  <c r="AV846" i="20"/>
  <c r="AT885" i="20"/>
  <c r="AT884" i="20" s="1"/>
  <c r="AV921" i="20"/>
  <c r="AU921" i="20"/>
  <c r="AQ846" i="20"/>
  <c r="BG74" i="20"/>
  <c r="BG105" i="20"/>
  <c r="BG154" i="20"/>
  <c r="BG146" i="20" s="1"/>
  <c r="BG147" i="20"/>
  <c r="BG267" i="20"/>
  <c r="BG82" i="20"/>
  <c r="BG158" i="20"/>
  <c r="BG135" i="20"/>
  <c r="BG138" i="20"/>
  <c r="BG134" i="20" s="1"/>
  <c r="BG148" i="20"/>
  <c r="BG160" i="20"/>
  <c r="BG357" i="20"/>
  <c r="BG411" i="20"/>
  <c r="BG418" i="20"/>
  <c r="BG546" i="20"/>
  <c r="BG554" i="20"/>
  <c r="BG545" i="20" s="1"/>
  <c r="BG574" i="20"/>
  <c r="BG720" i="20"/>
  <c r="BG719" i="20" s="1"/>
  <c r="BG718" i="20" s="1"/>
  <c r="BG757" i="20"/>
  <c r="BG756" i="20" s="1"/>
  <c r="BG755" i="20" s="1"/>
  <c r="BG737" i="20" s="1"/>
  <c r="BG804" i="20"/>
  <c r="BG796" i="20" s="1"/>
  <c r="BG795" i="20" s="1"/>
  <c r="BG794" i="20" s="1"/>
  <c r="BG433" i="20"/>
  <c r="BG566" i="20"/>
  <c r="BG562" i="20" s="1"/>
  <c r="BG563" i="20"/>
  <c r="BG846" i="20"/>
  <c r="BG159" i="20"/>
  <c r="BG822" i="20"/>
  <c r="BG901" i="20"/>
  <c r="BG517" i="20"/>
  <c r="BG527" i="20"/>
  <c r="BG526" i="20" s="1"/>
  <c r="BG547" i="20"/>
  <c r="BG620" i="20"/>
  <c r="AW411" i="20"/>
  <c r="AW418" i="20"/>
  <c r="AS796" i="20" l="1"/>
  <c r="AS795" i="20" s="1"/>
  <c r="AS794" i="20" s="1"/>
  <c r="AV432" i="20"/>
  <c r="AV431" i="20" s="1"/>
  <c r="AV430" i="20" s="1"/>
  <c r="AT657" i="20"/>
  <c r="AT656" i="20" s="1"/>
  <c r="AU657" i="20"/>
  <c r="AU656" i="20" s="1"/>
  <c r="AV657" i="20"/>
  <c r="AV656" i="20" s="1"/>
  <c r="BG657" i="20"/>
  <c r="BG656" i="20" s="1"/>
  <c r="AR657" i="20"/>
  <c r="AR656" i="20" s="1"/>
  <c r="AS657" i="20"/>
  <c r="AS656" i="20" s="1"/>
  <c r="AQ833" i="20"/>
  <c r="BG871" i="20"/>
  <c r="AS410" i="20"/>
  <c r="AS409" i="20" s="1"/>
  <c r="AS408" i="20" s="1"/>
  <c r="AU610" i="20"/>
  <c r="AU609" i="20" s="1"/>
  <c r="AU608" i="20" s="1"/>
  <c r="AS536" i="20"/>
  <c r="AS530" i="20" s="1"/>
  <c r="AT410" i="20"/>
  <c r="AT409" i="20" s="1"/>
  <c r="AT408" i="20" s="1"/>
  <c r="AR410" i="20"/>
  <c r="AR409" i="20" s="1"/>
  <c r="AR408" i="20" s="1"/>
  <c r="AS631" i="20"/>
  <c r="AS623" i="20" s="1"/>
  <c r="AS610" i="20" s="1"/>
  <c r="AS609" i="20" s="1"/>
  <c r="AS608" i="20" s="1"/>
  <c r="AR819" i="20"/>
  <c r="AR818" i="20" s="1"/>
  <c r="BG624" i="20"/>
  <c r="AQ667" i="20"/>
  <c r="AT819" i="20"/>
  <c r="AT818" i="20" s="1"/>
  <c r="AU819" i="20"/>
  <c r="AU818" i="20" s="1"/>
  <c r="AU796" i="20"/>
  <c r="AU795" i="20" s="1"/>
  <c r="AU794" i="20" s="1"/>
  <c r="AV536" i="20"/>
  <c r="AV530" i="20" s="1"/>
  <c r="AV501" i="20" s="1"/>
  <c r="AS871" i="20"/>
  <c r="AV819" i="20"/>
  <c r="AV818" i="20" s="1"/>
  <c r="AS821" i="20"/>
  <c r="AS820" i="20" s="1"/>
  <c r="AS819" i="20" s="1"/>
  <c r="AS818" i="20" s="1"/>
  <c r="AS432" i="20"/>
  <c r="AS431" i="20" s="1"/>
  <c r="AS430" i="20" s="1"/>
  <c r="BG821" i="20"/>
  <c r="BG820" i="20" s="1"/>
  <c r="BG819" i="20" s="1"/>
  <c r="BG818" i="20" s="1"/>
  <c r="BG536" i="20"/>
  <c r="BG530" i="20" s="1"/>
  <c r="AU410" i="20"/>
  <c r="AU409" i="20" s="1"/>
  <c r="AU408" i="20" s="1"/>
  <c r="AR135" i="20"/>
  <c r="AR134" i="20"/>
  <c r="AR159" i="20"/>
  <c r="AQ20" i="20"/>
  <c r="AQ19" i="20" s="1"/>
  <c r="AQ18" i="20" s="1"/>
  <c r="AS20" i="20"/>
  <c r="AS19" i="20" s="1"/>
  <c r="AS18" i="20" s="1"/>
  <c r="AQ375" i="20"/>
  <c r="AQ374" i="20" s="1"/>
  <c r="AQ367" i="20" s="1"/>
  <c r="AS375" i="20"/>
  <c r="AS374" i="20" s="1"/>
  <c r="AS367" i="20" s="1"/>
  <c r="AU432" i="20"/>
  <c r="AU431" i="20" s="1"/>
  <c r="AU430" i="20" s="1"/>
  <c r="AQ432" i="20"/>
  <c r="AQ431" i="20" s="1"/>
  <c r="AQ430" i="20" s="1"/>
  <c r="AR432" i="20"/>
  <c r="AR431" i="20" s="1"/>
  <c r="AR430" i="20" s="1"/>
  <c r="AT432" i="20"/>
  <c r="AT431" i="20" s="1"/>
  <c r="AT430" i="20" s="1"/>
  <c r="AQ555" i="20"/>
  <c r="AQ547" i="20"/>
  <c r="AT536" i="20"/>
  <c r="AT530" i="20" s="1"/>
  <c r="AT501" i="20" s="1"/>
  <c r="AU536" i="20"/>
  <c r="AU530" i="20" s="1"/>
  <c r="AU501" i="20" s="1"/>
  <c r="AR536" i="20"/>
  <c r="AR530" i="20" s="1"/>
  <c r="AR501" i="20" s="1"/>
  <c r="AR737" i="20"/>
  <c r="AU737" i="20"/>
  <c r="AR796" i="20"/>
  <c r="AR795" i="20" s="1"/>
  <c r="AR794" i="20" s="1"/>
  <c r="AT796" i="20"/>
  <c r="AT795" i="20" s="1"/>
  <c r="AT794" i="20" s="1"/>
  <c r="AQ819" i="20"/>
  <c r="AQ818" i="20" s="1"/>
  <c r="AT871" i="20"/>
  <c r="AR871" i="20"/>
  <c r="AQ871" i="20"/>
  <c r="AV871" i="20"/>
  <c r="BG513" i="20"/>
  <c r="BG508" i="20" s="1"/>
  <c r="BG502" i="20" s="1"/>
  <c r="BG432" i="20"/>
  <c r="BG431" i="20" s="1"/>
  <c r="BG430" i="20" s="1"/>
  <c r="AU871" i="20"/>
  <c r="AV375" i="20"/>
  <c r="AV374" i="20" s="1"/>
  <c r="AV367" i="20" s="1"/>
  <c r="AQ796" i="20"/>
  <c r="AQ795" i="20" s="1"/>
  <c r="AQ794" i="20" s="1"/>
  <c r="AV796" i="20"/>
  <c r="AV795" i="20" s="1"/>
  <c r="AV794" i="20" s="1"/>
  <c r="AS737" i="20"/>
  <c r="AR624" i="20"/>
  <c r="AR631" i="20"/>
  <c r="AR623" i="20" s="1"/>
  <c r="AR610" i="20" s="1"/>
  <c r="AR609" i="20" s="1"/>
  <c r="AR608" i="20" s="1"/>
  <c r="AV20" i="20"/>
  <c r="AV19" i="20" s="1"/>
  <c r="AV18" i="20" s="1"/>
  <c r="AQ624" i="20"/>
  <c r="AQ627" i="20"/>
  <c r="AQ623" i="20" s="1"/>
  <c r="AQ610" i="20" s="1"/>
  <c r="AQ609" i="20" s="1"/>
  <c r="AQ608" i="20" s="1"/>
  <c r="BG20" i="20"/>
  <c r="BG19" i="20" s="1"/>
  <c r="BG18" i="20" s="1"/>
  <c r="AS514" i="20"/>
  <c r="AS522" i="20"/>
  <c r="AS513" i="20" s="1"/>
  <c r="AS508" i="20" s="1"/>
  <c r="AS502" i="20" s="1"/>
  <c r="AV410" i="20"/>
  <c r="AV409" i="20" s="1"/>
  <c r="AV408" i="20" s="1"/>
  <c r="AV356" i="20"/>
  <c r="AV359" i="20"/>
  <c r="AV355" i="20" s="1"/>
  <c r="AV354" i="20" s="1"/>
  <c r="AV353" i="20" s="1"/>
  <c r="AV352" i="20" s="1"/>
  <c r="AR147" i="20"/>
  <c r="AR154" i="20"/>
  <c r="AR146" i="20" s="1"/>
  <c r="AU159" i="20"/>
  <c r="AU162" i="20"/>
  <c r="AU158" i="20" s="1"/>
  <c r="AU20" i="20" s="1"/>
  <c r="AU19" i="20" s="1"/>
  <c r="AU18" i="20" s="1"/>
  <c r="AU17" i="20" s="1"/>
  <c r="AT135" i="20"/>
  <c r="AT138" i="20"/>
  <c r="AT134" i="20" s="1"/>
  <c r="AT20" i="20" s="1"/>
  <c r="AT19" i="20" s="1"/>
  <c r="AT18" i="20" s="1"/>
  <c r="BG514" i="20"/>
  <c r="BG619" i="20"/>
  <c r="BG611" i="20" s="1"/>
  <c r="BG610" i="20" s="1"/>
  <c r="BG609" i="20" s="1"/>
  <c r="BG608" i="20" s="1"/>
  <c r="BG612" i="20"/>
  <c r="BG410" i="20"/>
  <c r="BG409" i="20" s="1"/>
  <c r="BG408" i="20" s="1"/>
  <c r="AW410" i="20"/>
  <c r="AW409" i="20" s="1"/>
  <c r="AW408" i="20" s="1"/>
  <c r="AI832" i="20"/>
  <c r="AP832" i="20" s="1"/>
  <c r="AO831" i="20"/>
  <c r="AO830" i="20" s="1"/>
  <c r="AO829" i="20" s="1"/>
  <c r="AN831" i="20"/>
  <c r="AN830" i="20" s="1"/>
  <c r="AN829" i="20" s="1"/>
  <c r="AM831" i="20"/>
  <c r="AM830" i="20" s="1"/>
  <c r="AM829" i="20" s="1"/>
  <c r="AL831" i="20"/>
  <c r="AL830" i="20" s="1"/>
  <c r="AL829" i="20" s="1"/>
  <c r="AK831" i="20"/>
  <c r="AK830" i="20" s="1"/>
  <c r="AK829" i="20" s="1"/>
  <c r="AJ831" i="20"/>
  <c r="AJ830" i="20" s="1"/>
  <c r="AJ829" i="20" s="1"/>
  <c r="AT500" i="20" l="1"/>
  <c r="AV500" i="20"/>
  <c r="AQ657" i="20"/>
  <c r="AQ656" i="20" s="1"/>
  <c r="AU500" i="20"/>
  <c r="AU928" i="20" s="1"/>
  <c r="AS501" i="20"/>
  <c r="AT17" i="20"/>
  <c r="AT928" i="20" s="1"/>
  <c r="BG501" i="20"/>
  <c r="AS17" i="20"/>
  <c r="AP831" i="20"/>
  <c r="AP830" i="20" s="1"/>
  <c r="AP829" i="20" s="1"/>
  <c r="AW832" i="20"/>
  <c r="AW831" i="20" s="1"/>
  <c r="AW830" i="20" s="1"/>
  <c r="AW829" i="20" s="1"/>
  <c r="BG500" i="20"/>
  <c r="AQ17" i="20"/>
  <c r="BG17" i="20"/>
  <c r="AR20" i="20"/>
  <c r="AR19" i="20" s="1"/>
  <c r="AR18" i="20" s="1"/>
  <c r="AR17" i="20" s="1"/>
  <c r="AQ554" i="20"/>
  <c r="AQ545" i="20" s="1"/>
  <c r="AQ536" i="20" s="1"/>
  <c r="AQ530" i="20" s="1"/>
  <c r="AQ501" i="20" s="1"/>
  <c r="AQ546" i="20"/>
  <c r="AR500" i="20"/>
  <c r="AS500" i="20"/>
  <c r="AV17" i="20"/>
  <c r="AV928" i="20" s="1"/>
  <c r="AI831" i="20"/>
  <c r="AI830" i="20" s="1"/>
  <c r="AI829" i="20" s="1"/>
  <c r="AQ500" i="20" l="1"/>
  <c r="AS928" i="20"/>
  <c r="AQ928" i="20"/>
  <c r="BG928" i="20"/>
  <c r="AR928" i="20"/>
  <c r="AQ929" i="20" l="1"/>
  <c r="AQ930" i="20" s="1"/>
  <c r="AO473" i="20"/>
  <c r="AO472" i="20" s="1"/>
  <c r="AN473" i="20"/>
  <c r="AN472" i="20" s="1"/>
  <c r="AM473" i="20"/>
  <c r="AM472" i="20" s="1"/>
  <c r="AL473" i="20"/>
  <c r="AL472" i="20" s="1"/>
  <c r="AK473" i="20"/>
  <c r="AK472" i="20" s="1"/>
  <c r="AJ473" i="20"/>
  <c r="AJ472" i="20" s="1"/>
  <c r="AI918" i="20" l="1"/>
  <c r="AI917" i="20" s="1"/>
  <c r="AI916" i="20" s="1"/>
  <c r="BQ917" i="20"/>
  <c r="BP917" i="20"/>
  <c r="BO917" i="20"/>
  <c r="BN917" i="20"/>
  <c r="BM917" i="20"/>
  <c r="BL917" i="20"/>
  <c r="BL916" i="20" s="1"/>
  <c r="BK917" i="20"/>
  <c r="BK916" i="20" s="1"/>
  <c r="BJ917" i="20"/>
  <c r="BJ916" i="20" s="1"/>
  <c r="BI917" i="20"/>
  <c r="BI916" i="20" s="1"/>
  <c r="BH917" i="20"/>
  <c r="BH916" i="20" s="1"/>
  <c r="BF917" i="20"/>
  <c r="BF916" i="20" s="1"/>
  <c r="BE917" i="20"/>
  <c r="BE916" i="20" s="1"/>
  <c r="BD917" i="20"/>
  <c r="BD916" i="20" s="1"/>
  <c r="BC917" i="20"/>
  <c r="BC916" i="20" s="1"/>
  <c r="BB917" i="20"/>
  <c r="BB916" i="20" s="1"/>
  <c r="BA917" i="20"/>
  <c r="BA916" i="20" s="1"/>
  <c r="AZ917" i="20"/>
  <c r="AZ916" i="20" s="1"/>
  <c r="AY917" i="20"/>
  <c r="AY916" i="20" s="1"/>
  <c r="AX917" i="20"/>
  <c r="AX916" i="20" s="1"/>
  <c r="AO917" i="20"/>
  <c r="AO916" i="20" s="1"/>
  <c r="AN917" i="20"/>
  <c r="AN916" i="20" s="1"/>
  <c r="AM917" i="20"/>
  <c r="AM916" i="20" s="1"/>
  <c r="AL917" i="20"/>
  <c r="AL916" i="20" s="1"/>
  <c r="AK917" i="20"/>
  <c r="AK916" i="20" s="1"/>
  <c r="AJ917" i="20"/>
  <c r="AJ916" i="20" s="1"/>
  <c r="AH917" i="20"/>
  <c r="AP918" i="20" l="1"/>
  <c r="AP917" i="20" l="1"/>
  <c r="AP916" i="20" s="1"/>
  <c r="AW918" i="20"/>
  <c r="AW917" i="20" s="1"/>
  <c r="AI255" i="20"/>
  <c r="AI638" i="20" l="1"/>
  <c r="AP638" i="20" s="1"/>
  <c r="AO637" i="20"/>
  <c r="AO636" i="20" s="1"/>
  <c r="AO635" i="20" s="1"/>
  <c r="AN637" i="20"/>
  <c r="AN636" i="20" s="1"/>
  <c r="AN635" i="20" s="1"/>
  <c r="AM637" i="20"/>
  <c r="AM636" i="20" s="1"/>
  <c r="AM635" i="20" s="1"/>
  <c r="AL637" i="20"/>
  <c r="AL636" i="20" s="1"/>
  <c r="AL635" i="20" s="1"/>
  <c r="AK637" i="20"/>
  <c r="AK636" i="20" s="1"/>
  <c r="AK635" i="20" s="1"/>
  <c r="AJ637" i="20"/>
  <c r="AJ636" i="20" s="1"/>
  <c r="AJ635" i="20" s="1"/>
  <c r="AH637" i="20"/>
  <c r="AH636" i="20" s="1"/>
  <c r="AH635" i="20" s="1"/>
  <c r="AP637" i="20" l="1"/>
  <c r="AP636" i="20" s="1"/>
  <c r="AP635" i="20" s="1"/>
  <c r="AW638" i="20"/>
  <c r="AW637" i="20" s="1"/>
  <c r="AW636" i="20" s="1"/>
  <c r="AW635" i="20" s="1"/>
  <c r="AI637" i="20"/>
  <c r="AI636" i="20" s="1"/>
  <c r="AI635" i="20" s="1"/>
  <c r="BL441" i="20" l="1"/>
  <c r="BL26" i="20"/>
  <c r="BL25" i="20"/>
  <c r="BL24" i="20"/>
  <c r="BL34" i="20"/>
  <c r="BL33" i="20"/>
  <c r="BL35" i="20"/>
  <c r="BL38" i="20"/>
  <c r="BL37" i="20" s="1"/>
  <c r="BL36" i="20" s="1"/>
  <c r="BL42" i="20"/>
  <c r="BL41" i="20" s="1"/>
  <c r="BL40" i="20" s="1"/>
  <c r="BL39" i="20" s="1"/>
  <c r="BL46" i="20"/>
  <c r="BL45" i="20" s="1"/>
  <c r="BL44" i="20" s="1"/>
  <c r="BL43" i="20" s="1"/>
  <c r="BL50" i="20"/>
  <c r="BL49" i="20" s="1"/>
  <c r="BL48" i="20" s="1"/>
  <c r="BL47" i="20" s="1"/>
  <c r="BL54" i="20"/>
  <c r="BL53" i="20" s="1"/>
  <c r="BL52" i="20" s="1"/>
  <c r="BL51" i="20" s="1"/>
  <c r="BL60" i="20"/>
  <c r="BL59" i="20"/>
  <c r="BL58" i="20"/>
  <c r="BL63" i="20"/>
  <c r="BL62" i="20" s="1"/>
  <c r="BL61" i="20" s="1"/>
  <c r="BL67" i="20"/>
  <c r="BL66" i="20" s="1"/>
  <c r="BL65" i="20" s="1"/>
  <c r="BL64" i="20" s="1"/>
  <c r="BL73" i="20"/>
  <c r="BL72" i="20" s="1"/>
  <c r="BL71" i="20"/>
  <c r="BL70" i="20" s="1"/>
  <c r="BL78" i="20"/>
  <c r="BL77" i="20"/>
  <c r="BL81" i="20"/>
  <c r="BL80" i="20" s="1"/>
  <c r="BL79" i="20" s="1"/>
  <c r="BL87" i="20"/>
  <c r="BL86" i="20"/>
  <c r="BL85" i="20"/>
  <c r="BL90" i="20"/>
  <c r="BL89" i="20" s="1"/>
  <c r="BL88" i="20" s="1"/>
  <c r="BL98" i="20"/>
  <c r="BL97" i="20" s="1"/>
  <c r="BL96" i="20" s="1"/>
  <c r="BL95" i="20" s="1"/>
  <c r="BL104" i="20"/>
  <c r="BL103" i="20"/>
  <c r="BL102" i="20"/>
  <c r="BL110" i="20"/>
  <c r="BL109" i="20"/>
  <c r="BL108" i="20"/>
  <c r="BL113" i="20"/>
  <c r="BL112" i="20" s="1"/>
  <c r="BL111" i="20" s="1"/>
  <c r="BL117" i="20"/>
  <c r="BL116" i="20"/>
  <c r="BL125" i="20"/>
  <c r="BL124" i="20" s="1"/>
  <c r="BL123" i="20" s="1"/>
  <c r="BL129" i="20"/>
  <c r="BL128" i="20" s="1"/>
  <c r="BL127" i="20" s="1"/>
  <c r="BL126" i="20" s="1"/>
  <c r="BL133" i="20"/>
  <c r="BL132" i="20" s="1"/>
  <c r="BL131" i="20" s="1"/>
  <c r="BL130" i="20" s="1"/>
  <c r="BL137" i="20"/>
  <c r="BL141" i="20"/>
  <c r="BL140" i="20" s="1"/>
  <c r="BL139" i="20" s="1"/>
  <c r="BL138" i="20" s="1"/>
  <c r="BL145" i="20"/>
  <c r="BL144" i="20" s="1"/>
  <c r="BL143" i="20" s="1"/>
  <c r="BL142" i="20" s="1"/>
  <c r="BL153" i="20"/>
  <c r="BL152" i="20" s="1"/>
  <c r="BL151" i="20" s="1"/>
  <c r="BL150" i="20" s="1"/>
  <c r="BL157" i="20"/>
  <c r="BL156" i="20" s="1"/>
  <c r="BL155" i="20" s="1"/>
  <c r="BL161" i="20"/>
  <c r="BL165" i="20"/>
  <c r="BL164" i="20" s="1"/>
  <c r="BL163" i="20" s="1"/>
  <c r="BL169" i="20"/>
  <c r="BL168" i="20" s="1"/>
  <c r="BL167" i="20" s="1"/>
  <c r="BL166" i="20" s="1"/>
  <c r="BL175" i="20"/>
  <c r="BL174" i="20"/>
  <c r="BL173" i="20"/>
  <c r="BL179" i="20"/>
  <c r="BL178" i="20"/>
  <c r="BL188" i="20"/>
  <c r="BL187" i="20" s="1"/>
  <c r="BL186" i="20" s="1"/>
  <c r="BL185" i="20" s="1"/>
  <c r="BL184" i="20"/>
  <c r="BL183" i="20"/>
  <c r="BL182" i="20"/>
  <c r="BL201" i="20"/>
  <c r="BL200" i="20" s="1"/>
  <c r="BL199" i="20" s="1"/>
  <c r="BL198" i="20" s="1"/>
  <c r="BL245" i="20"/>
  <c r="BO245" i="20" s="1"/>
  <c r="BO244" i="20" s="1"/>
  <c r="BO243" i="20" s="1"/>
  <c r="BL249" i="20"/>
  <c r="BO249" i="20" s="1"/>
  <c r="BO248" i="20" s="1"/>
  <c r="BO247" i="20" s="1"/>
  <c r="BL252" i="20"/>
  <c r="BL251" i="20" s="1"/>
  <c r="BL250" i="20" s="1"/>
  <c r="BL259" i="20"/>
  <c r="BL258" i="20" s="1"/>
  <c r="BL257" i="20" s="1"/>
  <c r="BL281" i="20"/>
  <c r="BO281" i="20" s="1"/>
  <c r="BO280" i="20" s="1"/>
  <c r="BO279" i="20" s="1"/>
  <c r="BL286" i="20"/>
  <c r="BO286" i="20" s="1"/>
  <c r="BO285" i="20" s="1"/>
  <c r="BO284" i="20" s="1"/>
  <c r="BO283" i="20" s="1"/>
  <c r="BO282" i="20" s="1"/>
  <c r="BL291" i="20"/>
  <c r="BO291" i="20" s="1"/>
  <c r="BO290" i="20" s="1"/>
  <c r="BO289" i="20" s="1"/>
  <c r="BO288" i="20" s="1"/>
  <c r="BO287" i="20" s="1"/>
  <c r="BL296" i="20"/>
  <c r="BO296" i="20" s="1"/>
  <c r="BO295" i="20" s="1"/>
  <c r="BO294" i="20" s="1"/>
  <c r="BO293" i="20" s="1"/>
  <c r="BO292" i="20" s="1"/>
  <c r="BL301" i="20"/>
  <c r="BO301" i="20" s="1"/>
  <c r="BO300" i="20" s="1"/>
  <c r="BO299" i="20" s="1"/>
  <c r="BO298" i="20" s="1"/>
  <c r="BO297" i="20" s="1"/>
  <c r="BL306" i="20"/>
  <c r="BO306" i="20" s="1"/>
  <c r="BO305" i="20" s="1"/>
  <c r="BO304" i="20" s="1"/>
  <c r="BO303" i="20" s="1"/>
  <c r="BO302" i="20" s="1"/>
  <c r="BL311" i="20"/>
  <c r="BL310" i="20" s="1"/>
  <c r="BL317" i="20"/>
  <c r="BO317" i="20" s="1"/>
  <c r="BO316" i="20" s="1"/>
  <c r="BO315" i="20" s="1"/>
  <c r="BO314" i="20" s="1"/>
  <c r="BL321" i="20"/>
  <c r="BO321" i="20" s="1"/>
  <c r="BO320" i="20" s="1"/>
  <c r="BO319" i="20" s="1"/>
  <c r="BO318" i="20" s="1"/>
  <c r="BL326" i="20"/>
  <c r="BO326" i="20" s="1"/>
  <c r="BL325" i="20"/>
  <c r="BO325" i="20" s="1"/>
  <c r="BL331" i="20"/>
  <c r="BO331" i="20" s="1"/>
  <c r="BL330" i="20"/>
  <c r="BO330" i="20" s="1"/>
  <c r="BN338" i="20"/>
  <c r="BN337" i="20" s="1"/>
  <c r="BN336" i="20" s="1"/>
  <c r="BM338" i="20"/>
  <c r="BM337" i="20" s="1"/>
  <c r="BM336" i="20" s="1"/>
  <c r="BL339" i="20"/>
  <c r="BL338" i="20" s="1"/>
  <c r="BL337" i="20" s="1"/>
  <c r="BL336" i="20" s="1"/>
  <c r="BL343" i="20"/>
  <c r="BL342" i="20" s="1"/>
  <c r="BL341" i="20" s="1"/>
  <c r="BL340" i="20" s="1"/>
  <c r="BL347" i="20"/>
  <c r="BO347" i="20" s="1"/>
  <c r="BO346" i="20" s="1"/>
  <c r="BO345" i="20" s="1"/>
  <c r="BO344" i="20" s="1"/>
  <c r="BL351" i="20"/>
  <c r="BL350" i="20" s="1"/>
  <c r="BL349" i="20" s="1"/>
  <c r="BL348" i="20" s="1"/>
  <c r="BL358" i="20"/>
  <c r="BL362" i="20"/>
  <c r="BL361" i="20" s="1"/>
  <c r="BL366" i="20"/>
  <c r="BL365" i="20" s="1"/>
  <c r="BL364" i="20" s="1"/>
  <c r="BL363" i="20" s="1"/>
  <c r="BL373" i="20"/>
  <c r="BL380" i="20"/>
  <c r="BL379" i="20"/>
  <c r="BL383" i="20"/>
  <c r="BL388" i="20"/>
  <c r="BL387" i="20"/>
  <c r="BL392" i="20"/>
  <c r="BL391" i="20"/>
  <c r="BL396" i="20"/>
  <c r="BL394" i="20" s="1"/>
  <c r="BL393" i="20" s="1"/>
  <c r="BL401" i="20"/>
  <c r="BL414" i="20"/>
  <c r="BO414" i="20" s="1"/>
  <c r="BO413" i="20" s="1"/>
  <c r="BO412" i="20" s="1"/>
  <c r="BL417" i="20"/>
  <c r="BO417" i="20" s="1"/>
  <c r="BO416" i="20" s="1"/>
  <c r="BO415" i="20" s="1"/>
  <c r="BL424" i="20"/>
  <c r="BO424" i="20" s="1"/>
  <c r="BO423" i="20" s="1"/>
  <c r="BO422" i="20" s="1"/>
  <c r="BL438" i="20"/>
  <c r="BL437" i="20"/>
  <c r="BL436" i="20"/>
  <c r="BL474" i="20"/>
  <c r="BL471" i="20"/>
  <c r="BL492" i="20"/>
  <c r="BO492" i="20" s="1"/>
  <c r="BO491" i="20" s="1"/>
  <c r="BO490" i="20" s="1"/>
  <c r="BO489" i="20" s="1"/>
  <c r="BL496" i="20"/>
  <c r="BL499" i="20"/>
  <c r="BO499" i="20" s="1"/>
  <c r="BO498" i="20" s="1"/>
  <c r="BO497" i="20" s="1"/>
  <c r="BL507" i="20"/>
  <c r="BO507" i="20" s="1"/>
  <c r="BO506" i="20" s="1"/>
  <c r="BO505" i="20" s="1"/>
  <c r="BO504" i="20" s="1"/>
  <c r="BO503" i="20" s="1"/>
  <c r="BL512" i="20"/>
  <c r="BL511" i="20" s="1"/>
  <c r="BL510" i="20" s="1"/>
  <c r="BL509" i="20" s="1"/>
  <c r="BL520" i="20"/>
  <c r="BL519" i="20" s="1"/>
  <c r="BL518" i="20" s="1"/>
  <c r="BL517" i="20" s="1"/>
  <c r="BL525" i="20"/>
  <c r="BL529" i="20"/>
  <c r="BL528" i="20" s="1"/>
  <c r="BL527" i="20" s="1"/>
  <c r="BL526" i="20" s="1"/>
  <c r="BL535" i="20"/>
  <c r="BL534" i="20" s="1"/>
  <c r="BL533" i="20" s="1"/>
  <c r="BL532" i="20" s="1"/>
  <c r="BL531" i="20" s="1"/>
  <c r="BL544" i="20"/>
  <c r="BL543" i="20" s="1"/>
  <c r="BL542" i="20" s="1"/>
  <c r="BL541" i="20" s="1"/>
  <c r="BL540" i="20"/>
  <c r="BL552" i="20"/>
  <c r="BL551" i="20" s="1"/>
  <c r="BL550" i="20" s="1"/>
  <c r="BL549" i="20" s="1"/>
  <c r="BL557" i="20"/>
  <c r="BL561" i="20"/>
  <c r="BL560" i="20" s="1"/>
  <c r="BL559" i="20" s="1"/>
  <c r="BL558" i="20" s="1"/>
  <c r="BL569" i="20"/>
  <c r="BL573" i="20"/>
  <c r="BL572" i="20" s="1"/>
  <c r="BL571" i="20" s="1"/>
  <c r="BL570" i="20" s="1"/>
  <c r="BL577" i="20"/>
  <c r="BL578" i="20"/>
  <c r="BL580" i="20"/>
  <c r="BL579" i="20" s="1"/>
  <c r="BL582" i="20"/>
  <c r="BO582" i="20" s="1"/>
  <c r="BO581" i="20" s="1"/>
  <c r="BL585" i="20"/>
  <c r="BO585" i="20" s="1"/>
  <c r="BO584" i="20" s="1"/>
  <c r="BO583" i="20" s="1"/>
  <c r="BL589" i="20"/>
  <c r="BO589" i="20" s="1"/>
  <c r="BO588" i="20" s="1"/>
  <c r="BO587" i="20" s="1"/>
  <c r="BO586" i="20" s="1"/>
  <c r="BL593" i="20"/>
  <c r="BL592" i="20" s="1"/>
  <c r="BL591" i="20" s="1"/>
  <c r="BL590" i="20" s="1"/>
  <c r="BL597" i="20"/>
  <c r="BL596" i="20" s="1"/>
  <c r="BL595" i="20" s="1"/>
  <c r="BL594" i="20" s="1"/>
  <c r="BL607" i="20"/>
  <c r="BL606" i="20" s="1"/>
  <c r="BL605" i="20" s="1"/>
  <c r="BL604" i="20" s="1"/>
  <c r="BL603" i="20" s="1"/>
  <c r="BL602" i="20" s="1"/>
  <c r="BL618" i="20"/>
  <c r="BL617" i="20" s="1"/>
  <c r="BL616" i="20" s="1"/>
  <c r="BL622" i="20"/>
  <c r="BL630" i="20"/>
  <c r="BL626" i="20" s="1"/>
  <c r="BL644" i="20"/>
  <c r="BL643" i="20" s="1"/>
  <c r="BL642" i="20" s="1"/>
  <c r="BL641" i="20" s="1"/>
  <c r="BL640" i="20" s="1"/>
  <c r="BL639" i="20" s="1"/>
  <c r="BL652" i="20"/>
  <c r="BL651" i="20"/>
  <c r="BL650" i="20"/>
  <c r="BL655" i="20"/>
  <c r="BL654" i="20" s="1"/>
  <c r="BL653" i="20" s="1"/>
  <c r="BL701" i="20"/>
  <c r="BL677" i="20"/>
  <c r="BO677" i="20" s="1"/>
  <c r="BO676" i="20" s="1"/>
  <c r="BO675" i="20" s="1"/>
  <c r="BL671" i="20"/>
  <c r="BL670" i="20" s="1"/>
  <c r="BL669" i="20" s="1"/>
  <c r="BL681" i="20"/>
  <c r="BL680" i="20" s="1"/>
  <c r="BL679" i="20" s="1"/>
  <c r="BL678" i="20" s="1"/>
  <c r="BL689" i="20"/>
  <c r="BL693" i="20"/>
  <c r="BO693" i="20" s="1"/>
  <c r="BO692" i="20" s="1"/>
  <c r="BO691" i="20" s="1"/>
  <c r="BO690" i="20" s="1"/>
  <c r="BL697" i="20"/>
  <c r="BO697" i="20" s="1"/>
  <c r="BO696" i="20" s="1"/>
  <c r="BO695" i="20" s="1"/>
  <c r="BO694" i="20" s="1"/>
  <c r="BL705" i="20"/>
  <c r="BL704" i="20" s="1"/>
  <c r="BL703" i="20" s="1"/>
  <c r="BL702" i="20" s="1"/>
  <c r="BL717" i="20"/>
  <c r="BO717" i="20" s="1"/>
  <c r="BO716" i="20" s="1"/>
  <c r="BO715" i="20" s="1"/>
  <c r="BO714" i="20" s="1"/>
  <c r="BL726" i="20"/>
  <c r="BL725" i="20"/>
  <c r="BL724" i="20"/>
  <c r="BL729" i="20"/>
  <c r="BL728" i="20" s="1"/>
  <c r="BL727" i="20" s="1"/>
  <c r="BL732" i="20"/>
  <c r="BL731" i="20" s="1"/>
  <c r="BL730" i="20" s="1"/>
  <c r="BL774" i="20"/>
  <c r="BO774" i="20" s="1"/>
  <c r="BL773" i="20"/>
  <c r="BL736" i="20"/>
  <c r="BO736" i="20" s="1"/>
  <c r="BO735" i="20" s="1"/>
  <c r="BO734" i="20" s="1"/>
  <c r="BO733" i="20" s="1"/>
  <c r="BL740" i="20"/>
  <c r="BL743" i="20"/>
  <c r="BO743" i="20" s="1"/>
  <c r="BO742" i="20" s="1"/>
  <c r="BO741" i="20" s="1"/>
  <c r="BL754" i="20"/>
  <c r="BO754" i="20" s="1"/>
  <c r="BO753" i="20" s="1"/>
  <c r="BO752" i="20" s="1"/>
  <c r="BO751" i="20" s="1"/>
  <c r="BO750" i="20" s="1"/>
  <c r="BO749" i="20" s="1"/>
  <c r="BO748" i="20" s="1"/>
  <c r="BL769" i="20"/>
  <c r="BO769" i="20" s="1"/>
  <c r="BO768" i="20" s="1"/>
  <c r="BO767" i="20" s="1"/>
  <c r="BO766" i="20" s="1"/>
  <c r="BL762" i="20"/>
  <c r="BL761" i="20"/>
  <c r="BL778" i="20"/>
  <c r="BL777" i="20" s="1"/>
  <c r="BL776" i="20" s="1"/>
  <c r="BL775" i="20" s="1"/>
  <c r="BL786" i="20"/>
  <c r="BL793" i="20"/>
  <c r="BL792" i="20" s="1"/>
  <c r="BL791" i="20" s="1"/>
  <c r="BL790" i="20" s="1"/>
  <c r="BL789" i="20" s="1"/>
  <c r="BL788" i="20" s="1"/>
  <c r="BL787" i="20" s="1"/>
  <c r="BL803" i="20"/>
  <c r="BO803" i="20" s="1"/>
  <c r="BO802" i="20" s="1"/>
  <c r="BO801" i="20" s="1"/>
  <c r="BL807" i="20"/>
  <c r="BO807" i="20" s="1"/>
  <c r="BO806" i="20" s="1"/>
  <c r="BO805" i="20" s="1"/>
  <c r="BL810" i="20"/>
  <c r="BO810" i="20" s="1"/>
  <c r="BO809" i="20" s="1"/>
  <c r="BO808" i="20" s="1"/>
  <c r="BL814" i="20"/>
  <c r="BO814" i="20" s="1"/>
  <c r="BO813" i="20" s="1"/>
  <c r="BO812" i="20" s="1"/>
  <c r="BL817" i="20"/>
  <c r="BO817" i="20" s="1"/>
  <c r="BO816" i="20" s="1"/>
  <c r="BO815" i="20" s="1"/>
  <c r="BL825" i="20"/>
  <c r="BL828" i="20"/>
  <c r="BL838" i="20"/>
  <c r="BL837" i="20" s="1"/>
  <c r="BL836" i="20" s="1"/>
  <c r="BL845" i="20"/>
  <c r="BL844" i="20" s="1"/>
  <c r="BL843" i="20" s="1"/>
  <c r="BL842" i="20" s="1"/>
  <c r="BL852" i="20"/>
  <c r="BO852" i="20" s="1"/>
  <c r="BL851" i="20"/>
  <c r="BO851" i="20" s="1"/>
  <c r="BL858" i="20"/>
  <c r="BO858" i="20" s="1"/>
  <c r="BL857" i="20"/>
  <c r="BO857" i="20" s="1"/>
  <c r="BL864" i="20"/>
  <c r="BO864" i="20" s="1"/>
  <c r="BL863" i="20"/>
  <c r="BO863" i="20" s="1"/>
  <c r="BL878" i="20"/>
  <c r="BL877" i="20"/>
  <c r="BL876" i="20"/>
  <c r="BL883" i="20"/>
  <c r="BL890" i="20"/>
  <c r="BL889" i="20"/>
  <c r="BL888" i="20"/>
  <c r="BL900" i="20"/>
  <c r="BL899" i="20"/>
  <c r="BL898" i="20"/>
  <c r="BL909" i="20"/>
  <c r="BL908" i="20" s="1"/>
  <c r="BL907" i="20" s="1"/>
  <c r="BL906" i="20" s="1"/>
  <c r="BL920" i="20"/>
  <c r="BO920" i="20" s="1"/>
  <c r="BO919" i="20" s="1"/>
  <c r="BL924" i="20"/>
  <c r="BL923" i="20" s="1"/>
  <c r="BL922" i="20" s="1"/>
  <c r="BL927" i="20"/>
  <c r="BL926" i="20" s="1"/>
  <c r="BL925" i="20" s="1"/>
  <c r="BL893" i="20"/>
  <c r="BL892" i="20" s="1"/>
  <c r="BL891" i="20" s="1"/>
  <c r="BC893" i="20"/>
  <c r="BC927" i="20"/>
  <c r="BC926" i="20" s="1"/>
  <c r="BC925" i="20" s="1"/>
  <c r="BC828" i="20"/>
  <c r="BC827" i="20" s="1"/>
  <c r="BC826" i="20" s="1"/>
  <c r="BC578" i="20"/>
  <c r="BC182" i="20"/>
  <c r="BC26" i="20"/>
  <c r="BB26" i="20"/>
  <c r="BC25" i="20"/>
  <c r="BB25" i="20"/>
  <c r="BC24" i="20"/>
  <c r="BB24" i="20"/>
  <c r="BC46" i="20"/>
  <c r="BC45" i="20" s="1"/>
  <c r="BC44" i="20" s="1"/>
  <c r="BC43" i="20" s="1"/>
  <c r="BC373" i="20"/>
  <c r="BC372" i="20" s="1"/>
  <c r="BC371" i="20" s="1"/>
  <c r="BC370" i="20" s="1"/>
  <c r="BC369" i="20" s="1"/>
  <c r="BC368" i="20" s="1"/>
  <c r="BC380" i="20"/>
  <c r="BC379" i="20"/>
  <c r="BC383" i="20"/>
  <c r="BC382" i="20" s="1"/>
  <c r="BC381" i="20" s="1"/>
  <c r="BC388" i="20"/>
  <c r="BC387" i="20"/>
  <c r="BC392" i="20"/>
  <c r="BC391" i="20"/>
  <c r="BC396" i="20"/>
  <c r="BC401" i="20"/>
  <c r="BC400" i="20" s="1"/>
  <c r="BC399" i="20" s="1"/>
  <c r="BC398" i="20" s="1"/>
  <c r="BC405" i="20"/>
  <c r="BF405" i="20" s="1"/>
  <c r="BF404" i="20" s="1"/>
  <c r="BF403" i="20" s="1"/>
  <c r="BF402" i="20" s="1"/>
  <c r="BC414" i="20"/>
  <c r="BF414" i="20" s="1"/>
  <c r="BF413" i="20" s="1"/>
  <c r="BF412" i="20" s="1"/>
  <c r="BC417" i="20"/>
  <c r="BF417" i="20" s="1"/>
  <c r="BF416" i="20" s="1"/>
  <c r="BF415" i="20" s="1"/>
  <c r="BC424" i="20"/>
  <c r="BF424" i="20" s="1"/>
  <c r="BF423" i="20" s="1"/>
  <c r="BF422" i="20" s="1"/>
  <c r="BC438" i="20"/>
  <c r="BC437" i="20"/>
  <c r="BC436" i="20"/>
  <c r="BC444" i="20"/>
  <c r="BF444" i="20" s="1"/>
  <c r="BF443" i="20" s="1"/>
  <c r="BF442" i="20" s="1"/>
  <c r="BC441" i="20"/>
  <c r="BC440" i="20" s="1"/>
  <c r="BC439" i="20" s="1"/>
  <c r="BC448" i="20"/>
  <c r="BF448" i="20" s="1"/>
  <c r="BC452" i="20"/>
  <c r="BC456" i="20"/>
  <c r="BC455" i="20" s="1"/>
  <c r="BC454" i="20" s="1"/>
  <c r="BC462" i="20"/>
  <c r="BF462" i="20" s="1"/>
  <c r="BF461" i="20" s="1"/>
  <c r="BF460" i="20" s="1"/>
  <c r="BC459" i="20"/>
  <c r="BC458" i="20" s="1"/>
  <c r="BC457" i="20" s="1"/>
  <c r="BC467" i="20"/>
  <c r="BC474" i="20"/>
  <c r="BC471" i="20"/>
  <c r="BC484" i="20"/>
  <c r="BF484" i="20" s="1"/>
  <c r="BF483" i="20" s="1"/>
  <c r="BC488" i="20"/>
  <c r="BC487" i="20" s="1"/>
  <c r="BC486" i="20" s="1"/>
  <c r="BC485" i="20" s="1"/>
  <c r="BC492" i="20"/>
  <c r="BF492" i="20" s="1"/>
  <c r="BF491" i="20" s="1"/>
  <c r="BF490" i="20" s="1"/>
  <c r="BF489" i="20" s="1"/>
  <c r="BC496" i="20"/>
  <c r="BC499" i="20"/>
  <c r="BF499" i="20" s="1"/>
  <c r="BF498" i="20" s="1"/>
  <c r="BF497" i="20" s="1"/>
  <c r="BC507" i="20"/>
  <c r="BF507" i="20" s="1"/>
  <c r="BF506" i="20" s="1"/>
  <c r="BF505" i="20" s="1"/>
  <c r="BF504" i="20" s="1"/>
  <c r="BF503" i="20" s="1"/>
  <c r="BC512" i="20"/>
  <c r="BC511" i="20" s="1"/>
  <c r="BC510" i="20" s="1"/>
  <c r="BC509" i="20" s="1"/>
  <c r="BC520" i="20"/>
  <c r="BC519" i="20" s="1"/>
  <c r="BC518" i="20" s="1"/>
  <c r="BC517" i="20" s="1"/>
  <c r="BC525" i="20"/>
  <c r="BC524" i="20" s="1"/>
  <c r="BC523" i="20" s="1"/>
  <c r="BC529" i="20"/>
  <c r="BC535" i="20"/>
  <c r="BF535" i="20" s="1"/>
  <c r="BF534" i="20" s="1"/>
  <c r="BF533" i="20" s="1"/>
  <c r="BF532" i="20" s="1"/>
  <c r="BF531" i="20" s="1"/>
  <c r="BC540" i="20"/>
  <c r="BC539" i="20" s="1"/>
  <c r="BC538" i="20" s="1"/>
  <c r="BC537" i="20" s="1"/>
  <c r="BC544" i="20"/>
  <c r="BC543" i="20" s="1"/>
  <c r="BC542" i="20" s="1"/>
  <c r="BC541" i="20" s="1"/>
  <c r="BC552" i="20"/>
  <c r="BC551" i="20" s="1"/>
  <c r="BC550" i="20" s="1"/>
  <c r="BC557" i="20"/>
  <c r="BC556" i="20" s="1"/>
  <c r="BC555" i="20" s="1"/>
  <c r="BC554" i="20" s="1"/>
  <c r="BC561" i="20"/>
  <c r="BC569" i="20"/>
  <c r="BC568" i="20" s="1"/>
  <c r="BC567" i="20" s="1"/>
  <c r="BC566" i="20" s="1"/>
  <c r="BC573" i="20"/>
  <c r="BC572" i="20" s="1"/>
  <c r="BC571" i="20" s="1"/>
  <c r="BC577" i="20"/>
  <c r="BC576" i="20" s="1"/>
  <c r="BC580" i="20"/>
  <c r="BC579" i="20" s="1"/>
  <c r="BC582" i="20"/>
  <c r="BF582" i="20" s="1"/>
  <c r="BF581" i="20" s="1"/>
  <c r="BC585" i="20"/>
  <c r="BF585" i="20" s="1"/>
  <c r="BF584" i="20" s="1"/>
  <c r="BF583" i="20" s="1"/>
  <c r="BC589" i="20"/>
  <c r="BF589" i="20" s="1"/>
  <c r="BF588" i="20" s="1"/>
  <c r="BF587" i="20" s="1"/>
  <c r="BF586" i="20" s="1"/>
  <c r="BC593" i="20"/>
  <c r="BC592" i="20" s="1"/>
  <c r="BC591" i="20" s="1"/>
  <c r="BC590" i="20" s="1"/>
  <c r="BC597" i="20"/>
  <c r="BC596" i="20" s="1"/>
  <c r="BC595" i="20" s="1"/>
  <c r="BC594" i="20" s="1"/>
  <c r="BC601" i="20"/>
  <c r="BC600" i="20" s="1"/>
  <c r="BC599" i="20" s="1"/>
  <c r="BC598" i="20" s="1"/>
  <c r="BC607" i="20"/>
  <c r="BC606" i="20" s="1"/>
  <c r="BC605" i="20" s="1"/>
  <c r="BC604" i="20" s="1"/>
  <c r="BC603" i="20" s="1"/>
  <c r="BC602" i="20" s="1"/>
  <c r="BC618" i="20"/>
  <c r="BC622" i="20"/>
  <c r="BC621" i="20" s="1"/>
  <c r="BC630" i="20"/>
  <c r="BC629" i="20" s="1"/>
  <c r="BC628" i="20" s="1"/>
  <c r="BC634" i="20"/>
  <c r="BF634" i="20" s="1"/>
  <c r="BC644" i="20"/>
  <c r="BC643" i="20" s="1"/>
  <c r="BC642" i="20" s="1"/>
  <c r="BC641" i="20" s="1"/>
  <c r="BC640" i="20" s="1"/>
  <c r="BC639" i="20" s="1"/>
  <c r="BC655" i="20"/>
  <c r="BC654" i="20" s="1"/>
  <c r="BC653" i="20" s="1"/>
  <c r="BC652" i="20"/>
  <c r="BC651" i="20"/>
  <c r="BC650" i="20"/>
  <c r="BC671" i="20"/>
  <c r="BC670" i="20" s="1"/>
  <c r="BC669" i="20" s="1"/>
  <c r="BC674" i="20"/>
  <c r="BF674" i="20" s="1"/>
  <c r="BF673" i="20" s="1"/>
  <c r="BF672" i="20" s="1"/>
  <c r="BC677" i="20"/>
  <c r="BC676" i="20" s="1"/>
  <c r="BC675" i="20" s="1"/>
  <c r="BC681" i="20"/>
  <c r="BC680" i="20" s="1"/>
  <c r="BC679" i="20" s="1"/>
  <c r="BC678" i="20" s="1"/>
  <c r="BC689" i="20"/>
  <c r="BC688" i="20" s="1"/>
  <c r="BC687" i="20" s="1"/>
  <c r="BC686" i="20" s="1"/>
  <c r="BC693" i="20"/>
  <c r="BF693" i="20" s="1"/>
  <c r="BF692" i="20" s="1"/>
  <c r="BF691" i="20" s="1"/>
  <c r="BF690" i="20" s="1"/>
  <c r="BC697" i="20"/>
  <c r="BF697" i="20" s="1"/>
  <c r="BF696" i="20" s="1"/>
  <c r="BF695" i="20" s="1"/>
  <c r="BF694" i="20" s="1"/>
  <c r="BC701" i="20"/>
  <c r="BC700" i="20" s="1"/>
  <c r="BC699" i="20" s="1"/>
  <c r="BC698" i="20" s="1"/>
  <c r="BC705" i="20"/>
  <c r="BC704" i="20" s="1"/>
  <c r="BC703" i="20" s="1"/>
  <c r="BC702" i="20" s="1"/>
  <c r="BC709" i="20"/>
  <c r="BC713" i="20"/>
  <c r="BC712" i="20" s="1"/>
  <c r="BC711" i="20" s="1"/>
  <c r="BC710" i="20" s="1"/>
  <c r="BC717" i="20"/>
  <c r="BF717" i="20" s="1"/>
  <c r="BF716" i="20" s="1"/>
  <c r="BF715" i="20" s="1"/>
  <c r="BF714" i="20" s="1"/>
  <c r="BC726" i="20"/>
  <c r="BC725" i="20"/>
  <c r="BC724" i="20"/>
  <c r="BC729" i="20"/>
  <c r="BC728" i="20" s="1"/>
  <c r="BC727" i="20" s="1"/>
  <c r="BC732" i="20"/>
  <c r="BC731" i="20" s="1"/>
  <c r="BC730" i="20" s="1"/>
  <c r="BC736" i="20"/>
  <c r="BF736" i="20" s="1"/>
  <c r="BF735" i="20" s="1"/>
  <c r="BF734" i="20" s="1"/>
  <c r="BF733" i="20" s="1"/>
  <c r="BC740" i="20"/>
  <c r="BC743" i="20"/>
  <c r="BF743" i="20" s="1"/>
  <c r="BF742" i="20" s="1"/>
  <c r="BF741" i="20" s="1"/>
  <c r="BC747" i="20"/>
  <c r="BC746" i="20" s="1"/>
  <c r="BC745" i="20" s="1"/>
  <c r="BC744" i="20" s="1"/>
  <c r="BC754" i="20"/>
  <c r="BC753" i="20" s="1"/>
  <c r="BC752" i="20" s="1"/>
  <c r="BC751" i="20" s="1"/>
  <c r="BC750" i="20" s="1"/>
  <c r="BC749" i="20" s="1"/>
  <c r="BC748" i="20" s="1"/>
  <c r="BC761" i="20"/>
  <c r="BC762" i="20"/>
  <c r="BC769" i="20"/>
  <c r="BF769" i="20" s="1"/>
  <c r="BF768" i="20" s="1"/>
  <c r="BF767" i="20" s="1"/>
  <c r="BF766" i="20" s="1"/>
  <c r="BC774" i="20"/>
  <c r="BF774" i="20" s="1"/>
  <c r="BC773" i="20"/>
  <c r="BC778" i="20"/>
  <c r="BC786" i="20"/>
  <c r="BC785" i="20" s="1"/>
  <c r="BC784" i="20" s="1"/>
  <c r="BC783" i="20" s="1"/>
  <c r="BC782" i="20" s="1"/>
  <c r="BC781" i="20" s="1"/>
  <c r="BC780" i="20" s="1"/>
  <c r="BC779" i="20" s="1"/>
  <c r="BC793" i="20"/>
  <c r="BC792" i="20" s="1"/>
  <c r="BC791" i="20" s="1"/>
  <c r="BC790" i="20" s="1"/>
  <c r="BC789" i="20" s="1"/>
  <c r="BC788" i="20" s="1"/>
  <c r="BC787" i="20" s="1"/>
  <c r="BC800" i="20"/>
  <c r="BF800" i="20" s="1"/>
  <c r="BF799" i="20" s="1"/>
  <c r="BF798" i="20" s="1"/>
  <c r="BC803" i="20"/>
  <c r="BF803" i="20" s="1"/>
  <c r="BF802" i="20" s="1"/>
  <c r="BF801" i="20" s="1"/>
  <c r="BC807" i="20"/>
  <c r="BF807" i="20" s="1"/>
  <c r="BF806" i="20" s="1"/>
  <c r="BF805" i="20" s="1"/>
  <c r="BC810" i="20"/>
  <c r="BF810" i="20" s="1"/>
  <c r="BF809" i="20" s="1"/>
  <c r="BF808" i="20" s="1"/>
  <c r="BC814" i="20"/>
  <c r="BF814" i="20" s="1"/>
  <c r="BF813" i="20" s="1"/>
  <c r="BF812" i="20" s="1"/>
  <c r="BC817" i="20"/>
  <c r="BF817" i="20" s="1"/>
  <c r="BF816" i="20" s="1"/>
  <c r="BF815" i="20" s="1"/>
  <c r="BC825" i="20"/>
  <c r="BC824" i="20" s="1"/>
  <c r="BC823" i="20" s="1"/>
  <c r="BC838" i="20"/>
  <c r="BC837" i="20" s="1"/>
  <c r="BC836" i="20" s="1"/>
  <c r="BC841" i="20"/>
  <c r="BC840" i="20" s="1"/>
  <c r="BC839" i="20" s="1"/>
  <c r="BC845" i="20"/>
  <c r="BC852" i="20"/>
  <c r="BF852" i="20" s="1"/>
  <c r="BC851" i="20"/>
  <c r="BF851" i="20" s="1"/>
  <c r="BC858" i="20"/>
  <c r="BF858" i="20" s="1"/>
  <c r="BC857" i="20"/>
  <c r="BF857" i="20" s="1"/>
  <c r="BC864" i="20"/>
  <c r="BF864" i="20" s="1"/>
  <c r="BC863" i="20"/>
  <c r="BF863" i="20" s="1"/>
  <c r="BC870" i="20"/>
  <c r="BF870" i="20" s="1"/>
  <c r="BC869" i="20"/>
  <c r="BF869" i="20" s="1"/>
  <c r="BC878" i="20"/>
  <c r="BC877" i="20"/>
  <c r="BC876" i="20"/>
  <c r="BC883" i="20"/>
  <c r="BC882" i="20" s="1"/>
  <c r="BC881" i="20" s="1"/>
  <c r="BC880" i="20" s="1"/>
  <c r="BC879" i="20" s="1"/>
  <c r="BC890" i="20"/>
  <c r="BC889" i="20"/>
  <c r="BC888" i="20"/>
  <c r="BC900" i="20"/>
  <c r="BC899" i="20"/>
  <c r="BC898" i="20"/>
  <c r="BC905" i="20"/>
  <c r="BF905" i="20" s="1"/>
  <c r="BF904" i="20" s="1"/>
  <c r="BF903" i="20" s="1"/>
  <c r="BF902" i="20" s="1"/>
  <c r="BC909" i="20"/>
  <c r="BC920" i="20"/>
  <c r="BF920" i="20" s="1"/>
  <c r="BF919" i="20" s="1"/>
  <c r="BC924" i="20"/>
  <c r="BC923" i="20" s="1"/>
  <c r="BC922" i="20" s="1"/>
  <c r="BC366" i="20"/>
  <c r="BC365" i="20" s="1"/>
  <c r="BC364" i="20" s="1"/>
  <c r="BC363" i="20" s="1"/>
  <c r="BC362" i="20"/>
  <c r="BC358" i="20"/>
  <c r="BC351" i="20"/>
  <c r="BC350" i="20" s="1"/>
  <c r="BC349" i="20" s="1"/>
  <c r="BC348" i="20" s="1"/>
  <c r="BC347" i="20"/>
  <c r="BF347" i="20" s="1"/>
  <c r="BF346" i="20" s="1"/>
  <c r="BF345" i="20" s="1"/>
  <c r="BF344" i="20" s="1"/>
  <c r="BC343" i="20"/>
  <c r="BC342" i="20" s="1"/>
  <c r="BC341" i="20" s="1"/>
  <c r="BC340" i="20" s="1"/>
  <c r="BC339" i="20"/>
  <c r="BC335" i="20"/>
  <c r="BC334" i="20" s="1"/>
  <c r="BC333" i="20" s="1"/>
  <c r="BC332" i="20" s="1"/>
  <c r="BC331" i="20"/>
  <c r="BF331" i="20" s="1"/>
  <c r="BC330" i="20"/>
  <c r="BF330" i="20" s="1"/>
  <c r="BC326" i="20"/>
  <c r="BF326" i="20" s="1"/>
  <c r="BC325" i="20"/>
  <c r="BF325" i="20" s="1"/>
  <c r="BC321" i="20"/>
  <c r="BF321" i="20" s="1"/>
  <c r="BF320" i="20" s="1"/>
  <c r="BF319" i="20" s="1"/>
  <c r="BF318" i="20" s="1"/>
  <c r="BC317" i="20"/>
  <c r="BF317" i="20" s="1"/>
  <c r="BF316" i="20" s="1"/>
  <c r="BF315" i="20" s="1"/>
  <c r="BF314" i="20" s="1"/>
  <c r="BC313" i="20"/>
  <c r="BF313" i="20" s="1"/>
  <c r="BF312" i="20" s="1"/>
  <c r="BC311" i="20"/>
  <c r="BC310" i="20" s="1"/>
  <c r="BC306" i="20"/>
  <c r="BF306" i="20" s="1"/>
  <c r="BF305" i="20" s="1"/>
  <c r="BF304" i="20" s="1"/>
  <c r="BF303" i="20" s="1"/>
  <c r="BF302" i="20" s="1"/>
  <c r="BC301" i="20"/>
  <c r="BF301" i="20" s="1"/>
  <c r="BF300" i="20" s="1"/>
  <c r="BF299" i="20" s="1"/>
  <c r="BF298" i="20" s="1"/>
  <c r="BF297" i="20" s="1"/>
  <c r="BC296" i="20"/>
  <c r="BF296" i="20" s="1"/>
  <c r="BF295" i="20" s="1"/>
  <c r="BF294" i="20" s="1"/>
  <c r="BF293" i="20" s="1"/>
  <c r="BF292" i="20" s="1"/>
  <c r="BC291" i="20"/>
  <c r="BF291" i="20" s="1"/>
  <c r="BF290" i="20" s="1"/>
  <c r="BF289" i="20" s="1"/>
  <c r="BF288" i="20" s="1"/>
  <c r="BF287" i="20" s="1"/>
  <c r="BC286" i="20"/>
  <c r="BF286" i="20" s="1"/>
  <c r="BF285" i="20" s="1"/>
  <c r="BF284" i="20" s="1"/>
  <c r="BF283" i="20" s="1"/>
  <c r="BF282" i="20" s="1"/>
  <c r="BC281" i="20"/>
  <c r="BF281" i="20" s="1"/>
  <c r="BF280" i="20" s="1"/>
  <c r="BF279" i="20" s="1"/>
  <c r="BC278" i="20"/>
  <c r="BF278" i="20" s="1"/>
  <c r="BF277" i="20" s="1"/>
  <c r="BF276" i="20" s="1"/>
  <c r="BC274" i="20"/>
  <c r="BC273" i="20" s="1"/>
  <c r="BC272" i="20" s="1"/>
  <c r="BC271" i="20"/>
  <c r="BF271" i="20" s="1"/>
  <c r="BC270" i="20"/>
  <c r="BC266" i="20"/>
  <c r="BC265" i="20" s="1"/>
  <c r="BC264" i="20" s="1"/>
  <c r="BC263" i="20" s="1"/>
  <c r="BC262" i="20"/>
  <c r="BF262" i="20" s="1"/>
  <c r="BF261" i="20" s="1"/>
  <c r="BF260" i="20" s="1"/>
  <c r="BC259" i="20"/>
  <c r="BC258" i="20" s="1"/>
  <c r="BC257" i="20" s="1"/>
  <c r="BC252" i="20"/>
  <c r="BC251" i="20" s="1"/>
  <c r="BC250" i="20" s="1"/>
  <c r="BC249" i="20"/>
  <c r="BF249" i="20" s="1"/>
  <c r="BF248" i="20" s="1"/>
  <c r="BF247" i="20" s="1"/>
  <c r="BC245" i="20"/>
  <c r="BF245" i="20" s="1"/>
  <c r="BF244" i="20" s="1"/>
  <c r="BF243" i="20" s="1"/>
  <c r="BC242" i="20"/>
  <c r="BF242" i="20" s="1"/>
  <c r="BC241" i="20"/>
  <c r="BF241" i="20" s="1"/>
  <c r="BC237" i="20"/>
  <c r="BF237" i="20" s="1"/>
  <c r="BF236" i="20" s="1"/>
  <c r="BF235" i="20" s="1"/>
  <c r="BF234" i="20" s="1"/>
  <c r="BC233" i="20"/>
  <c r="BF233" i="20" s="1"/>
  <c r="BF232" i="20" s="1"/>
  <c r="BF231" i="20" s="1"/>
  <c r="BF230" i="20" s="1"/>
  <c r="BC229" i="20"/>
  <c r="BF229" i="20" s="1"/>
  <c r="BC228" i="20"/>
  <c r="BF228" i="20" s="1"/>
  <c r="BC225" i="20"/>
  <c r="BF225" i="20" s="1"/>
  <c r="BF224" i="20" s="1"/>
  <c r="BF223" i="20" s="1"/>
  <c r="BC221" i="20"/>
  <c r="BC220" i="20"/>
  <c r="BF220" i="20" s="1"/>
  <c r="BC216" i="20"/>
  <c r="BC215" i="20" s="1"/>
  <c r="BC214" i="20" s="1"/>
  <c r="BC213" i="20"/>
  <c r="BC212" i="20" s="1"/>
  <c r="BC211" i="20" s="1"/>
  <c r="BC205" i="20"/>
  <c r="BC201" i="20"/>
  <c r="BC200" i="20" s="1"/>
  <c r="BC199" i="20" s="1"/>
  <c r="BC198" i="20" s="1"/>
  <c r="BC197" i="20"/>
  <c r="BC196" i="20"/>
  <c r="BC192" i="20"/>
  <c r="BC188" i="20"/>
  <c r="BC187" i="20" s="1"/>
  <c r="BC186" i="20" s="1"/>
  <c r="BC185" i="20" s="1"/>
  <c r="BC184" i="20"/>
  <c r="BC183" i="20"/>
  <c r="BC179" i="20"/>
  <c r="BC178" i="20"/>
  <c r="BC175" i="20"/>
  <c r="BC174" i="20"/>
  <c r="BC173" i="20"/>
  <c r="BC169" i="20"/>
  <c r="BC168" i="20" s="1"/>
  <c r="BC167" i="20" s="1"/>
  <c r="BC166" i="20" s="1"/>
  <c r="BC165" i="20"/>
  <c r="BC164" i="20" s="1"/>
  <c r="BC163" i="20" s="1"/>
  <c r="BC161" i="20"/>
  <c r="BC157" i="20"/>
  <c r="BC156" i="20" s="1"/>
  <c r="BC155" i="20" s="1"/>
  <c r="BC154" i="20" s="1"/>
  <c r="BC153" i="20"/>
  <c r="BC152" i="20" s="1"/>
  <c r="BC151" i="20" s="1"/>
  <c r="BC150" i="20" s="1"/>
  <c r="BC145" i="20"/>
  <c r="BC144" i="20" s="1"/>
  <c r="BC143" i="20" s="1"/>
  <c r="BC142" i="20" s="1"/>
  <c r="BC141" i="20"/>
  <c r="BC140" i="20" s="1"/>
  <c r="BC137" i="20"/>
  <c r="BC133" i="20"/>
  <c r="BC132" i="20" s="1"/>
  <c r="BC131" i="20" s="1"/>
  <c r="BC130" i="20" s="1"/>
  <c r="BC129" i="20"/>
  <c r="BC128" i="20" s="1"/>
  <c r="BC127" i="20" s="1"/>
  <c r="BC126" i="20" s="1"/>
  <c r="BC125" i="20"/>
  <c r="BC124" i="20" s="1"/>
  <c r="BC123" i="20" s="1"/>
  <c r="BC117" i="20"/>
  <c r="BC116" i="20"/>
  <c r="BC113" i="20"/>
  <c r="BC112" i="20" s="1"/>
  <c r="BC111" i="20" s="1"/>
  <c r="BC110" i="20"/>
  <c r="BC109" i="20"/>
  <c r="BC108" i="20"/>
  <c r="BC104" i="20"/>
  <c r="BC103" i="20"/>
  <c r="BC102" i="20"/>
  <c r="BC98" i="20"/>
  <c r="BC97" i="20" s="1"/>
  <c r="BC96" i="20" s="1"/>
  <c r="BC95" i="20" s="1"/>
  <c r="BC94" i="20"/>
  <c r="BF94" i="20" s="1"/>
  <c r="BF93" i="20" s="1"/>
  <c r="BF92" i="20" s="1"/>
  <c r="BF91" i="20" s="1"/>
  <c r="BC90" i="20"/>
  <c r="BC89" i="20" s="1"/>
  <c r="BC88" i="20" s="1"/>
  <c r="BC87" i="20"/>
  <c r="BC86" i="20"/>
  <c r="BC85" i="20"/>
  <c r="BC81" i="20"/>
  <c r="BC80" i="20" s="1"/>
  <c r="BC79" i="20" s="1"/>
  <c r="BC78" i="20"/>
  <c r="BC77" i="20"/>
  <c r="BC73" i="20"/>
  <c r="BC71" i="20"/>
  <c r="BC70" i="20" s="1"/>
  <c r="BC67" i="20"/>
  <c r="BC66" i="20" s="1"/>
  <c r="BC65" i="20" s="1"/>
  <c r="BC64" i="20" s="1"/>
  <c r="BC63" i="20"/>
  <c r="BC62" i="20" s="1"/>
  <c r="BC61" i="20" s="1"/>
  <c r="BC60" i="20"/>
  <c r="BC59" i="20"/>
  <c r="BC58" i="20"/>
  <c r="BC54" i="20"/>
  <c r="BC53" i="20" s="1"/>
  <c r="BC52" i="20" s="1"/>
  <c r="BC51" i="20" s="1"/>
  <c r="BC50" i="20"/>
  <c r="BC42" i="20"/>
  <c r="BC41" i="20" s="1"/>
  <c r="BC40" i="20" s="1"/>
  <c r="BC39" i="20" s="1"/>
  <c r="BC38" i="20"/>
  <c r="BC37" i="20" s="1"/>
  <c r="BC36" i="20" s="1"/>
  <c r="BC35" i="20"/>
  <c r="BC34" i="20"/>
  <c r="BC33" i="20"/>
  <c r="BL29" i="20"/>
  <c r="BL28" i="20" s="1"/>
  <c r="BL27" i="20" s="1"/>
  <c r="BC29" i="20"/>
  <c r="BC28" i="20" s="1"/>
  <c r="BC27" i="20" s="1"/>
  <c r="BM926" i="20"/>
  <c r="BM925" i="20" s="1"/>
  <c r="BM923" i="20"/>
  <c r="BM922" i="20" s="1"/>
  <c r="BM919" i="20"/>
  <c r="BM912" i="20"/>
  <c r="BM911" i="20" s="1"/>
  <c r="BM910" i="20" s="1"/>
  <c r="BL912" i="20"/>
  <c r="BL911" i="20" s="1"/>
  <c r="BL910" i="20" s="1"/>
  <c r="BM908" i="20"/>
  <c r="BM907" i="20" s="1"/>
  <c r="BM906" i="20" s="1"/>
  <c r="BM904" i="20"/>
  <c r="BM903" i="20" s="1"/>
  <c r="BM902" i="20" s="1"/>
  <c r="BL904" i="20"/>
  <c r="BL903" i="20" s="1"/>
  <c r="BL902" i="20" s="1"/>
  <c r="BM897" i="20"/>
  <c r="BM896" i="20" s="1"/>
  <c r="BM895" i="20" s="1"/>
  <c r="BM894" i="20" s="1"/>
  <c r="BM892" i="20"/>
  <c r="BM891" i="20" s="1"/>
  <c r="BM887" i="20"/>
  <c r="BM886" i="20" s="1"/>
  <c r="BM882" i="20"/>
  <c r="BM881" i="20" s="1"/>
  <c r="BM880" i="20" s="1"/>
  <c r="BM879" i="20" s="1"/>
  <c r="BM875" i="20"/>
  <c r="BM874" i="20" s="1"/>
  <c r="BM873" i="20" s="1"/>
  <c r="BM872" i="20" s="1"/>
  <c r="BM868" i="20"/>
  <c r="BM867" i="20" s="1"/>
  <c r="BM866" i="20" s="1"/>
  <c r="BM865" i="20" s="1"/>
  <c r="BL868" i="20"/>
  <c r="BL867" i="20" s="1"/>
  <c r="BL866" i="20" s="1"/>
  <c r="BL865" i="20" s="1"/>
  <c r="BM862" i="20"/>
  <c r="BM861" i="20" s="1"/>
  <c r="BM860" i="20" s="1"/>
  <c r="BM859" i="20" s="1"/>
  <c r="BM856" i="20"/>
  <c r="BM855" i="20" s="1"/>
  <c r="BM854" i="20" s="1"/>
  <c r="BM853" i="20" s="1"/>
  <c r="BM850" i="20"/>
  <c r="BM849" i="20" s="1"/>
  <c r="BM848" i="20" s="1"/>
  <c r="BM847" i="20" s="1"/>
  <c r="BM844" i="20"/>
  <c r="BM843" i="20" s="1"/>
  <c r="BM842" i="20" s="1"/>
  <c r="BM840" i="20"/>
  <c r="BM839" i="20" s="1"/>
  <c r="BL840" i="20"/>
  <c r="BL839" i="20" s="1"/>
  <c r="BM837" i="20"/>
  <c r="BM836" i="20" s="1"/>
  <c r="BM827" i="20"/>
  <c r="BM826" i="20" s="1"/>
  <c r="BL827" i="20"/>
  <c r="BL826" i="20" s="1"/>
  <c r="BM824" i="20"/>
  <c r="BM823" i="20" s="1"/>
  <c r="BM816" i="20"/>
  <c r="BM815" i="20" s="1"/>
  <c r="BM813" i="20"/>
  <c r="BM812" i="20" s="1"/>
  <c r="BM809" i="20"/>
  <c r="BM808" i="20" s="1"/>
  <c r="BM806" i="20"/>
  <c r="BM805" i="20" s="1"/>
  <c r="BM802" i="20"/>
  <c r="BM801" i="20" s="1"/>
  <c r="BM799" i="20"/>
  <c r="BM798" i="20" s="1"/>
  <c r="BL799" i="20"/>
  <c r="BL798" i="20" s="1"/>
  <c r="BM792" i="20"/>
  <c r="BM791" i="20" s="1"/>
  <c r="BM790" i="20" s="1"/>
  <c r="BM789" i="20" s="1"/>
  <c r="BM788" i="20" s="1"/>
  <c r="BM787" i="20" s="1"/>
  <c r="BM785" i="20"/>
  <c r="BM784" i="20" s="1"/>
  <c r="BM783" i="20" s="1"/>
  <c r="BM782" i="20" s="1"/>
  <c r="BM781" i="20" s="1"/>
  <c r="BM780" i="20" s="1"/>
  <c r="BM779" i="20" s="1"/>
  <c r="BL785" i="20"/>
  <c r="BL784" i="20" s="1"/>
  <c r="BL783" i="20" s="1"/>
  <c r="BL782" i="20" s="1"/>
  <c r="BL781" i="20" s="1"/>
  <c r="BL780" i="20" s="1"/>
  <c r="BL779" i="20" s="1"/>
  <c r="BM777" i="20"/>
  <c r="BM776" i="20" s="1"/>
  <c r="BM775" i="20" s="1"/>
  <c r="BM772" i="20"/>
  <c r="BM771" i="20" s="1"/>
  <c r="BM770" i="20" s="1"/>
  <c r="BM768" i="20"/>
  <c r="BM767" i="20" s="1"/>
  <c r="BM766" i="20" s="1"/>
  <c r="BM764" i="20"/>
  <c r="BM763" i="20" s="1"/>
  <c r="BL764" i="20"/>
  <c r="BL763" i="20" s="1"/>
  <c r="BM760" i="20"/>
  <c r="BM759" i="20" s="1"/>
  <c r="BM753" i="20"/>
  <c r="BM752" i="20" s="1"/>
  <c r="BM751" i="20" s="1"/>
  <c r="BM750" i="20" s="1"/>
  <c r="BM749" i="20" s="1"/>
  <c r="BM748" i="20" s="1"/>
  <c r="BM746" i="20"/>
  <c r="BM745" i="20" s="1"/>
  <c r="BM744" i="20" s="1"/>
  <c r="BL746" i="20"/>
  <c r="BL745" i="20" s="1"/>
  <c r="BL744" i="20" s="1"/>
  <c r="BM742" i="20"/>
  <c r="BM741" i="20" s="1"/>
  <c r="BM735" i="20"/>
  <c r="BM734" i="20" s="1"/>
  <c r="BM733" i="20" s="1"/>
  <c r="BM731" i="20"/>
  <c r="BM730" i="20" s="1"/>
  <c r="BM728" i="20"/>
  <c r="BM727" i="20" s="1"/>
  <c r="BM723" i="20"/>
  <c r="BM722" i="20" s="1"/>
  <c r="BM716" i="20"/>
  <c r="BM715" i="20" s="1"/>
  <c r="BM714" i="20" s="1"/>
  <c r="BM708" i="20"/>
  <c r="BM707" i="20" s="1"/>
  <c r="BM706" i="20" s="1"/>
  <c r="BL708" i="20"/>
  <c r="BL707" i="20" s="1"/>
  <c r="BL706" i="20" s="1"/>
  <c r="BM704" i="20"/>
  <c r="BM703" i="20" s="1"/>
  <c r="BM702" i="20" s="1"/>
  <c r="BM700" i="20"/>
  <c r="BM699" i="20" s="1"/>
  <c r="BM698" i="20" s="1"/>
  <c r="BL700" i="20"/>
  <c r="BL699" i="20" s="1"/>
  <c r="BL698" i="20" s="1"/>
  <c r="BM696" i="20"/>
  <c r="BM695" i="20" s="1"/>
  <c r="BM694" i="20" s="1"/>
  <c r="BM692" i="20"/>
  <c r="BM691" i="20" s="1"/>
  <c r="BM690" i="20" s="1"/>
  <c r="BM688" i="20"/>
  <c r="BM687" i="20" s="1"/>
  <c r="BM686" i="20" s="1"/>
  <c r="BL688" i="20"/>
  <c r="BL687" i="20" s="1"/>
  <c r="BL686" i="20" s="1"/>
  <c r="BM684" i="20"/>
  <c r="BM683" i="20" s="1"/>
  <c r="BM682" i="20" s="1"/>
  <c r="BL684" i="20"/>
  <c r="BL683" i="20" s="1"/>
  <c r="BL682" i="20" s="1"/>
  <c r="BM680" i="20"/>
  <c r="BM679" i="20" s="1"/>
  <c r="BM678" i="20" s="1"/>
  <c r="BM676" i="20"/>
  <c r="BM675" i="20" s="1"/>
  <c r="BM673" i="20"/>
  <c r="BM672" i="20" s="1"/>
  <c r="BL673" i="20"/>
  <c r="BL672" i="20" s="1"/>
  <c r="BM670" i="20"/>
  <c r="BM669" i="20" s="1"/>
  <c r="BM654" i="20"/>
  <c r="BM653" i="20" s="1"/>
  <c r="BM649" i="20"/>
  <c r="BM648" i="20" s="1"/>
  <c r="BM643" i="20"/>
  <c r="BM642" i="20" s="1"/>
  <c r="BM641" i="20" s="1"/>
  <c r="BM640" i="20" s="1"/>
  <c r="BM639" i="20" s="1"/>
  <c r="BM633" i="20"/>
  <c r="BM632" i="20" s="1"/>
  <c r="BM631" i="20" s="1"/>
  <c r="BL633" i="20"/>
  <c r="BL632" i="20" s="1"/>
  <c r="BL631" i="20" s="1"/>
  <c r="BM629" i="20"/>
  <c r="BM628" i="20" s="1"/>
  <c r="BM626" i="20"/>
  <c r="BM621" i="20"/>
  <c r="BM620" i="20" s="1"/>
  <c r="BM619" i="20" s="1"/>
  <c r="BM617" i="20"/>
  <c r="BM616" i="20" s="1"/>
  <c r="BM614" i="20"/>
  <c r="BM606" i="20"/>
  <c r="BM605" i="20" s="1"/>
  <c r="BM604" i="20" s="1"/>
  <c r="BM603" i="20" s="1"/>
  <c r="BM602" i="20" s="1"/>
  <c r="BM600" i="20"/>
  <c r="BM599" i="20" s="1"/>
  <c r="BM598" i="20" s="1"/>
  <c r="BL600" i="20"/>
  <c r="BL599" i="20" s="1"/>
  <c r="BL598" i="20" s="1"/>
  <c r="BM596" i="20"/>
  <c r="BM595" i="20" s="1"/>
  <c r="BM594" i="20" s="1"/>
  <c r="BM592" i="20"/>
  <c r="BM591" i="20" s="1"/>
  <c r="BM590" i="20" s="1"/>
  <c r="BM588" i="20"/>
  <c r="BM587" i="20" s="1"/>
  <c r="BM586" i="20" s="1"/>
  <c r="BM584" i="20"/>
  <c r="BM583" i="20" s="1"/>
  <c r="BM581" i="20"/>
  <c r="BL581" i="20"/>
  <c r="BM579" i="20"/>
  <c r="BM576" i="20"/>
  <c r="BM572" i="20"/>
  <c r="BM571" i="20" s="1"/>
  <c r="BM568" i="20"/>
  <c r="BM567" i="20" s="1"/>
  <c r="BM566" i="20" s="1"/>
  <c r="BM565" i="20"/>
  <c r="BM560" i="20"/>
  <c r="BM559" i="20" s="1"/>
  <c r="BM558" i="20" s="1"/>
  <c r="BM556" i="20"/>
  <c r="BM555" i="20" s="1"/>
  <c r="BM554" i="20" s="1"/>
  <c r="BM551" i="20"/>
  <c r="BM550" i="20" s="1"/>
  <c r="BM548" i="20"/>
  <c r="BM543" i="20"/>
  <c r="BM542" i="20" s="1"/>
  <c r="BM541" i="20" s="1"/>
  <c r="BM539" i="20"/>
  <c r="BM538" i="20" s="1"/>
  <c r="BM537" i="20" s="1"/>
  <c r="BM534" i="20"/>
  <c r="BM533" i="20" s="1"/>
  <c r="BM532" i="20" s="1"/>
  <c r="BM531" i="20" s="1"/>
  <c r="BM528" i="20"/>
  <c r="BM527" i="20" s="1"/>
  <c r="BM526" i="20" s="1"/>
  <c r="BM524" i="20"/>
  <c r="BM523" i="20" s="1"/>
  <c r="BM522" i="20" s="1"/>
  <c r="BM519" i="20"/>
  <c r="BM518" i="20" s="1"/>
  <c r="BM516" i="20"/>
  <c r="BM511" i="20"/>
  <c r="BM510" i="20" s="1"/>
  <c r="BM509" i="20" s="1"/>
  <c r="BM506" i="20"/>
  <c r="BM505" i="20" s="1"/>
  <c r="BM504" i="20" s="1"/>
  <c r="BM503" i="20" s="1"/>
  <c r="BM498" i="20"/>
  <c r="BM497" i="20" s="1"/>
  <c r="BM495" i="20"/>
  <c r="BM494" i="20" s="1"/>
  <c r="BM491" i="20"/>
  <c r="BM490" i="20" s="1"/>
  <c r="BM489" i="20" s="1"/>
  <c r="BM487" i="20"/>
  <c r="BM486" i="20" s="1"/>
  <c r="BM485" i="20" s="1"/>
  <c r="BL487" i="20"/>
  <c r="BL486" i="20" s="1"/>
  <c r="BL485" i="20" s="1"/>
  <c r="BM483" i="20"/>
  <c r="BM482" i="20" s="1"/>
  <c r="BL483" i="20"/>
  <c r="BM477" i="20"/>
  <c r="BM476" i="20" s="1"/>
  <c r="BL477" i="20"/>
  <c r="BL476" i="20" s="1"/>
  <c r="BM470" i="20"/>
  <c r="BM469" i="20" s="1"/>
  <c r="BM468" i="20" s="1"/>
  <c r="BL470" i="20"/>
  <c r="BL469" i="20" s="1"/>
  <c r="BM464" i="20"/>
  <c r="BM463" i="20" s="1"/>
  <c r="BL464" i="20"/>
  <c r="BL463" i="20" s="1"/>
  <c r="BM461" i="20"/>
  <c r="BM460" i="20" s="1"/>
  <c r="BL461" i="20"/>
  <c r="BL460" i="20" s="1"/>
  <c r="BM458" i="20"/>
  <c r="BM457" i="20" s="1"/>
  <c r="BL458" i="20"/>
  <c r="BL457" i="20" s="1"/>
  <c r="BM455" i="20"/>
  <c r="BM454" i="20" s="1"/>
  <c r="BL455" i="20"/>
  <c r="BL454" i="20" s="1"/>
  <c r="BM451" i="20"/>
  <c r="BM450" i="20" s="1"/>
  <c r="BM449" i="20" s="1"/>
  <c r="BL451" i="20"/>
  <c r="BL450" i="20" s="1"/>
  <c r="BL449" i="20" s="1"/>
  <c r="BM443" i="20"/>
  <c r="BM442" i="20" s="1"/>
  <c r="BL443" i="20"/>
  <c r="BL442" i="20" s="1"/>
  <c r="BM440" i="20"/>
  <c r="BM439" i="20" s="1"/>
  <c r="BL440" i="20"/>
  <c r="BL439" i="20" s="1"/>
  <c r="BM435" i="20"/>
  <c r="BM434" i="20" s="1"/>
  <c r="BM428" i="20"/>
  <c r="BM427" i="20" s="1"/>
  <c r="BM426" i="20" s="1"/>
  <c r="BM425" i="20" s="1"/>
  <c r="BL428" i="20"/>
  <c r="BL427" i="20" s="1"/>
  <c r="BL426" i="20" s="1"/>
  <c r="BL425" i="20" s="1"/>
  <c r="BM423" i="20"/>
  <c r="BM422" i="20" s="1"/>
  <c r="BM420" i="20"/>
  <c r="BM419" i="20" s="1"/>
  <c r="BL420" i="20"/>
  <c r="BL419" i="20" s="1"/>
  <c r="BM416" i="20"/>
  <c r="BM415" i="20" s="1"/>
  <c r="BM413" i="20"/>
  <c r="BM412" i="20" s="1"/>
  <c r="BM404" i="20"/>
  <c r="BM403" i="20" s="1"/>
  <c r="BM402" i="20" s="1"/>
  <c r="BL404" i="20"/>
  <c r="BL403" i="20" s="1"/>
  <c r="BL402" i="20" s="1"/>
  <c r="BM400" i="20"/>
  <c r="BM399" i="20" s="1"/>
  <c r="BM398" i="20" s="1"/>
  <c r="BL400" i="20"/>
  <c r="BL399" i="20" s="1"/>
  <c r="BL398" i="20" s="1"/>
  <c r="BM394" i="20"/>
  <c r="BM393" i="20" s="1"/>
  <c r="BM390" i="20"/>
  <c r="BM389" i="20" s="1"/>
  <c r="BM386" i="20"/>
  <c r="BM385" i="20" s="1"/>
  <c r="BM382" i="20"/>
  <c r="BM381" i="20" s="1"/>
  <c r="BM378" i="20"/>
  <c r="BM377" i="20" s="1"/>
  <c r="BM372" i="20"/>
  <c r="BM371" i="20" s="1"/>
  <c r="BM370" i="20" s="1"/>
  <c r="BM369" i="20" s="1"/>
  <c r="BM368" i="20" s="1"/>
  <c r="BM365" i="20"/>
  <c r="BM364" i="20" s="1"/>
  <c r="BM363" i="20" s="1"/>
  <c r="BM361" i="20"/>
  <c r="BM360" i="20" s="1"/>
  <c r="BM350" i="20"/>
  <c r="BM349" i="20" s="1"/>
  <c r="BM348" i="20" s="1"/>
  <c r="BM346" i="20"/>
  <c r="BM345" i="20" s="1"/>
  <c r="BM344" i="20" s="1"/>
  <c r="BM342" i="20"/>
  <c r="BM341" i="20" s="1"/>
  <c r="BM340" i="20" s="1"/>
  <c r="BM334" i="20"/>
  <c r="BM333" i="20" s="1"/>
  <c r="BM332" i="20" s="1"/>
  <c r="BL334" i="20"/>
  <c r="BL333" i="20" s="1"/>
  <c r="BL332" i="20" s="1"/>
  <c r="BM329" i="20"/>
  <c r="BM328" i="20" s="1"/>
  <c r="BM327" i="20" s="1"/>
  <c r="BM324" i="20"/>
  <c r="BM323" i="20" s="1"/>
  <c r="BM322" i="20" s="1"/>
  <c r="BM320" i="20"/>
  <c r="BM319" i="20" s="1"/>
  <c r="BM318" i="20" s="1"/>
  <c r="BM316" i="20"/>
  <c r="BM315" i="20" s="1"/>
  <c r="BM314" i="20" s="1"/>
  <c r="BM312" i="20"/>
  <c r="BL312" i="20"/>
  <c r="BM310" i="20"/>
  <c r="BM305" i="20"/>
  <c r="BM304" i="20" s="1"/>
  <c r="BM303" i="20" s="1"/>
  <c r="BM302" i="20" s="1"/>
  <c r="BM300" i="20"/>
  <c r="BM299" i="20" s="1"/>
  <c r="BM298" i="20" s="1"/>
  <c r="BM297" i="20" s="1"/>
  <c r="BM295" i="20"/>
  <c r="BM294" i="20" s="1"/>
  <c r="BM293" i="20" s="1"/>
  <c r="BM292" i="20" s="1"/>
  <c r="BM290" i="20"/>
  <c r="BM289" i="20" s="1"/>
  <c r="BM288" i="20" s="1"/>
  <c r="BM287" i="20" s="1"/>
  <c r="BM285" i="20"/>
  <c r="BM284" i="20" s="1"/>
  <c r="BM283" i="20" s="1"/>
  <c r="BM282" i="20" s="1"/>
  <c r="BM280" i="20"/>
  <c r="BM279" i="20" s="1"/>
  <c r="BM277" i="20"/>
  <c r="BM276" i="20" s="1"/>
  <c r="BL277" i="20"/>
  <c r="BL276" i="20" s="1"/>
  <c r="BM273" i="20"/>
  <c r="BM272" i="20" s="1"/>
  <c r="BL273" i="20"/>
  <c r="BL272" i="20" s="1"/>
  <c r="BM269" i="20"/>
  <c r="BM268" i="20" s="1"/>
  <c r="BL269" i="20"/>
  <c r="BL268" i="20" s="1"/>
  <c r="BM265" i="20"/>
  <c r="BM264" i="20" s="1"/>
  <c r="BM263" i="20" s="1"/>
  <c r="BL265" i="20"/>
  <c r="BL264" i="20" s="1"/>
  <c r="BL263" i="20" s="1"/>
  <c r="BM261" i="20"/>
  <c r="BM260" i="20" s="1"/>
  <c r="BL261" i="20"/>
  <c r="BL260" i="20" s="1"/>
  <c r="BM258" i="20"/>
  <c r="BM257" i="20" s="1"/>
  <c r="BM254" i="20"/>
  <c r="BM253" i="20" s="1"/>
  <c r="BL254" i="20"/>
  <c r="BL253" i="20" s="1"/>
  <c r="BM251" i="20"/>
  <c r="BM250" i="20" s="1"/>
  <c r="BM248" i="20"/>
  <c r="BM247" i="20" s="1"/>
  <c r="BM244" i="20"/>
  <c r="BM243" i="20" s="1"/>
  <c r="BM240" i="20"/>
  <c r="BM239" i="20" s="1"/>
  <c r="BL240" i="20"/>
  <c r="BL239" i="20" s="1"/>
  <c r="BM236" i="20"/>
  <c r="BM235" i="20" s="1"/>
  <c r="BM234" i="20" s="1"/>
  <c r="BL236" i="20"/>
  <c r="BL235" i="20" s="1"/>
  <c r="BL234" i="20" s="1"/>
  <c r="BM232" i="20"/>
  <c r="BM231" i="20" s="1"/>
  <c r="BM230" i="20" s="1"/>
  <c r="BL232" i="20"/>
  <c r="BL231" i="20" s="1"/>
  <c r="BL230" i="20" s="1"/>
  <c r="BM227" i="20"/>
  <c r="BM226" i="20" s="1"/>
  <c r="BL227" i="20"/>
  <c r="BL226" i="20" s="1"/>
  <c r="BM224" i="20"/>
  <c r="BM223" i="20" s="1"/>
  <c r="BL224" i="20"/>
  <c r="BL223" i="20" s="1"/>
  <c r="BM218" i="20"/>
  <c r="BL218" i="20"/>
  <c r="BM215" i="20"/>
  <c r="BM214" i="20" s="1"/>
  <c r="BL215" i="20"/>
  <c r="BL214" i="20" s="1"/>
  <c r="BM212" i="20"/>
  <c r="BM211" i="20" s="1"/>
  <c r="BL212" i="20"/>
  <c r="BL211" i="20" s="1"/>
  <c r="BM208" i="20"/>
  <c r="BM207" i="20" s="1"/>
  <c r="BM206" i="20" s="1"/>
  <c r="BL208" i="20"/>
  <c r="BL207" i="20" s="1"/>
  <c r="BL206" i="20" s="1"/>
  <c r="BM204" i="20"/>
  <c r="BM203" i="20" s="1"/>
  <c r="BM202" i="20" s="1"/>
  <c r="BL204" i="20"/>
  <c r="BL203" i="20" s="1"/>
  <c r="BL202" i="20" s="1"/>
  <c r="BM200" i="20"/>
  <c r="BM199" i="20" s="1"/>
  <c r="BM198" i="20" s="1"/>
  <c r="BM195" i="20"/>
  <c r="BM194" i="20" s="1"/>
  <c r="BM193" i="20" s="1"/>
  <c r="BL195" i="20"/>
  <c r="BL194" i="20" s="1"/>
  <c r="BL193" i="20" s="1"/>
  <c r="BM191" i="20"/>
  <c r="BM190" i="20" s="1"/>
  <c r="BM189" i="20" s="1"/>
  <c r="BL191" i="20"/>
  <c r="BL190" i="20" s="1"/>
  <c r="BL189" i="20" s="1"/>
  <c r="BM187" i="20"/>
  <c r="BM186" i="20" s="1"/>
  <c r="BM185" i="20" s="1"/>
  <c r="BM181" i="20"/>
  <c r="BM180" i="20" s="1"/>
  <c r="BM177" i="20"/>
  <c r="BM176" i="20" s="1"/>
  <c r="BM172" i="20"/>
  <c r="BM171" i="20" s="1"/>
  <c r="BM168" i="20"/>
  <c r="BM164" i="20"/>
  <c r="BM163" i="20" s="1"/>
  <c r="BM156" i="20"/>
  <c r="BM155" i="20" s="1"/>
  <c r="BM154" i="20" s="1"/>
  <c r="BM152" i="20"/>
  <c r="BM151" i="20" s="1"/>
  <c r="BM149" i="20"/>
  <c r="BM144" i="20"/>
  <c r="BM143" i="20" s="1"/>
  <c r="BM142" i="20" s="1"/>
  <c r="BM140" i="20"/>
  <c r="BM139" i="20" s="1"/>
  <c r="BM132" i="20"/>
  <c r="BM131" i="20" s="1"/>
  <c r="BM130" i="20" s="1"/>
  <c r="BM128" i="20"/>
  <c r="BM127" i="20" s="1"/>
  <c r="BM126" i="20" s="1"/>
  <c r="BM124" i="20"/>
  <c r="BM123" i="20" s="1"/>
  <c r="BM119" i="20"/>
  <c r="BM118" i="20" s="1"/>
  <c r="BL119" i="20"/>
  <c r="BL118" i="20" s="1"/>
  <c r="BM115" i="20"/>
  <c r="BM114" i="20" s="1"/>
  <c r="BM112" i="20"/>
  <c r="BM111" i="20" s="1"/>
  <c r="BM107" i="20"/>
  <c r="BM106" i="20" s="1"/>
  <c r="BM101" i="20"/>
  <c r="BM100" i="20" s="1"/>
  <c r="BM99" i="20" s="1"/>
  <c r="BM97" i="20"/>
  <c r="BM96" i="20" s="1"/>
  <c r="BM95" i="20" s="1"/>
  <c r="BM93" i="20"/>
  <c r="BM92" i="20" s="1"/>
  <c r="BM91" i="20" s="1"/>
  <c r="BL93" i="20"/>
  <c r="BL92" i="20" s="1"/>
  <c r="BL91" i="20" s="1"/>
  <c r="BM89" i="20"/>
  <c r="BM88" i="20" s="1"/>
  <c r="BM84" i="20"/>
  <c r="BM83" i="20" s="1"/>
  <c r="BM80" i="20"/>
  <c r="BM79" i="20" s="1"/>
  <c r="BM76" i="20"/>
  <c r="BM75" i="20" s="1"/>
  <c r="BM72" i="20"/>
  <c r="BM70" i="20"/>
  <c r="BM66" i="20"/>
  <c r="BM65" i="20" s="1"/>
  <c r="BM64" i="20" s="1"/>
  <c r="BM62" i="20"/>
  <c r="BM61" i="20" s="1"/>
  <c r="BM57" i="20"/>
  <c r="BM56" i="20" s="1"/>
  <c r="BM53" i="20"/>
  <c r="BM52" i="20" s="1"/>
  <c r="BM51" i="20" s="1"/>
  <c r="BM49" i="20"/>
  <c r="BM48" i="20" s="1"/>
  <c r="BM47" i="20" s="1"/>
  <c r="BM45" i="20"/>
  <c r="BM44" i="20" s="1"/>
  <c r="BM43" i="20" s="1"/>
  <c r="BM41" i="20"/>
  <c r="BM40" i="20" s="1"/>
  <c r="BM39" i="20" s="1"/>
  <c r="BM37" i="20"/>
  <c r="BM36" i="20" s="1"/>
  <c r="BM32" i="20"/>
  <c r="BM31" i="20" s="1"/>
  <c r="BM28" i="20"/>
  <c r="BM27" i="20" s="1"/>
  <c r="BM23" i="20"/>
  <c r="BM22" i="20" s="1"/>
  <c r="BN926" i="20"/>
  <c r="BN925" i="20" s="1"/>
  <c r="BN923" i="20"/>
  <c r="BN922" i="20" s="1"/>
  <c r="BN919" i="20"/>
  <c r="BO912" i="20"/>
  <c r="BO911" i="20" s="1"/>
  <c r="BO910" i="20" s="1"/>
  <c r="BN912" i="20"/>
  <c r="BN911" i="20" s="1"/>
  <c r="BN910" i="20" s="1"/>
  <c r="BN908" i="20"/>
  <c r="BN907" i="20" s="1"/>
  <c r="BN906" i="20" s="1"/>
  <c r="BO904" i="20"/>
  <c r="BO903" i="20" s="1"/>
  <c r="BO902" i="20" s="1"/>
  <c r="BN904" i="20"/>
  <c r="BN903" i="20" s="1"/>
  <c r="BN902" i="20" s="1"/>
  <c r="BN897" i="20"/>
  <c r="BN896" i="20" s="1"/>
  <c r="BN895" i="20" s="1"/>
  <c r="BN894" i="20" s="1"/>
  <c r="BN892" i="20"/>
  <c r="BN891" i="20" s="1"/>
  <c r="BN887" i="20"/>
  <c r="BN886" i="20" s="1"/>
  <c r="BN882" i="20"/>
  <c r="BN881" i="20" s="1"/>
  <c r="BN880" i="20" s="1"/>
  <c r="BN879" i="20" s="1"/>
  <c r="BN875" i="20"/>
  <c r="BN874" i="20" s="1"/>
  <c r="BN873" i="20" s="1"/>
  <c r="BN872" i="20" s="1"/>
  <c r="BO868" i="20"/>
  <c r="BO867" i="20" s="1"/>
  <c r="BO866" i="20" s="1"/>
  <c r="BO865" i="20" s="1"/>
  <c r="BN868" i="20"/>
  <c r="BN867" i="20" s="1"/>
  <c r="BN866" i="20" s="1"/>
  <c r="BN865" i="20" s="1"/>
  <c r="BN862" i="20"/>
  <c r="BN861" i="20" s="1"/>
  <c r="BN860" i="20" s="1"/>
  <c r="BN859" i="20" s="1"/>
  <c r="BN856" i="20"/>
  <c r="BN855" i="20" s="1"/>
  <c r="BN854" i="20" s="1"/>
  <c r="BN853" i="20" s="1"/>
  <c r="BN850" i="20"/>
  <c r="BN849" i="20" s="1"/>
  <c r="BN848" i="20" s="1"/>
  <c r="BN847" i="20" s="1"/>
  <c r="BN844" i="20"/>
  <c r="BN843" i="20" s="1"/>
  <c r="BN842" i="20" s="1"/>
  <c r="BO840" i="20"/>
  <c r="BO839" i="20" s="1"/>
  <c r="BN840" i="20"/>
  <c r="BN839" i="20" s="1"/>
  <c r="BN837" i="20"/>
  <c r="BN836" i="20" s="1"/>
  <c r="BN827" i="20"/>
  <c r="BN826" i="20" s="1"/>
  <c r="BN824" i="20"/>
  <c r="BN823" i="20" s="1"/>
  <c r="BN816" i="20"/>
  <c r="BN815" i="20" s="1"/>
  <c r="BN813" i="20"/>
  <c r="BN812" i="20" s="1"/>
  <c r="BN809" i="20"/>
  <c r="BN808" i="20" s="1"/>
  <c r="BN806" i="20"/>
  <c r="BN805" i="20" s="1"/>
  <c r="BN802" i="20"/>
  <c r="BN801" i="20" s="1"/>
  <c r="BO799" i="20"/>
  <c r="BO798" i="20" s="1"/>
  <c r="BN799" i="20"/>
  <c r="BN798" i="20" s="1"/>
  <c r="BN792" i="20"/>
  <c r="BN791" i="20" s="1"/>
  <c r="BN790" i="20" s="1"/>
  <c r="BN789" i="20" s="1"/>
  <c r="BN788" i="20" s="1"/>
  <c r="BN787" i="20" s="1"/>
  <c r="BN785" i="20"/>
  <c r="BN784" i="20" s="1"/>
  <c r="BN783" i="20" s="1"/>
  <c r="BN782" i="20" s="1"/>
  <c r="BN781" i="20" s="1"/>
  <c r="BN780" i="20" s="1"/>
  <c r="BN779" i="20" s="1"/>
  <c r="BN777" i="20"/>
  <c r="BN776" i="20" s="1"/>
  <c r="BN775" i="20" s="1"/>
  <c r="BN772" i="20"/>
  <c r="BN771" i="20" s="1"/>
  <c r="BN770" i="20" s="1"/>
  <c r="BN768" i="20"/>
  <c r="BN767" i="20" s="1"/>
  <c r="BN766" i="20" s="1"/>
  <c r="BO764" i="20"/>
  <c r="BO763" i="20" s="1"/>
  <c r="BN764" i="20"/>
  <c r="BN763" i="20" s="1"/>
  <c r="BN760" i="20"/>
  <c r="BN759" i="20" s="1"/>
  <c r="BN753" i="20"/>
  <c r="BN752" i="20" s="1"/>
  <c r="BN751" i="20" s="1"/>
  <c r="BN750" i="20" s="1"/>
  <c r="BN749" i="20" s="1"/>
  <c r="BN748" i="20" s="1"/>
  <c r="BO746" i="20"/>
  <c r="BO745" i="20" s="1"/>
  <c r="BO744" i="20" s="1"/>
  <c r="BN746" i="20"/>
  <c r="BN745" i="20" s="1"/>
  <c r="BN744" i="20" s="1"/>
  <c r="BN742" i="20"/>
  <c r="BN741" i="20" s="1"/>
  <c r="BN735" i="20"/>
  <c r="BN734" i="20" s="1"/>
  <c r="BN733" i="20" s="1"/>
  <c r="BN731" i="20"/>
  <c r="BN730" i="20" s="1"/>
  <c r="BN728" i="20"/>
  <c r="BN727" i="20" s="1"/>
  <c r="BN723" i="20"/>
  <c r="BN722" i="20" s="1"/>
  <c r="BN716" i="20"/>
  <c r="BN715" i="20" s="1"/>
  <c r="BN714" i="20" s="1"/>
  <c r="BO708" i="20"/>
  <c r="BO707" i="20" s="1"/>
  <c r="BO706" i="20" s="1"/>
  <c r="BN708" i="20"/>
  <c r="BN707" i="20" s="1"/>
  <c r="BN706" i="20" s="1"/>
  <c r="BN704" i="20"/>
  <c r="BN703" i="20" s="1"/>
  <c r="BN702" i="20" s="1"/>
  <c r="BN700" i="20"/>
  <c r="BN699" i="20" s="1"/>
  <c r="BN698" i="20" s="1"/>
  <c r="BN696" i="20"/>
  <c r="BN695" i="20" s="1"/>
  <c r="BN694" i="20" s="1"/>
  <c r="BN692" i="20"/>
  <c r="BN691" i="20" s="1"/>
  <c r="BN690" i="20" s="1"/>
  <c r="BN688" i="20"/>
  <c r="BN687" i="20" s="1"/>
  <c r="BN686" i="20" s="1"/>
  <c r="BO684" i="20"/>
  <c r="BO683" i="20" s="1"/>
  <c r="BO682" i="20" s="1"/>
  <c r="BN684" i="20"/>
  <c r="BN683" i="20" s="1"/>
  <c r="BN682" i="20" s="1"/>
  <c r="BN680" i="20"/>
  <c r="BN679" i="20" s="1"/>
  <c r="BN678" i="20" s="1"/>
  <c r="BN676" i="20"/>
  <c r="BN675" i="20" s="1"/>
  <c r="BO673" i="20"/>
  <c r="BO672" i="20" s="1"/>
  <c r="BN673" i="20"/>
  <c r="BN672" i="20" s="1"/>
  <c r="BN670" i="20"/>
  <c r="BN669" i="20" s="1"/>
  <c r="BN654" i="20"/>
  <c r="BN653" i="20" s="1"/>
  <c r="BN649" i="20"/>
  <c r="BN648" i="20" s="1"/>
  <c r="BN643" i="20"/>
  <c r="BN642" i="20" s="1"/>
  <c r="BN641" i="20" s="1"/>
  <c r="BN640" i="20" s="1"/>
  <c r="BN639" i="20" s="1"/>
  <c r="BO633" i="20"/>
  <c r="BO632" i="20" s="1"/>
  <c r="BN633" i="20"/>
  <c r="BN632" i="20" s="1"/>
  <c r="BN631" i="20" s="1"/>
  <c r="BN629" i="20"/>
  <c r="BN628" i="20" s="1"/>
  <c r="BN626" i="20"/>
  <c r="BN621" i="20"/>
  <c r="BN620" i="20" s="1"/>
  <c r="BN619" i="20" s="1"/>
  <c r="BN617" i="20"/>
  <c r="BN616" i="20" s="1"/>
  <c r="BN615" i="20" s="1"/>
  <c r="BN614" i="20"/>
  <c r="BN606" i="20"/>
  <c r="BN605" i="20" s="1"/>
  <c r="BN604" i="20" s="1"/>
  <c r="BN603" i="20" s="1"/>
  <c r="BN602" i="20" s="1"/>
  <c r="BO600" i="20"/>
  <c r="BO599" i="20" s="1"/>
  <c r="BO598" i="20" s="1"/>
  <c r="BN600" i="20"/>
  <c r="BN599" i="20" s="1"/>
  <c r="BN598" i="20" s="1"/>
  <c r="BN596" i="20"/>
  <c r="BN595" i="20" s="1"/>
  <c r="BN594" i="20" s="1"/>
  <c r="BN592" i="20"/>
  <c r="BN591" i="20" s="1"/>
  <c r="BN590" i="20" s="1"/>
  <c r="BN588" i="20"/>
  <c r="BN587" i="20" s="1"/>
  <c r="BN586" i="20" s="1"/>
  <c r="BN584" i="20"/>
  <c r="BN583" i="20" s="1"/>
  <c r="BN581" i="20"/>
  <c r="BN579" i="20"/>
  <c r="BN576" i="20"/>
  <c r="BN572" i="20"/>
  <c r="BN571" i="20" s="1"/>
  <c r="BN570" i="20" s="1"/>
  <c r="BN568" i="20"/>
  <c r="BN567" i="20" s="1"/>
  <c r="BN565" i="20"/>
  <c r="BN560" i="20"/>
  <c r="BN559" i="20" s="1"/>
  <c r="BN558" i="20" s="1"/>
  <c r="BN556" i="20"/>
  <c r="BN555" i="20" s="1"/>
  <c r="BN551" i="20"/>
  <c r="BN550" i="20" s="1"/>
  <c r="BN549" i="20" s="1"/>
  <c r="BN548" i="20"/>
  <c r="BN543" i="20"/>
  <c r="BN542" i="20" s="1"/>
  <c r="BN541" i="20" s="1"/>
  <c r="BN539" i="20"/>
  <c r="BN538" i="20" s="1"/>
  <c r="BN537" i="20" s="1"/>
  <c r="BN534" i="20"/>
  <c r="BN533" i="20" s="1"/>
  <c r="BN532" i="20" s="1"/>
  <c r="BN531" i="20" s="1"/>
  <c r="BN528" i="20"/>
  <c r="BN527" i="20" s="1"/>
  <c r="BN526" i="20" s="1"/>
  <c r="BN524" i="20"/>
  <c r="BN523" i="20" s="1"/>
  <c r="BN522" i="20" s="1"/>
  <c r="BN519" i="20"/>
  <c r="BN518" i="20" s="1"/>
  <c r="BN516" i="20"/>
  <c r="BN511" i="20"/>
  <c r="BN510" i="20" s="1"/>
  <c r="BN509" i="20" s="1"/>
  <c r="BN506" i="20"/>
  <c r="BN505" i="20" s="1"/>
  <c r="BN504" i="20" s="1"/>
  <c r="BN503" i="20" s="1"/>
  <c r="BN498" i="20"/>
  <c r="BN497" i="20" s="1"/>
  <c r="BN495" i="20"/>
  <c r="BN494" i="20" s="1"/>
  <c r="BN491" i="20"/>
  <c r="BN490" i="20" s="1"/>
  <c r="BN489" i="20" s="1"/>
  <c r="BO487" i="20"/>
  <c r="BO486" i="20" s="1"/>
  <c r="BO485" i="20" s="1"/>
  <c r="BN487" i="20"/>
  <c r="BN486" i="20" s="1"/>
  <c r="BN485" i="20" s="1"/>
  <c r="BO483" i="20"/>
  <c r="BN483" i="20"/>
  <c r="BN482" i="20" s="1"/>
  <c r="BO477" i="20"/>
  <c r="BO476" i="20" s="1"/>
  <c r="BN477" i="20"/>
  <c r="BN476" i="20" s="1"/>
  <c r="BN470" i="20"/>
  <c r="BN469" i="20" s="1"/>
  <c r="BN468" i="20" s="1"/>
  <c r="BO464" i="20"/>
  <c r="BO463" i="20" s="1"/>
  <c r="BN464" i="20"/>
  <c r="BN463" i="20" s="1"/>
  <c r="BO461" i="20"/>
  <c r="BO460" i="20" s="1"/>
  <c r="BN461" i="20"/>
  <c r="BN460" i="20" s="1"/>
  <c r="BO458" i="20"/>
  <c r="BO457" i="20" s="1"/>
  <c r="BN458" i="20"/>
  <c r="BN457" i="20" s="1"/>
  <c r="BO455" i="20"/>
  <c r="BO454" i="20" s="1"/>
  <c r="BN455" i="20"/>
  <c r="BN454" i="20" s="1"/>
  <c r="BO451" i="20"/>
  <c r="BO450" i="20" s="1"/>
  <c r="BO449" i="20" s="1"/>
  <c r="BN451" i="20"/>
  <c r="BN450" i="20" s="1"/>
  <c r="BN449" i="20" s="1"/>
  <c r="BO443" i="20"/>
  <c r="BO442" i="20" s="1"/>
  <c r="BN443" i="20"/>
  <c r="BN442" i="20" s="1"/>
  <c r="BN440" i="20"/>
  <c r="BN439" i="20" s="1"/>
  <c r="BN435" i="20"/>
  <c r="BN434" i="20" s="1"/>
  <c r="BO428" i="20"/>
  <c r="BO427" i="20" s="1"/>
  <c r="BO426" i="20" s="1"/>
  <c r="BO425" i="20" s="1"/>
  <c r="BN428" i="20"/>
  <c r="BN427" i="20" s="1"/>
  <c r="BN426" i="20" s="1"/>
  <c r="BN425" i="20" s="1"/>
  <c r="BN423" i="20"/>
  <c r="BN422" i="20" s="1"/>
  <c r="BO420" i="20"/>
  <c r="BO419" i="20" s="1"/>
  <c r="BN420" i="20"/>
  <c r="BN419" i="20" s="1"/>
  <c r="BN416" i="20"/>
  <c r="BN415" i="20" s="1"/>
  <c r="BN413" i="20"/>
  <c r="BN412" i="20" s="1"/>
  <c r="BO404" i="20"/>
  <c r="BO403" i="20" s="1"/>
  <c r="BO402" i="20" s="1"/>
  <c r="BN404" i="20"/>
  <c r="BN403" i="20" s="1"/>
  <c r="BN402" i="20" s="1"/>
  <c r="BN400" i="20"/>
  <c r="BN399" i="20" s="1"/>
  <c r="BN398" i="20" s="1"/>
  <c r="BN394" i="20"/>
  <c r="BN393" i="20" s="1"/>
  <c r="BN390" i="20"/>
  <c r="BN389" i="20" s="1"/>
  <c r="BN386" i="20"/>
  <c r="BN385" i="20" s="1"/>
  <c r="BN382" i="20"/>
  <c r="BN381" i="20" s="1"/>
  <c r="BN378" i="20"/>
  <c r="BN377" i="20" s="1"/>
  <c r="BN372" i="20"/>
  <c r="BN371" i="20" s="1"/>
  <c r="BN370" i="20" s="1"/>
  <c r="BN369" i="20" s="1"/>
  <c r="BN368" i="20" s="1"/>
  <c r="BN365" i="20"/>
  <c r="BN364" i="20" s="1"/>
  <c r="BN361" i="20"/>
  <c r="BN360" i="20" s="1"/>
  <c r="BN359" i="20" s="1"/>
  <c r="BN350" i="20"/>
  <c r="BN349" i="20" s="1"/>
  <c r="BN348" i="20" s="1"/>
  <c r="BN346" i="20"/>
  <c r="BN345" i="20" s="1"/>
  <c r="BN344" i="20" s="1"/>
  <c r="BN342" i="20"/>
  <c r="BN341" i="20" s="1"/>
  <c r="BN340" i="20" s="1"/>
  <c r="BO334" i="20"/>
  <c r="BO333" i="20" s="1"/>
  <c r="BO332" i="20" s="1"/>
  <c r="BN334" i="20"/>
  <c r="BN333" i="20" s="1"/>
  <c r="BN332" i="20" s="1"/>
  <c r="BN329" i="20"/>
  <c r="BN328" i="20" s="1"/>
  <c r="BN327" i="20" s="1"/>
  <c r="BN324" i="20"/>
  <c r="BN323" i="20" s="1"/>
  <c r="BN322" i="20" s="1"/>
  <c r="BN320" i="20"/>
  <c r="BN319" i="20" s="1"/>
  <c r="BN318" i="20" s="1"/>
  <c r="BN316" i="20"/>
  <c r="BN315" i="20" s="1"/>
  <c r="BN314" i="20" s="1"/>
  <c r="BO312" i="20"/>
  <c r="BN312" i="20"/>
  <c r="BN310" i="20"/>
  <c r="BN305" i="20"/>
  <c r="BN304" i="20" s="1"/>
  <c r="BN303" i="20" s="1"/>
  <c r="BN302" i="20" s="1"/>
  <c r="BN300" i="20"/>
  <c r="BN299" i="20" s="1"/>
  <c r="BN298" i="20" s="1"/>
  <c r="BN297" i="20" s="1"/>
  <c r="BN295" i="20"/>
  <c r="BN294" i="20" s="1"/>
  <c r="BN293" i="20" s="1"/>
  <c r="BN292" i="20" s="1"/>
  <c r="BN290" i="20"/>
  <c r="BN289" i="20" s="1"/>
  <c r="BN288" i="20" s="1"/>
  <c r="BN287" i="20" s="1"/>
  <c r="BN285" i="20"/>
  <c r="BN284" i="20" s="1"/>
  <c r="BN283" i="20" s="1"/>
  <c r="BN282" i="20" s="1"/>
  <c r="BN280" i="20"/>
  <c r="BN279" i="20" s="1"/>
  <c r="BO277" i="20"/>
  <c r="BO276" i="20" s="1"/>
  <c r="BN277" i="20"/>
  <c r="BN276" i="20" s="1"/>
  <c r="BO273" i="20"/>
  <c r="BO272" i="20" s="1"/>
  <c r="BN273" i="20"/>
  <c r="BN272" i="20" s="1"/>
  <c r="BO269" i="20"/>
  <c r="BO268" i="20" s="1"/>
  <c r="BN269" i="20"/>
  <c r="BN268" i="20" s="1"/>
  <c r="BO265" i="20"/>
  <c r="BO264" i="20" s="1"/>
  <c r="BO263" i="20" s="1"/>
  <c r="BN265" i="20"/>
  <c r="BN264" i="20" s="1"/>
  <c r="BN263" i="20" s="1"/>
  <c r="BO261" i="20"/>
  <c r="BO260" i="20" s="1"/>
  <c r="BN261" i="20"/>
  <c r="BN260" i="20" s="1"/>
  <c r="BN258" i="20"/>
  <c r="BN257" i="20" s="1"/>
  <c r="BO254" i="20"/>
  <c r="BO253" i="20" s="1"/>
  <c r="BN254" i="20"/>
  <c r="BN253" i="20" s="1"/>
  <c r="BN251" i="20"/>
  <c r="BN250" i="20" s="1"/>
  <c r="BN248" i="20"/>
  <c r="BN247" i="20" s="1"/>
  <c r="BN244" i="20"/>
  <c r="BN243" i="20" s="1"/>
  <c r="BO240" i="20"/>
  <c r="BO239" i="20" s="1"/>
  <c r="BN240" i="20"/>
  <c r="BN239" i="20" s="1"/>
  <c r="BO236" i="20"/>
  <c r="BO235" i="20" s="1"/>
  <c r="BO234" i="20" s="1"/>
  <c r="BN236" i="20"/>
  <c r="BN235" i="20" s="1"/>
  <c r="BN234" i="20" s="1"/>
  <c r="BO232" i="20"/>
  <c r="BO231" i="20" s="1"/>
  <c r="BO230" i="20" s="1"/>
  <c r="BN232" i="20"/>
  <c r="BN231" i="20" s="1"/>
  <c r="BN230" i="20" s="1"/>
  <c r="BO227" i="20"/>
  <c r="BO226" i="20" s="1"/>
  <c r="BN227" i="20"/>
  <c r="BN226" i="20" s="1"/>
  <c r="BO224" i="20"/>
  <c r="BO223" i="20" s="1"/>
  <c r="BN224" i="20"/>
  <c r="BN223" i="20" s="1"/>
  <c r="BO218" i="20"/>
  <c r="BN218" i="20"/>
  <c r="BO215" i="20"/>
  <c r="BO214" i="20" s="1"/>
  <c r="BN215" i="20"/>
  <c r="BN214" i="20" s="1"/>
  <c r="BO212" i="20"/>
  <c r="BO211" i="20" s="1"/>
  <c r="BN212" i="20"/>
  <c r="BN211" i="20" s="1"/>
  <c r="BO208" i="20"/>
  <c r="BO207" i="20" s="1"/>
  <c r="BO206" i="20" s="1"/>
  <c r="BN208" i="20"/>
  <c r="BN207" i="20" s="1"/>
  <c r="BN206" i="20" s="1"/>
  <c r="BO204" i="20"/>
  <c r="BO203" i="20" s="1"/>
  <c r="BO202" i="20" s="1"/>
  <c r="BN204" i="20"/>
  <c r="BN203" i="20" s="1"/>
  <c r="BN202" i="20" s="1"/>
  <c r="BN200" i="20"/>
  <c r="BN199" i="20" s="1"/>
  <c r="BN198" i="20" s="1"/>
  <c r="BO195" i="20"/>
  <c r="BO194" i="20" s="1"/>
  <c r="BO193" i="20" s="1"/>
  <c r="BN195" i="20"/>
  <c r="BN194" i="20" s="1"/>
  <c r="BN193" i="20" s="1"/>
  <c r="BO191" i="20"/>
  <c r="BO190" i="20" s="1"/>
  <c r="BO189" i="20" s="1"/>
  <c r="BN191" i="20"/>
  <c r="BN190" i="20" s="1"/>
  <c r="BN189" i="20" s="1"/>
  <c r="BN187" i="20"/>
  <c r="BN186" i="20" s="1"/>
  <c r="BN185" i="20" s="1"/>
  <c r="BN181" i="20"/>
  <c r="BN180" i="20" s="1"/>
  <c r="BN177" i="20"/>
  <c r="BN176" i="20" s="1"/>
  <c r="BN172" i="20"/>
  <c r="BN171" i="20" s="1"/>
  <c r="BN168" i="20"/>
  <c r="BN167" i="20" s="1"/>
  <c r="BN166" i="20" s="1"/>
  <c r="BN164" i="20"/>
  <c r="BN163" i="20" s="1"/>
  <c r="BN156" i="20"/>
  <c r="BN155" i="20" s="1"/>
  <c r="BN154" i="20" s="1"/>
  <c r="BN152" i="20"/>
  <c r="BN151" i="20" s="1"/>
  <c r="BN150" i="20" s="1"/>
  <c r="BN149" i="20"/>
  <c r="BN144" i="20"/>
  <c r="BN143" i="20" s="1"/>
  <c r="BN140" i="20"/>
  <c r="BN132" i="20"/>
  <c r="BN131" i="20" s="1"/>
  <c r="BN130" i="20" s="1"/>
  <c r="BN128" i="20"/>
  <c r="BN127" i="20" s="1"/>
  <c r="BN126" i="20" s="1"/>
  <c r="BN124" i="20"/>
  <c r="BN123" i="20" s="1"/>
  <c r="BO119" i="20"/>
  <c r="BO118" i="20" s="1"/>
  <c r="BN119" i="20"/>
  <c r="BN118" i="20" s="1"/>
  <c r="BN115" i="20"/>
  <c r="BN114" i="20" s="1"/>
  <c r="BN112" i="20"/>
  <c r="BN111" i="20" s="1"/>
  <c r="BN107" i="20"/>
  <c r="BN106" i="20" s="1"/>
  <c r="BN101" i="20"/>
  <c r="BN100" i="20" s="1"/>
  <c r="BN99" i="20" s="1"/>
  <c r="BN97" i="20"/>
  <c r="BN96" i="20" s="1"/>
  <c r="BN95" i="20" s="1"/>
  <c r="BO93" i="20"/>
  <c r="BO92" i="20" s="1"/>
  <c r="BO91" i="20" s="1"/>
  <c r="BN93" i="20"/>
  <c r="BN92" i="20" s="1"/>
  <c r="BN91" i="20" s="1"/>
  <c r="BN89" i="20"/>
  <c r="BN88" i="20" s="1"/>
  <c r="BN84" i="20"/>
  <c r="BN83" i="20" s="1"/>
  <c r="BN80" i="20"/>
  <c r="BN79" i="20" s="1"/>
  <c r="BN76" i="20"/>
  <c r="BN75" i="20" s="1"/>
  <c r="BN72" i="20"/>
  <c r="BN70" i="20"/>
  <c r="BN66" i="20"/>
  <c r="BN65" i="20" s="1"/>
  <c r="BN64" i="20" s="1"/>
  <c r="BN62" i="20"/>
  <c r="BN61" i="20" s="1"/>
  <c r="BN57" i="20"/>
  <c r="BN56" i="20" s="1"/>
  <c r="BN53" i="20"/>
  <c r="BN52" i="20" s="1"/>
  <c r="BN51" i="20" s="1"/>
  <c r="BN49" i="20"/>
  <c r="BN48" i="20" s="1"/>
  <c r="BN47" i="20" s="1"/>
  <c r="BN45" i="20"/>
  <c r="BN44" i="20" s="1"/>
  <c r="BN43" i="20" s="1"/>
  <c r="BN41" i="20"/>
  <c r="BN40" i="20" s="1"/>
  <c r="BN39" i="20" s="1"/>
  <c r="BN37" i="20"/>
  <c r="BN36" i="20" s="1"/>
  <c r="BN32" i="20"/>
  <c r="BN31" i="20" s="1"/>
  <c r="BN28" i="20"/>
  <c r="BN27" i="20" s="1"/>
  <c r="BN23" i="20"/>
  <c r="BN22" i="20" s="1"/>
  <c r="BP926" i="20"/>
  <c r="BP925" i="20" s="1"/>
  <c r="BP923" i="20"/>
  <c r="BP922" i="20" s="1"/>
  <c r="BP919" i="20"/>
  <c r="BP912" i="20"/>
  <c r="BP911" i="20" s="1"/>
  <c r="BP910" i="20" s="1"/>
  <c r="BP908" i="20"/>
  <c r="BP907" i="20" s="1"/>
  <c r="BP906" i="20" s="1"/>
  <c r="BP904" i="20"/>
  <c r="BP903" i="20" s="1"/>
  <c r="BP902" i="20" s="1"/>
  <c r="BP897" i="20"/>
  <c r="BP896" i="20" s="1"/>
  <c r="BP895" i="20" s="1"/>
  <c r="BP894" i="20" s="1"/>
  <c r="BP892" i="20"/>
  <c r="BP891" i="20" s="1"/>
  <c r="BP887" i="20"/>
  <c r="BP886" i="20" s="1"/>
  <c r="BP882" i="20"/>
  <c r="BP881" i="20" s="1"/>
  <c r="BP880" i="20" s="1"/>
  <c r="BP879" i="20" s="1"/>
  <c r="BP875" i="20"/>
  <c r="BP874" i="20" s="1"/>
  <c r="BP873" i="20" s="1"/>
  <c r="BP872" i="20" s="1"/>
  <c r="BP868" i="20"/>
  <c r="BP867" i="20" s="1"/>
  <c r="BP866" i="20" s="1"/>
  <c r="BP865" i="20" s="1"/>
  <c r="BP862" i="20"/>
  <c r="BP861" i="20" s="1"/>
  <c r="BP860" i="20" s="1"/>
  <c r="BP859" i="20" s="1"/>
  <c r="BP856" i="20"/>
  <c r="BP855" i="20" s="1"/>
  <c r="BP854" i="20" s="1"/>
  <c r="BP853" i="20" s="1"/>
  <c r="BP850" i="20"/>
  <c r="BP849" i="20" s="1"/>
  <c r="BP848" i="20" s="1"/>
  <c r="BP847" i="20" s="1"/>
  <c r="BP844" i="20"/>
  <c r="BP843" i="20" s="1"/>
  <c r="BP842" i="20" s="1"/>
  <c r="BP840" i="20"/>
  <c r="BP839" i="20" s="1"/>
  <c r="BP837" i="20"/>
  <c r="BP836" i="20" s="1"/>
  <c r="BP827" i="20"/>
  <c r="BP826" i="20" s="1"/>
  <c r="BP824" i="20"/>
  <c r="BP823" i="20" s="1"/>
  <c r="BP816" i="20"/>
  <c r="BP815" i="20" s="1"/>
  <c r="BP813" i="20"/>
  <c r="BP812" i="20" s="1"/>
  <c r="BP809" i="20"/>
  <c r="BP808" i="20" s="1"/>
  <c r="BP806" i="20"/>
  <c r="BP805" i="20" s="1"/>
  <c r="BP802" i="20"/>
  <c r="BP801" i="20" s="1"/>
  <c r="BP799" i="20"/>
  <c r="BP798" i="20" s="1"/>
  <c r="BP792" i="20"/>
  <c r="BP791" i="20" s="1"/>
  <c r="BP790" i="20" s="1"/>
  <c r="BP789" i="20" s="1"/>
  <c r="BP788" i="20" s="1"/>
  <c r="BP787" i="20" s="1"/>
  <c r="BP785" i="20"/>
  <c r="BP784" i="20" s="1"/>
  <c r="BP783" i="20" s="1"/>
  <c r="BP782" i="20" s="1"/>
  <c r="BP781" i="20" s="1"/>
  <c r="BP780" i="20" s="1"/>
  <c r="BP779" i="20" s="1"/>
  <c r="BP777" i="20"/>
  <c r="BP776" i="20" s="1"/>
  <c r="BP775" i="20" s="1"/>
  <c r="BP772" i="20"/>
  <c r="BP771" i="20" s="1"/>
  <c r="BP770" i="20" s="1"/>
  <c r="BP768" i="20"/>
  <c r="BP767" i="20" s="1"/>
  <c r="BP766" i="20" s="1"/>
  <c r="BP764" i="20"/>
  <c r="BP763" i="20" s="1"/>
  <c r="BP760" i="20"/>
  <c r="BP759" i="20" s="1"/>
  <c r="BP753" i="20"/>
  <c r="BP752" i="20" s="1"/>
  <c r="BP751" i="20" s="1"/>
  <c r="BP750" i="20" s="1"/>
  <c r="BP749" i="20" s="1"/>
  <c r="BP748" i="20" s="1"/>
  <c r="BP746" i="20"/>
  <c r="BP745" i="20" s="1"/>
  <c r="BP744" i="20" s="1"/>
  <c r="BP742" i="20"/>
  <c r="BP741" i="20" s="1"/>
  <c r="BP740" i="20" s="1"/>
  <c r="BP735" i="20"/>
  <c r="BP734" i="20" s="1"/>
  <c r="BP733" i="20" s="1"/>
  <c r="BP731" i="20"/>
  <c r="BP730" i="20" s="1"/>
  <c r="BP728" i="20"/>
  <c r="BP727" i="20" s="1"/>
  <c r="BP723" i="20"/>
  <c r="BP722" i="20" s="1"/>
  <c r="BP716" i="20"/>
  <c r="BP715" i="20" s="1"/>
  <c r="BP714" i="20" s="1"/>
  <c r="BP708" i="20"/>
  <c r="BP707" i="20" s="1"/>
  <c r="BP706" i="20" s="1"/>
  <c r="BP704" i="20"/>
  <c r="BP703" i="20" s="1"/>
  <c r="BP702" i="20" s="1"/>
  <c r="BP700" i="20"/>
  <c r="BP699" i="20" s="1"/>
  <c r="BP698" i="20" s="1"/>
  <c r="BP696" i="20"/>
  <c r="BP695" i="20" s="1"/>
  <c r="BP694" i="20" s="1"/>
  <c r="BP692" i="20"/>
  <c r="BP691" i="20" s="1"/>
  <c r="BP690" i="20" s="1"/>
  <c r="BP688" i="20"/>
  <c r="BP687" i="20" s="1"/>
  <c r="BP686" i="20" s="1"/>
  <c r="BP684" i="20"/>
  <c r="BP683" i="20" s="1"/>
  <c r="BP682" i="20" s="1"/>
  <c r="BP680" i="20"/>
  <c r="BP679" i="20" s="1"/>
  <c r="BP678" i="20" s="1"/>
  <c r="BP676" i="20"/>
  <c r="BP675" i="20" s="1"/>
  <c r="BP673" i="20"/>
  <c r="BP672" i="20" s="1"/>
  <c r="BP670" i="20"/>
  <c r="BP669" i="20" s="1"/>
  <c r="BP654" i="20"/>
  <c r="BP653" i="20" s="1"/>
  <c r="BP649" i="20"/>
  <c r="BP648" i="20" s="1"/>
  <c r="BP643" i="20"/>
  <c r="BP642" i="20" s="1"/>
  <c r="BP641" i="20" s="1"/>
  <c r="BP640" i="20" s="1"/>
  <c r="BP639" i="20" s="1"/>
  <c r="BP633" i="20"/>
  <c r="BP629" i="20"/>
  <c r="BP628" i="20" s="1"/>
  <c r="BP627" i="20" s="1"/>
  <c r="BP626" i="20"/>
  <c r="BP621" i="20"/>
  <c r="BP617" i="20"/>
  <c r="BP616" i="20" s="1"/>
  <c r="BP615" i="20" s="1"/>
  <c r="BP614" i="20"/>
  <c r="BP606" i="20"/>
  <c r="BP605" i="20" s="1"/>
  <c r="BP604" i="20" s="1"/>
  <c r="BP603" i="20" s="1"/>
  <c r="BP602" i="20" s="1"/>
  <c r="BP600" i="20"/>
  <c r="BP599" i="20" s="1"/>
  <c r="BP598" i="20" s="1"/>
  <c r="BP596" i="20"/>
  <c r="BP595" i="20" s="1"/>
  <c r="BP594" i="20" s="1"/>
  <c r="BP592" i="20"/>
  <c r="BP591" i="20" s="1"/>
  <c r="BP590" i="20" s="1"/>
  <c r="BP588" i="20"/>
  <c r="BP587" i="20" s="1"/>
  <c r="BP586" i="20" s="1"/>
  <c r="BP584" i="20"/>
  <c r="BP583" i="20" s="1"/>
  <c r="BP581" i="20"/>
  <c r="BP579" i="20"/>
  <c r="BP576" i="20"/>
  <c r="BP572" i="20"/>
  <c r="BP571" i="20" s="1"/>
  <c r="BP570" i="20" s="1"/>
  <c r="BP568" i="20"/>
  <c r="BP567" i="20" s="1"/>
  <c r="BP566" i="20" s="1"/>
  <c r="BP565" i="20"/>
  <c r="BP560" i="20"/>
  <c r="BP559" i="20" s="1"/>
  <c r="BP558" i="20" s="1"/>
  <c r="BP556" i="20"/>
  <c r="BP551" i="20"/>
  <c r="BP550" i="20" s="1"/>
  <c r="BP549" i="20" s="1"/>
  <c r="BP548" i="20"/>
  <c r="BP543" i="20"/>
  <c r="BP542" i="20" s="1"/>
  <c r="BP541" i="20" s="1"/>
  <c r="BP539" i="20"/>
  <c r="BP538" i="20" s="1"/>
  <c r="BP537" i="20" s="1"/>
  <c r="BP534" i="20"/>
  <c r="BP533" i="20" s="1"/>
  <c r="BP532" i="20" s="1"/>
  <c r="BP531" i="20" s="1"/>
  <c r="BP528" i="20"/>
  <c r="BP527" i="20" s="1"/>
  <c r="BP526" i="20" s="1"/>
  <c r="BP524" i="20"/>
  <c r="BP523" i="20" s="1"/>
  <c r="BP522" i="20" s="1"/>
  <c r="BP519" i="20"/>
  <c r="BP518" i="20" s="1"/>
  <c r="BP516" i="20"/>
  <c r="BP511" i="20"/>
  <c r="BP510" i="20" s="1"/>
  <c r="BP509" i="20" s="1"/>
  <c r="BP506" i="20"/>
  <c r="BP505" i="20" s="1"/>
  <c r="BP504" i="20" s="1"/>
  <c r="BP503" i="20" s="1"/>
  <c r="BP498" i="20"/>
  <c r="BP497" i="20" s="1"/>
  <c r="BP495" i="20"/>
  <c r="BP494" i="20" s="1"/>
  <c r="BP491" i="20"/>
  <c r="BP490" i="20" s="1"/>
  <c r="BP489" i="20" s="1"/>
  <c r="BP487" i="20"/>
  <c r="BP486" i="20" s="1"/>
  <c r="BP485" i="20" s="1"/>
  <c r="BP483" i="20"/>
  <c r="BP477" i="20"/>
  <c r="BP476" i="20" s="1"/>
  <c r="BP470" i="20"/>
  <c r="BP469" i="20" s="1"/>
  <c r="BP468" i="20" s="1"/>
  <c r="BP464" i="20"/>
  <c r="BP463" i="20" s="1"/>
  <c r="BP461" i="20"/>
  <c r="BP460" i="20" s="1"/>
  <c r="BP458" i="20"/>
  <c r="BP457" i="20" s="1"/>
  <c r="BP455" i="20"/>
  <c r="BP454" i="20" s="1"/>
  <c r="BP451" i="20"/>
  <c r="BP450" i="20" s="1"/>
  <c r="BP449" i="20" s="1"/>
  <c r="BP443" i="20"/>
  <c r="BP442" i="20" s="1"/>
  <c r="BP440" i="20"/>
  <c r="BP439" i="20" s="1"/>
  <c r="BP435" i="20"/>
  <c r="BP434" i="20" s="1"/>
  <c r="BP428" i="20"/>
  <c r="BP427" i="20" s="1"/>
  <c r="BP426" i="20" s="1"/>
  <c r="BP425" i="20" s="1"/>
  <c r="BP423" i="20"/>
  <c r="BP422" i="20" s="1"/>
  <c r="BP420" i="20"/>
  <c r="BP419" i="20" s="1"/>
  <c r="BP416" i="20"/>
  <c r="BP415" i="20" s="1"/>
  <c r="BP413" i="20"/>
  <c r="BP412" i="20" s="1"/>
  <c r="BP404" i="20"/>
  <c r="BP403" i="20" s="1"/>
  <c r="BP402" i="20" s="1"/>
  <c r="BP400" i="20"/>
  <c r="BP399" i="20" s="1"/>
  <c r="BP398" i="20" s="1"/>
  <c r="BP394" i="20"/>
  <c r="BP393" i="20" s="1"/>
  <c r="BP390" i="20"/>
  <c r="BP389" i="20" s="1"/>
  <c r="BP386" i="20"/>
  <c r="BP385" i="20" s="1"/>
  <c r="BP382" i="20"/>
  <c r="BP381" i="20" s="1"/>
  <c r="BP378" i="20"/>
  <c r="BP377" i="20" s="1"/>
  <c r="BP372" i="20"/>
  <c r="BP371" i="20" s="1"/>
  <c r="BP370" i="20" s="1"/>
  <c r="BP369" i="20" s="1"/>
  <c r="BP368" i="20" s="1"/>
  <c r="BP365" i="20"/>
  <c r="BP364" i="20" s="1"/>
  <c r="BP363" i="20" s="1"/>
  <c r="BP361" i="20"/>
  <c r="BP360" i="20" s="1"/>
  <c r="BP350" i="20"/>
  <c r="BP349" i="20" s="1"/>
  <c r="BP348" i="20" s="1"/>
  <c r="BP346" i="20"/>
  <c r="BP345" i="20" s="1"/>
  <c r="BP344" i="20" s="1"/>
  <c r="BP342" i="20"/>
  <c r="BP341" i="20" s="1"/>
  <c r="BP340" i="20" s="1"/>
  <c r="BP334" i="20"/>
  <c r="BP333" i="20" s="1"/>
  <c r="BP332" i="20" s="1"/>
  <c r="BP329" i="20"/>
  <c r="BP328" i="20" s="1"/>
  <c r="BP327" i="20" s="1"/>
  <c r="BP324" i="20"/>
  <c r="BP323" i="20" s="1"/>
  <c r="BP322" i="20" s="1"/>
  <c r="BP320" i="20"/>
  <c r="BP319" i="20" s="1"/>
  <c r="BP318" i="20" s="1"/>
  <c r="BP316" i="20"/>
  <c r="BP315" i="20" s="1"/>
  <c r="BP314" i="20" s="1"/>
  <c r="BP312" i="20"/>
  <c r="BP310" i="20"/>
  <c r="BP305" i="20"/>
  <c r="BP304" i="20" s="1"/>
  <c r="BP303" i="20" s="1"/>
  <c r="BP302" i="20" s="1"/>
  <c r="BP300" i="20"/>
  <c r="BP299" i="20" s="1"/>
  <c r="BP298" i="20" s="1"/>
  <c r="BP297" i="20" s="1"/>
  <c r="BP295" i="20"/>
  <c r="BP294" i="20" s="1"/>
  <c r="BP293" i="20" s="1"/>
  <c r="BP292" i="20" s="1"/>
  <c r="BP290" i="20"/>
  <c r="BP289" i="20" s="1"/>
  <c r="BP288" i="20" s="1"/>
  <c r="BP287" i="20" s="1"/>
  <c r="BP285" i="20"/>
  <c r="BP284" i="20" s="1"/>
  <c r="BP283" i="20" s="1"/>
  <c r="BP282" i="20" s="1"/>
  <c r="BP280" i="20"/>
  <c r="BP279" i="20" s="1"/>
  <c r="BP277" i="20"/>
  <c r="BP276" i="20" s="1"/>
  <c r="BP273" i="20"/>
  <c r="BP272" i="20" s="1"/>
  <c r="BP269" i="20"/>
  <c r="BP268" i="20" s="1"/>
  <c r="BP265" i="20"/>
  <c r="BP264" i="20" s="1"/>
  <c r="BP263" i="20" s="1"/>
  <c r="BP261" i="20"/>
  <c r="BP260" i="20" s="1"/>
  <c r="BP258" i="20"/>
  <c r="BP257" i="20" s="1"/>
  <c r="BP254" i="20"/>
  <c r="BP253" i="20" s="1"/>
  <c r="BP251" i="20"/>
  <c r="BP250" i="20" s="1"/>
  <c r="BP248" i="20"/>
  <c r="BP247" i="20" s="1"/>
  <c r="BP244" i="20"/>
  <c r="BP243" i="20" s="1"/>
  <c r="BP240" i="20"/>
  <c r="BP239" i="20" s="1"/>
  <c r="BP236" i="20"/>
  <c r="BP235" i="20" s="1"/>
  <c r="BP234" i="20" s="1"/>
  <c r="BP232" i="20"/>
  <c r="BP231" i="20" s="1"/>
  <c r="BP230" i="20" s="1"/>
  <c r="BP227" i="20"/>
  <c r="BP226" i="20" s="1"/>
  <c r="BP224" i="20"/>
  <c r="BP223" i="20" s="1"/>
  <c r="BP218" i="20"/>
  <c r="BP215" i="20"/>
  <c r="BP214" i="20" s="1"/>
  <c r="BP212" i="20"/>
  <c r="BP211" i="20" s="1"/>
  <c r="BP208" i="20"/>
  <c r="BP207" i="20" s="1"/>
  <c r="BP206" i="20" s="1"/>
  <c r="BP204" i="20"/>
  <c r="BP203" i="20" s="1"/>
  <c r="BP202" i="20" s="1"/>
  <c r="BP200" i="20"/>
  <c r="BP199" i="20" s="1"/>
  <c r="BP198" i="20" s="1"/>
  <c r="BP195" i="20"/>
  <c r="BP194" i="20" s="1"/>
  <c r="BP193" i="20" s="1"/>
  <c r="BP191" i="20"/>
  <c r="BP190" i="20" s="1"/>
  <c r="BP189" i="20" s="1"/>
  <c r="BP187" i="20"/>
  <c r="BP186" i="20" s="1"/>
  <c r="BP185" i="20" s="1"/>
  <c r="BP181" i="20"/>
  <c r="BP180" i="20" s="1"/>
  <c r="BP177" i="20"/>
  <c r="BP176" i="20" s="1"/>
  <c r="BP172" i="20"/>
  <c r="BP171" i="20" s="1"/>
  <c r="BP168" i="20"/>
  <c r="BP167" i="20" s="1"/>
  <c r="BP166" i="20" s="1"/>
  <c r="BP164" i="20"/>
  <c r="BP163" i="20" s="1"/>
  <c r="BP162" i="20" s="1"/>
  <c r="BP156" i="20"/>
  <c r="BP152" i="20"/>
  <c r="BP151" i="20" s="1"/>
  <c r="BP149" i="20"/>
  <c r="BP144" i="20"/>
  <c r="BP143" i="20" s="1"/>
  <c r="BP142" i="20" s="1"/>
  <c r="BP140" i="20"/>
  <c r="BP139" i="20" s="1"/>
  <c r="BP132" i="20"/>
  <c r="BP131" i="20" s="1"/>
  <c r="BP130" i="20" s="1"/>
  <c r="BP128" i="20"/>
  <c r="BP127" i="20" s="1"/>
  <c r="BP126" i="20" s="1"/>
  <c r="BP124" i="20"/>
  <c r="BP123" i="20" s="1"/>
  <c r="BP119" i="20"/>
  <c r="BP118" i="20" s="1"/>
  <c r="BP115" i="20"/>
  <c r="BP114" i="20" s="1"/>
  <c r="BP112" i="20"/>
  <c r="BP111" i="20" s="1"/>
  <c r="BP107" i="20"/>
  <c r="BP106" i="20" s="1"/>
  <c r="BP101" i="20"/>
  <c r="BP100" i="20" s="1"/>
  <c r="BP99" i="20" s="1"/>
  <c r="BP97" i="20"/>
  <c r="BP96" i="20" s="1"/>
  <c r="BP95" i="20" s="1"/>
  <c r="BP93" i="20"/>
  <c r="BP92" i="20" s="1"/>
  <c r="BP91" i="20" s="1"/>
  <c r="BP89" i="20"/>
  <c r="BP88" i="20" s="1"/>
  <c r="BP84" i="20"/>
  <c r="BP83" i="20" s="1"/>
  <c r="BP80" i="20"/>
  <c r="BP79" i="20" s="1"/>
  <c r="BP76" i="20"/>
  <c r="BP75" i="20" s="1"/>
  <c r="BP72" i="20"/>
  <c r="BP70" i="20"/>
  <c r="BP66" i="20"/>
  <c r="BP65" i="20" s="1"/>
  <c r="BP64" i="20" s="1"/>
  <c r="BP62" i="20"/>
  <c r="BP61" i="20" s="1"/>
  <c r="BP57" i="20"/>
  <c r="BP56" i="20" s="1"/>
  <c r="BP53" i="20"/>
  <c r="BP52" i="20" s="1"/>
  <c r="BP51" i="20" s="1"/>
  <c r="BP49" i="20"/>
  <c r="BP48" i="20" s="1"/>
  <c r="BP47" i="20" s="1"/>
  <c r="BP45" i="20"/>
  <c r="BP44" i="20" s="1"/>
  <c r="BP43" i="20" s="1"/>
  <c r="BP41" i="20"/>
  <c r="BP40" i="20" s="1"/>
  <c r="BP39" i="20" s="1"/>
  <c r="BP37" i="20"/>
  <c r="BP36" i="20" s="1"/>
  <c r="BP32" i="20"/>
  <c r="BP31" i="20" s="1"/>
  <c r="BP28" i="20"/>
  <c r="BP27" i="20" s="1"/>
  <c r="BP23" i="20"/>
  <c r="BP22" i="20" s="1"/>
  <c r="BD926" i="20"/>
  <c r="BD925" i="20" s="1"/>
  <c r="BD923" i="20"/>
  <c r="BD922" i="20" s="1"/>
  <c r="BD919" i="20"/>
  <c r="BD912" i="20"/>
  <c r="BD911" i="20" s="1"/>
  <c r="BD910" i="20" s="1"/>
  <c r="BC912" i="20"/>
  <c r="BC911" i="20" s="1"/>
  <c r="BC910" i="20" s="1"/>
  <c r="BD908" i="20"/>
  <c r="BD907" i="20" s="1"/>
  <c r="BD906" i="20" s="1"/>
  <c r="BC908" i="20"/>
  <c r="BC907" i="20" s="1"/>
  <c r="BC906" i="20" s="1"/>
  <c r="BD904" i="20"/>
  <c r="BD903" i="20" s="1"/>
  <c r="BD902" i="20" s="1"/>
  <c r="BD897" i="20"/>
  <c r="BD896" i="20" s="1"/>
  <c r="BD895" i="20" s="1"/>
  <c r="BD894" i="20" s="1"/>
  <c r="BD892" i="20"/>
  <c r="BD891" i="20" s="1"/>
  <c r="BC892" i="20"/>
  <c r="BC891" i="20" s="1"/>
  <c r="BD887" i="20"/>
  <c r="BD886" i="20" s="1"/>
  <c r="BD882" i="20"/>
  <c r="BD881" i="20" s="1"/>
  <c r="BD880" i="20" s="1"/>
  <c r="BD879" i="20" s="1"/>
  <c r="BD875" i="20"/>
  <c r="BD874" i="20" s="1"/>
  <c r="BD873" i="20" s="1"/>
  <c r="BD872" i="20" s="1"/>
  <c r="BD868" i="20"/>
  <c r="BD867" i="20" s="1"/>
  <c r="BD866" i="20" s="1"/>
  <c r="BD865" i="20" s="1"/>
  <c r="BD862" i="20"/>
  <c r="BD861" i="20" s="1"/>
  <c r="BD860" i="20" s="1"/>
  <c r="BD859" i="20" s="1"/>
  <c r="BD856" i="20"/>
  <c r="BD855" i="20" s="1"/>
  <c r="BD854" i="20" s="1"/>
  <c r="BD853" i="20" s="1"/>
  <c r="BD850" i="20"/>
  <c r="BD849" i="20" s="1"/>
  <c r="BD848" i="20" s="1"/>
  <c r="BD847" i="20" s="1"/>
  <c r="BD844" i="20"/>
  <c r="BD843" i="20" s="1"/>
  <c r="BD842" i="20" s="1"/>
  <c r="BC844" i="20"/>
  <c r="BC843" i="20" s="1"/>
  <c r="BC842" i="20" s="1"/>
  <c r="BD840" i="20"/>
  <c r="BD839" i="20" s="1"/>
  <c r="BD837" i="20"/>
  <c r="BD836" i="20" s="1"/>
  <c r="BD827" i="20"/>
  <c r="BD826" i="20" s="1"/>
  <c r="BD824" i="20"/>
  <c r="BD823" i="20" s="1"/>
  <c r="BD816" i="20"/>
  <c r="BD815" i="20" s="1"/>
  <c r="BC816" i="20"/>
  <c r="BC815" i="20" s="1"/>
  <c r="BD813" i="20"/>
  <c r="BD812" i="20" s="1"/>
  <c r="BD809" i="20"/>
  <c r="BD808" i="20" s="1"/>
  <c r="BD806" i="20"/>
  <c r="BD805" i="20" s="1"/>
  <c r="BD802" i="20"/>
  <c r="BD801" i="20" s="1"/>
  <c r="BC802" i="20"/>
  <c r="BC801" i="20" s="1"/>
  <c r="BD799" i="20"/>
  <c r="BD798" i="20" s="1"/>
  <c r="BD792" i="20"/>
  <c r="BD791" i="20" s="1"/>
  <c r="BD790" i="20" s="1"/>
  <c r="BD789" i="20" s="1"/>
  <c r="BD788" i="20" s="1"/>
  <c r="BD787" i="20" s="1"/>
  <c r="BD785" i="20"/>
  <c r="BD784" i="20" s="1"/>
  <c r="BD783" i="20" s="1"/>
  <c r="BD782" i="20" s="1"/>
  <c r="BD781" i="20" s="1"/>
  <c r="BD780" i="20" s="1"/>
  <c r="BD779" i="20" s="1"/>
  <c r="BD777" i="20"/>
  <c r="BD776" i="20" s="1"/>
  <c r="BD775" i="20" s="1"/>
  <c r="BC777" i="20"/>
  <c r="BC776" i="20" s="1"/>
  <c r="BC775" i="20" s="1"/>
  <c r="BD772" i="20"/>
  <c r="BD771" i="20" s="1"/>
  <c r="BD770" i="20" s="1"/>
  <c r="BD768" i="20"/>
  <c r="BD767" i="20" s="1"/>
  <c r="BD766" i="20" s="1"/>
  <c r="BD764" i="20"/>
  <c r="BD763" i="20" s="1"/>
  <c r="BC764" i="20"/>
  <c r="BC763" i="20" s="1"/>
  <c r="BD760" i="20"/>
  <c r="BD759" i="20" s="1"/>
  <c r="BD753" i="20"/>
  <c r="BD752" i="20" s="1"/>
  <c r="BD751" i="20" s="1"/>
  <c r="BD750" i="20" s="1"/>
  <c r="BD749" i="20" s="1"/>
  <c r="BD748" i="20" s="1"/>
  <c r="BD746" i="20"/>
  <c r="BD745" i="20" s="1"/>
  <c r="BD744" i="20" s="1"/>
  <c r="BD742" i="20"/>
  <c r="BD741" i="20" s="1"/>
  <c r="BC742" i="20"/>
  <c r="BC741" i="20" s="1"/>
  <c r="BD735" i="20"/>
  <c r="BD734" i="20" s="1"/>
  <c r="BD733" i="20" s="1"/>
  <c r="BC735" i="20"/>
  <c r="BC734" i="20" s="1"/>
  <c r="BC733" i="20" s="1"/>
  <c r="BD731" i="20"/>
  <c r="BD730" i="20" s="1"/>
  <c r="BD728" i="20"/>
  <c r="BD727" i="20" s="1"/>
  <c r="BD723" i="20"/>
  <c r="BD722" i="20" s="1"/>
  <c r="BD716" i="20"/>
  <c r="BD715" i="20" s="1"/>
  <c r="BD714" i="20" s="1"/>
  <c r="BC716" i="20"/>
  <c r="BC715" i="20" s="1"/>
  <c r="BC714" i="20" s="1"/>
  <c r="BD708" i="20"/>
  <c r="BD707" i="20" s="1"/>
  <c r="BD706" i="20" s="1"/>
  <c r="BC708" i="20"/>
  <c r="BC707" i="20" s="1"/>
  <c r="BC706" i="20" s="1"/>
  <c r="BD704" i="20"/>
  <c r="BD703" i="20" s="1"/>
  <c r="BD702" i="20" s="1"/>
  <c r="BD700" i="20"/>
  <c r="BD699" i="20" s="1"/>
  <c r="BD698" i="20" s="1"/>
  <c r="BD696" i="20"/>
  <c r="BD695" i="20" s="1"/>
  <c r="BD694" i="20" s="1"/>
  <c r="BD692" i="20"/>
  <c r="BD691" i="20" s="1"/>
  <c r="BD690" i="20" s="1"/>
  <c r="BD688" i="20"/>
  <c r="BD687" i="20" s="1"/>
  <c r="BD686" i="20" s="1"/>
  <c r="BD684" i="20"/>
  <c r="BD683" i="20" s="1"/>
  <c r="BD682" i="20" s="1"/>
  <c r="BC684" i="20"/>
  <c r="BC683" i="20" s="1"/>
  <c r="BC682" i="20" s="1"/>
  <c r="BD680" i="20"/>
  <c r="BD679" i="20" s="1"/>
  <c r="BD678" i="20" s="1"/>
  <c r="BD676" i="20"/>
  <c r="BD675" i="20" s="1"/>
  <c r="BD673" i="20"/>
  <c r="BD672" i="20" s="1"/>
  <c r="BD670" i="20"/>
  <c r="BD669" i="20" s="1"/>
  <c r="BD654" i="20"/>
  <c r="BD653" i="20" s="1"/>
  <c r="BD649" i="20"/>
  <c r="BD648" i="20" s="1"/>
  <c r="BD643" i="20"/>
  <c r="BD642" i="20" s="1"/>
  <c r="BD641" i="20" s="1"/>
  <c r="BD640" i="20" s="1"/>
  <c r="BD639" i="20" s="1"/>
  <c r="BD633" i="20"/>
  <c r="BD632" i="20" s="1"/>
  <c r="BD631" i="20" s="1"/>
  <c r="BD629" i="20"/>
  <c r="BD628" i="20" s="1"/>
  <c r="BD626" i="20"/>
  <c r="BD621" i="20"/>
  <c r="BD620" i="20" s="1"/>
  <c r="BD619" i="20" s="1"/>
  <c r="BD617" i="20"/>
  <c r="BC617" i="20"/>
  <c r="BC616" i="20" s="1"/>
  <c r="BC615" i="20" s="1"/>
  <c r="BD614" i="20"/>
  <c r="BD606" i="20"/>
  <c r="BD605" i="20" s="1"/>
  <c r="BD604" i="20" s="1"/>
  <c r="BD603" i="20" s="1"/>
  <c r="BD602" i="20" s="1"/>
  <c r="BD600" i="20"/>
  <c r="BD599" i="20" s="1"/>
  <c r="BD598" i="20" s="1"/>
  <c r="BD596" i="20"/>
  <c r="BD595" i="20" s="1"/>
  <c r="BD594" i="20" s="1"/>
  <c r="BD592" i="20"/>
  <c r="BD591" i="20" s="1"/>
  <c r="BD590" i="20" s="1"/>
  <c r="BD588" i="20"/>
  <c r="BD587" i="20" s="1"/>
  <c r="BD586" i="20" s="1"/>
  <c r="BD584" i="20"/>
  <c r="BD583" i="20" s="1"/>
  <c r="BC584" i="20"/>
  <c r="BC583" i="20" s="1"/>
  <c r="BD581" i="20"/>
  <c r="BD579" i="20"/>
  <c r="BD576" i="20"/>
  <c r="BD572" i="20"/>
  <c r="BD571" i="20" s="1"/>
  <c r="BD568" i="20"/>
  <c r="BD567" i="20" s="1"/>
  <c r="BD566" i="20" s="1"/>
  <c r="BD565" i="20"/>
  <c r="BD560" i="20"/>
  <c r="BC560" i="20"/>
  <c r="BC559" i="20" s="1"/>
  <c r="BC558" i="20" s="1"/>
  <c r="BD556" i="20"/>
  <c r="BD555" i="20" s="1"/>
  <c r="BD554" i="20" s="1"/>
  <c r="BD551" i="20"/>
  <c r="BD550" i="20" s="1"/>
  <c r="BD548" i="20"/>
  <c r="BD543" i="20"/>
  <c r="BD542" i="20" s="1"/>
  <c r="BD541" i="20" s="1"/>
  <c r="BD539" i="20"/>
  <c r="BD538" i="20" s="1"/>
  <c r="BD537" i="20" s="1"/>
  <c r="BD534" i="20"/>
  <c r="BD533" i="20" s="1"/>
  <c r="BD532" i="20" s="1"/>
  <c r="BD531" i="20" s="1"/>
  <c r="BD528" i="20"/>
  <c r="BD527" i="20" s="1"/>
  <c r="BD526" i="20" s="1"/>
  <c r="BC528" i="20"/>
  <c r="BC527" i="20" s="1"/>
  <c r="BC526" i="20" s="1"/>
  <c r="BD524" i="20"/>
  <c r="BD523" i="20" s="1"/>
  <c r="BD519" i="20"/>
  <c r="BD518" i="20" s="1"/>
  <c r="BD517" i="20" s="1"/>
  <c r="BD516" i="20"/>
  <c r="BD511" i="20"/>
  <c r="BD510" i="20" s="1"/>
  <c r="BD509" i="20" s="1"/>
  <c r="BD506" i="20"/>
  <c r="BD505" i="20" s="1"/>
  <c r="BD504" i="20" s="1"/>
  <c r="BD503" i="20" s="1"/>
  <c r="BD498" i="20"/>
  <c r="BD497" i="20" s="1"/>
  <c r="BD495" i="20"/>
  <c r="BD494" i="20" s="1"/>
  <c r="BC495" i="20"/>
  <c r="BC494" i="20" s="1"/>
  <c r="BD491" i="20"/>
  <c r="BD490" i="20" s="1"/>
  <c r="BD489" i="20" s="1"/>
  <c r="BD487" i="20"/>
  <c r="BD486" i="20" s="1"/>
  <c r="BD485" i="20" s="1"/>
  <c r="BD483" i="20"/>
  <c r="BD482" i="20" s="1"/>
  <c r="BD477" i="20"/>
  <c r="BD476" i="20" s="1"/>
  <c r="BC477" i="20"/>
  <c r="BC476" i="20" s="1"/>
  <c r="BD470" i="20"/>
  <c r="BD469" i="20" s="1"/>
  <c r="BD468" i="20" s="1"/>
  <c r="BC470" i="20"/>
  <c r="BC469" i="20" s="1"/>
  <c r="BD464" i="20"/>
  <c r="BD463" i="20" s="1"/>
  <c r="BD461" i="20"/>
  <c r="BD460" i="20" s="1"/>
  <c r="BD458" i="20"/>
  <c r="BD457" i="20" s="1"/>
  <c r="BD455" i="20"/>
  <c r="BD454" i="20" s="1"/>
  <c r="BD451" i="20"/>
  <c r="BD450" i="20" s="1"/>
  <c r="BD449" i="20" s="1"/>
  <c r="BC451" i="20"/>
  <c r="BC450" i="20" s="1"/>
  <c r="BC449" i="20" s="1"/>
  <c r="BD443" i="20"/>
  <c r="BD442" i="20" s="1"/>
  <c r="BD440" i="20"/>
  <c r="BD439" i="20" s="1"/>
  <c r="BD435" i="20"/>
  <c r="BD434" i="20" s="1"/>
  <c r="BD428" i="20"/>
  <c r="BD427" i="20" s="1"/>
  <c r="BD426" i="20" s="1"/>
  <c r="BD425" i="20" s="1"/>
  <c r="BC428" i="20"/>
  <c r="BC427" i="20" s="1"/>
  <c r="BC426" i="20" s="1"/>
  <c r="BC425" i="20" s="1"/>
  <c r="BD423" i="20"/>
  <c r="BD422" i="20" s="1"/>
  <c r="BD420" i="20"/>
  <c r="BD419" i="20" s="1"/>
  <c r="BC420" i="20"/>
  <c r="BC419" i="20" s="1"/>
  <c r="BD416" i="20"/>
  <c r="BD415" i="20" s="1"/>
  <c r="BD413" i="20"/>
  <c r="BD412" i="20" s="1"/>
  <c r="BD404" i="20"/>
  <c r="BD403" i="20" s="1"/>
  <c r="BD402" i="20" s="1"/>
  <c r="BC404" i="20"/>
  <c r="BC403" i="20" s="1"/>
  <c r="BC402" i="20" s="1"/>
  <c r="BD400" i="20"/>
  <c r="BD399" i="20" s="1"/>
  <c r="BD398" i="20" s="1"/>
  <c r="BD394" i="20"/>
  <c r="BD393" i="20" s="1"/>
  <c r="BC394" i="20"/>
  <c r="BC393" i="20" s="1"/>
  <c r="BD390" i="20"/>
  <c r="BD389" i="20" s="1"/>
  <c r="BD386" i="20"/>
  <c r="BD385" i="20" s="1"/>
  <c r="BD382" i="20"/>
  <c r="BD381" i="20" s="1"/>
  <c r="BD378" i="20"/>
  <c r="BD377" i="20" s="1"/>
  <c r="BD372" i="20"/>
  <c r="BD371" i="20" s="1"/>
  <c r="BD370" i="20" s="1"/>
  <c r="BD369" i="20" s="1"/>
  <c r="BD368" i="20" s="1"/>
  <c r="BD365" i="20"/>
  <c r="BD364" i="20" s="1"/>
  <c r="BD363" i="20" s="1"/>
  <c r="BD361" i="20"/>
  <c r="BD360" i="20" s="1"/>
  <c r="BC361" i="20"/>
  <c r="BD350" i="20"/>
  <c r="BD349" i="20" s="1"/>
  <c r="BD348" i="20" s="1"/>
  <c r="BD346" i="20"/>
  <c r="BD345" i="20" s="1"/>
  <c r="BD344" i="20" s="1"/>
  <c r="BD342" i="20"/>
  <c r="BD341" i="20" s="1"/>
  <c r="BD340" i="20" s="1"/>
  <c r="BD334" i="20"/>
  <c r="BD333" i="20" s="1"/>
  <c r="BD332" i="20" s="1"/>
  <c r="BD329" i="20"/>
  <c r="BD328" i="20" s="1"/>
  <c r="BD327" i="20" s="1"/>
  <c r="BD324" i="20"/>
  <c r="BD323" i="20" s="1"/>
  <c r="BD322" i="20" s="1"/>
  <c r="BD320" i="20"/>
  <c r="BD319" i="20" s="1"/>
  <c r="BD318" i="20" s="1"/>
  <c r="BD316" i="20"/>
  <c r="BD315" i="20" s="1"/>
  <c r="BD314" i="20" s="1"/>
  <c r="BC316" i="20"/>
  <c r="BC315" i="20" s="1"/>
  <c r="BC314" i="20" s="1"/>
  <c r="BD312" i="20"/>
  <c r="BD310" i="20"/>
  <c r="BD305" i="20"/>
  <c r="BD304" i="20" s="1"/>
  <c r="BD303" i="20" s="1"/>
  <c r="BD302" i="20" s="1"/>
  <c r="BD300" i="20"/>
  <c r="BD299" i="20" s="1"/>
  <c r="BD298" i="20" s="1"/>
  <c r="BD297" i="20" s="1"/>
  <c r="BC300" i="20"/>
  <c r="BC299" i="20" s="1"/>
  <c r="BC298" i="20" s="1"/>
  <c r="BC297" i="20" s="1"/>
  <c r="BD295" i="20"/>
  <c r="BD294" i="20" s="1"/>
  <c r="BD293" i="20" s="1"/>
  <c r="BD292" i="20" s="1"/>
  <c r="BD290" i="20"/>
  <c r="BD289" i="20" s="1"/>
  <c r="BD288" i="20" s="1"/>
  <c r="BD287" i="20" s="1"/>
  <c r="BD285" i="20"/>
  <c r="BD284" i="20" s="1"/>
  <c r="BD283" i="20" s="1"/>
  <c r="BD282" i="20" s="1"/>
  <c r="BD280" i="20"/>
  <c r="BD279" i="20" s="1"/>
  <c r="BD277" i="20"/>
  <c r="BD276" i="20" s="1"/>
  <c r="BD273" i="20"/>
  <c r="BD272" i="20" s="1"/>
  <c r="BD269" i="20"/>
  <c r="BD268" i="20" s="1"/>
  <c r="BD265" i="20"/>
  <c r="BD264" i="20" s="1"/>
  <c r="BD263" i="20" s="1"/>
  <c r="BD261" i="20"/>
  <c r="BD260" i="20" s="1"/>
  <c r="BD258" i="20"/>
  <c r="BD257" i="20" s="1"/>
  <c r="BD254" i="20"/>
  <c r="BD253" i="20" s="1"/>
  <c r="BC254" i="20"/>
  <c r="BC253" i="20" s="1"/>
  <c r="BD251" i="20"/>
  <c r="BD250" i="20" s="1"/>
  <c r="BD248" i="20"/>
  <c r="BD247" i="20" s="1"/>
  <c r="BD244" i="20"/>
  <c r="BD243" i="20" s="1"/>
  <c r="BD240" i="20"/>
  <c r="BD239" i="20" s="1"/>
  <c r="BD236" i="20"/>
  <c r="BD235" i="20" s="1"/>
  <c r="BD234" i="20" s="1"/>
  <c r="BD232" i="20"/>
  <c r="BD231" i="20" s="1"/>
  <c r="BD230" i="20" s="1"/>
  <c r="BD227" i="20"/>
  <c r="BD226" i="20" s="1"/>
  <c r="BD224" i="20"/>
  <c r="BD223" i="20" s="1"/>
  <c r="BD218" i="20"/>
  <c r="BD215" i="20"/>
  <c r="BD214" i="20" s="1"/>
  <c r="BD212" i="20"/>
  <c r="BD211" i="20" s="1"/>
  <c r="BD208" i="20"/>
  <c r="BD207" i="20" s="1"/>
  <c r="BD206" i="20" s="1"/>
  <c r="BC208" i="20"/>
  <c r="BC207" i="20" s="1"/>
  <c r="BC206" i="20" s="1"/>
  <c r="BD204" i="20"/>
  <c r="BD203" i="20" s="1"/>
  <c r="BD202" i="20" s="1"/>
  <c r="BC204" i="20"/>
  <c r="BC203" i="20" s="1"/>
  <c r="BC202" i="20" s="1"/>
  <c r="BD200" i="20"/>
  <c r="BD199" i="20" s="1"/>
  <c r="BD198" i="20" s="1"/>
  <c r="BD195" i="20"/>
  <c r="BD194" i="20" s="1"/>
  <c r="BD193" i="20" s="1"/>
  <c r="BD191" i="20"/>
  <c r="BD190" i="20" s="1"/>
  <c r="BD189" i="20" s="1"/>
  <c r="BC191" i="20"/>
  <c r="BC190" i="20" s="1"/>
  <c r="BC189" i="20" s="1"/>
  <c r="BD187" i="20"/>
  <c r="BD186" i="20" s="1"/>
  <c r="BD185" i="20" s="1"/>
  <c r="BD181" i="20"/>
  <c r="BD180" i="20" s="1"/>
  <c r="BD177" i="20"/>
  <c r="BD176" i="20" s="1"/>
  <c r="BD172" i="20"/>
  <c r="BD171" i="20" s="1"/>
  <c r="BD168" i="20"/>
  <c r="BD167" i="20" s="1"/>
  <c r="BD166" i="20" s="1"/>
  <c r="BD164" i="20"/>
  <c r="BD163" i="20" s="1"/>
  <c r="BD156" i="20"/>
  <c r="BD155" i="20" s="1"/>
  <c r="BD154" i="20" s="1"/>
  <c r="BD152" i="20"/>
  <c r="BD151" i="20" s="1"/>
  <c r="BD149" i="20"/>
  <c r="BD144" i="20"/>
  <c r="BD143" i="20" s="1"/>
  <c r="BD140" i="20"/>
  <c r="BD139" i="20" s="1"/>
  <c r="BD138" i="20" s="1"/>
  <c r="BD132" i="20"/>
  <c r="BD131" i="20" s="1"/>
  <c r="BD130" i="20" s="1"/>
  <c r="BD128" i="20"/>
  <c r="BD127" i="20" s="1"/>
  <c r="BD126" i="20" s="1"/>
  <c r="BD124" i="20"/>
  <c r="BD123" i="20" s="1"/>
  <c r="BD119" i="20"/>
  <c r="BD118" i="20" s="1"/>
  <c r="BC119" i="20"/>
  <c r="BC118" i="20" s="1"/>
  <c r="BD115" i="20"/>
  <c r="BD114" i="20" s="1"/>
  <c r="BD112" i="20"/>
  <c r="BD111" i="20" s="1"/>
  <c r="BD107" i="20"/>
  <c r="BD106" i="20" s="1"/>
  <c r="BD101" i="20"/>
  <c r="BD100" i="20" s="1"/>
  <c r="BD99" i="20" s="1"/>
  <c r="BD97" i="20"/>
  <c r="BD96" i="20" s="1"/>
  <c r="BD95" i="20" s="1"/>
  <c r="BD93" i="20"/>
  <c r="BD92" i="20" s="1"/>
  <c r="BD91" i="20" s="1"/>
  <c r="BC93" i="20"/>
  <c r="BC92" i="20" s="1"/>
  <c r="BC91" i="20" s="1"/>
  <c r="BD89" i="20"/>
  <c r="BD88" i="20" s="1"/>
  <c r="BD84" i="20"/>
  <c r="BD83" i="20" s="1"/>
  <c r="BD80" i="20"/>
  <c r="BD79" i="20" s="1"/>
  <c r="BD76" i="20"/>
  <c r="BD75" i="20" s="1"/>
  <c r="BD72" i="20"/>
  <c r="BC72" i="20"/>
  <c r="BD70" i="20"/>
  <c r="BD66" i="20"/>
  <c r="BD65" i="20" s="1"/>
  <c r="BD64" i="20" s="1"/>
  <c r="BD62" i="20"/>
  <c r="BD61" i="20" s="1"/>
  <c r="BD57" i="20"/>
  <c r="BD56" i="20" s="1"/>
  <c r="BD53" i="20"/>
  <c r="BD52" i="20" s="1"/>
  <c r="BD51" i="20" s="1"/>
  <c r="BD49" i="20"/>
  <c r="BD48" i="20" s="1"/>
  <c r="BD47" i="20" s="1"/>
  <c r="BC49" i="20"/>
  <c r="BC48" i="20" s="1"/>
  <c r="BC47" i="20" s="1"/>
  <c r="BD45" i="20"/>
  <c r="BD44" i="20" s="1"/>
  <c r="BD43" i="20" s="1"/>
  <c r="BD41" i="20"/>
  <c r="BD40" i="20" s="1"/>
  <c r="BD39" i="20" s="1"/>
  <c r="BD37" i="20"/>
  <c r="BD36" i="20" s="1"/>
  <c r="BD32" i="20"/>
  <c r="BD31" i="20" s="1"/>
  <c r="BD28" i="20"/>
  <c r="BD27" i="20" s="1"/>
  <c r="BD23" i="20"/>
  <c r="BD22" i="20" s="1"/>
  <c r="BE926" i="20"/>
  <c r="BE925" i="20" s="1"/>
  <c r="BE923" i="20"/>
  <c r="BE922" i="20" s="1"/>
  <c r="BE919" i="20"/>
  <c r="BE912" i="20"/>
  <c r="BE911" i="20" s="1"/>
  <c r="BE910" i="20" s="1"/>
  <c r="BE908" i="20"/>
  <c r="BE907" i="20" s="1"/>
  <c r="BE906" i="20" s="1"/>
  <c r="BE904" i="20"/>
  <c r="BE903" i="20" s="1"/>
  <c r="BE902" i="20" s="1"/>
  <c r="BE897" i="20"/>
  <c r="BE896" i="20" s="1"/>
  <c r="BE895" i="20" s="1"/>
  <c r="BE894" i="20" s="1"/>
  <c r="BE892" i="20"/>
  <c r="BE891" i="20" s="1"/>
  <c r="BE887" i="20"/>
  <c r="BE886" i="20" s="1"/>
  <c r="BE882" i="20"/>
  <c r="BE881" i="20" s="1"/>
  <c r="BE880" i="20" s="1"/>
  <c r="BE879" i="20" s="1"/>
  <c r="BE875" i="20"/>
  <c r="BE874" i="20" s="1"/>
  <c r="BE873" i="20" s="1"/>
  <c r="BE872" i="20" s="1"/>
  <c r="BE868" i="20"/>
  <c r="BE867" i="20" s="1"/>
  <c r="BE866" i="20" s="1"/>
  <c r="BE865" i="20" s="1"/>
  <c r="BE862" i="20"/>
  <c r="BE861" i="20" s="1"/>
  <c r="BE860" i="20" s="1"/>
  <c r="BE859" i="20" s="1"/>
  <c r="BE856" i="20"/>
  <c r="BE855" i="20" s="1"/>
  <c r="BE854" i="20" s="1"/>
  <c r="BE853" i="20" s="1"/>
  <c r="BE850" i="20"/>
  <c r="BE849" i="20" s="1"/>
  <c r="BE848" i="20" s="1"/>
  <c r="BE847" i="20" s="1"/>
  <c r="BE844" i="20"/>
  <c r="BE843" i="20" s="1"/>
  <c r="BE842" i="20" s="1"/>
  <c r="BE840" i="20"/>
  <c r="BE839" i="20" s="1"/>
  <c r="BE837" i="20"/>
  <c r="BE836" i="20" s="1"/>
  <c r="BE827" i="20"/>
  <c r="BE826" i="20" s="1"/>
  <c r="BE824" i="20"/>
  <c r="BE823" i="20" s="1"/>
  <c r="BE816" i="20"/>
  <c r="BE815" i="20" s="1"/>
  <c r="BE813" i="20"/>
  <c r="BE812" i="20" s="1"/>
  <c r="BE809" i="20"/>
  <c r="BE808" i="20" s="1"/>
  <c r="BE806" i="20"/>
  <c r="BE805" i="20" s="1"/>
  <c r="BE802" i="20"/>
  <c r="BE801" i="20" s="1"/>
  <c r="BE799" i="20"/>
  <c r="BE798" i="20" s="1"/>
  <c r="BE792" i="20"/>
  <c r="BE791" i="20" s="1"/>
  <c r="BE790" i="20" s="1"/>
  <c r="BE789" i="20" s="1"/>
  <c r="BE788" i="20" s="1"/>
  <c r="BE787" i="20" s="1"/>
  <c r="BE785" i="20"/>
  <c r="BE784" i="20" s="1"/>
  <c r="BE783" i="20" s="1"/>
  <c r="BE782" i="20" s="1"/>
  <c r="BE781" i="20" s="1"/>
  <c r="BE780" i="20" s="1"/>
  <c r="BE779" i="20" s="1"/>
  <c r="BE777" i="20"/>
  <c r="BE776" i="20" s="1"/>
  <c r="BE775" i="20" s="1"/>
  <c r="BE772" i="20"/>
  <c r="BE771" i="20" s="1"/>
  <c r="BE770" i="20" s="1"/>
  <c r="BE768" i="20"/>
  <c r="BE767" i="20" s="1"/>
  <c r="BE766" i="20" s="1"/>
  <c r="BE764" i="20"/>
  <c r="BE763" i="20" s="1"/>
  <c r="BE760" i="20"/>
  <c r="BE759" i="20" s="1"/>
  <c r="BE753" i="20"/>
  <c r="BE752" i="20" s="1"/>
  <c r="BE751" i="20" s="1"/>
  <c r="BE750" i="20" s="1"/>
  <c r="BE749" i="20" s="1"/>
  <c r="BE748" i="20" s="1"/>
  <c r="BE746" i="20"/>
  <c r="BE745" i="20" s="1"/>
  <c r="BE744" i="20" s="1"/>
  <c r="BE742" i="20"/>
  <c r="BE741" i="20" s="1"/>
  <c r="BE735" i="20"/>
  <c r="BE734" i="20" s="1"/>
  <c r="BE733" i="20" s="1"/>
  <c r="BE731" i="20"/>
  <c r="BE730" i="20" s="1"/>
  <c r="BE728" i="20"/>
  <c r="BE727" i="20" s="1"/>
  <c r="BE723" i="20"/>
  <c r="BE722" i="20" s="1"/>
  <c r="BE716" i="20"/>
  <c r="BE715" i="20" s="1"/>
  <c r="BE714" i="20" s="1"/>
  <c r="BE708" i="20"/>
  <c r="BE707" i="20" s="1"/>
  <c r="BE706" i="20" s="1"/>
  <c r="BE704" i="20"/>
  <c r="BE703" i="20" s="1"/>
  <c r="BE702" i="20" s="1"/>
  <c r="BE700" i="20"/>
  <c r="BE699" i="20" s="1"/>
  <c r="BE698" i="20" s="1"/>
  <c r="BE696" i="20"/>
  <c r="BE695" i="20" s="1"/>
  <c r="BE694" i="20" s="1"/>
  <c r="BE692" i="20"/>
  <c r="BE691" i="20" s="1"/>
  <c r="BE690" i="20" s="1"/>
  <c r="BE688" i="20"/>
  <c r="BE687" i="20" s="1"/>
  <c r="BE686" i="20" s="1"/>
  <c r="BE684" i="20"/>
  <c r="BE683" i="20" s="1"/>
  <c r="BE682" i="20" s="1"/>
  <c r="BE680" i="20"/>
  <c r="BE679" i="20" s="1"/>
  <c r="BE678" i="20" s="1"/>
  <c r="BE676" i="20"/>
  <c r="BE675" i="20" s="1"/>
  <c r="BE673" i="20"/>
  <c r="BE672" i="20" s="1"/>
  <c r="BE670" i="20"/>
  <c r="BE669" i="20" s="1"/>
  <c r="BE654" i="20"/>
  <c r="BE653" i="20" s="1"/>
  <c r="BE649" i="20"/>
  <c r="BE648" i="20" s="1"/>
  <c r="BE643" i="20"/>
  <c r="BE642" i="20" s="1"/>
  <c r="BE641" i="20" s="1"/>
  <c r="BE640" i="20" s="1"/>
  <c r="BE639" i="20" s="1"/>
  <c r="BE633" i="20"/>
  <c r="BE632" i="20" s="1"/>
  <c r="BE631" i="20" s="1"/>
  <c r="BE629" i="20"/>
  <c r="BE626" i="20"/>
  <c r="BE621" i="20"/>
  <c r="BE620" i="20" s="1"/>
  <c r="BE619" i="20" s="1"/>
  <c r="BE617" i="20"/>
  <c r="BE616" i="20" s="1"/>
  <c r="BE614" i="20"/>
  <c r="BE606" i="20"/>
  <c r="BE605" i="20" s="1"/>
  <c r="BE604" i="20" s="1"/>
  <c r="BE603" i="20" s="1"/>
  <c r="BE602" i="20" s="1"/>
  <c r="BE600" i="20"/>
  <c r="BE599" i="20" s="1"/>
  <c r="BE598" i="20" s="1"/>
  <c r="BE596" i="20"/>
  <c r="BE595" i="20" s="1"/>
  <c r="BE594" i="20" s="1"/>
  <c r="BE592" i="20"/>
  <c r="BE591" i="20" s="1"/>
  <c r="BE590" i="20" s="1"/>
  <c r="BE588" i="20"/>
  <c r="BE587" i="20" s="1"/>
  <c r="BE586" i="20" s="1"/>
  <c r="BE584" i="20"/>
  <c r="BE583" i="20" s="1"/>
  <c r="BE581" i="20"/>
  <c r="BE579" i="20"/>
  <c r="BE576" i="20"/>
  <c r="BE572" i="20"/>
  <c r="BE571" i="20" s="1"/>
  <c r="BE570" i="20" s="1"/>
  <c r="BE568" i="20"/>
  <c r="BE565" i="20"/>
  <c r="BE560" i="20"/>
  <c r="BE556" i="20"/>
  <c r="BE555" i="20" s="1"/>
  <c r="BE554" i="20" s="1"/>
  <c r="BE551" i="20"/>
  <c r="BE550" i="20" s="1"/>
  <c r="BE549" i="20" s="1"/>
  <c r="BE548" i="20"/>
  <c r="BE543" i="20"/>
  <c r="BE542" i="20" s="1"/>
  <c r="BE541" i="20" s="1"/>
  <c r="BE539" i="20"/>
  <c r="BE538" i="20" s="1"/>
  <c r="BE537" i="20" s="1"/>
  <c r="BE534" i="20"/>
  <c r="BE533" i="20" s="1"/>
  <c r="BE532" i="20" s="1"/>
  <c r="BE531" i="20" s="1"/>
  <c r="BE528" i="20"/>
  <c r="BE527" i="20" s="1"/>
  <c r="BE526" i="20" s="1"/>
  <c r="BE524" i="20"/>
  <c r="BE519" i="20"/>
  <c r="BE518" i="20" s="1"/>
  <c r="BE517" i="20" s="1"/>
  <c r="BE516" i="20"/>
  <c r="BE511" i="20"/>
  <c r="BE510" i="20" s="1"/>
  <c r="BE509" i="20" s="1"/>
  <c r="BE506" i="20"/>
  <c r="BE505" i="20" s="1"/>
  <c r="BE504" i="20" s="1"/>
  <c r="BE503" i="20" s="1"/>
  <c r="BE498" i="20"/>
  <c r="BE497" i="20" s="1"/>
  <c r="BE495" i="20"/>
  <c r="BE494" i="20" s="1"/>
  <c r="BE491" i="20"/>
  <c r="BE490" i="20" s="1"/>
  <c r="BE489" i="20" s="1"/>
  <c r="BE487" i="20"/>
  <c r="BE486" i="20" s="1"/>
  <c r="BE485" i="20" s="1"/>
  <c r="BE483" i="20"/>
  <c r="BE477" i="20"/>
  <c r="BE476" i="20" s="1"/>
  <c r="BE470" i="20"/>
  <c r="BE469" i="20" s="1"/>
  <c r="BE468" i="20" s="1"/>
  <c r="BE464" i="20"/>
  <c r="BE463" i="20" s="1"/>
  <c r="BE461" i="20"/>
  <c r="BE460" i="20" s="1"/>
  <c r="BE458" i="20"/>
  <c r="BE457" i="20" s="1"/>
  <c r="BE455" i="20"/>
  <c r="BE454" i="20" s="1"/>
  <c r="BE451" i="20"/>
  <c r="BE450" i="20" s="1"/>
  <c r="BE449" i="20" s="1"/>
  <c r="BE443" i="20"/>
  <c r="BE442" i="20" s="1"/>
  <c r="BE440" i="20"/>
  <c r="BE439" i="20" s="1"/>
  <c r="BE435" i="20"/>
  <c r="BE434" i="20" s="1"/>
  <c r="BE428" i="20"/>
  <c r="BE427" i="20" s="1"/>
  <c r="BE426" i="20" s="1"/>
  <c r="BE425" i="20" s="1"/>
  <c r="BE423" i="20"/>
  <c r="BE422" i="20" s="1"/>
  <c r="BE420" i="20"/>
  <c r="BE419" i="20" s="1"/>
  <c r="BE416" i="20"/>
  <c r="BE415" i="20" s="1"/>
  <c r="BE413" i="20"/>
  <c r="BE412" i="20" s="1"/>
  <c r="BE404" i="20"/>
  <c r="BE403" i="20" s="1"/>
  <c r="BE402" i="20" s="1"/>
  <c r="BE400" i="20"/>
  <c r="BE399" i="20" s="1"/>
  <c r="BE398" i="20" s="1"/>
  <c r="BE394" i="20"/>
  <c r="BE393" i="20" s="1"/>
  <c r="BE390" i="20"/>
  <c r="BE389" i="20" s="1"/>
  <c r="BE386" i="20"/>
  <c r="BE385" i="20" s="1"/>
  <c r="BE382" i="20"/>
  <c r="BE381" i="20" s="1"/>
  <c r="BE378" i="20"/>
  <c r="BE377" i="20" s="1"/>
  <c r="BE372" i="20"/>
  <c r="BE371" i="20" s="1"/>
  <c r="BE370" i="20" s="1"/>
  <c r="BE369" i="20" s="1"/>
  <c r="BE368" i="20" s="1"/>
  <c r="BE365" i="20"/>
  <c r="BE364" i="20" s="1"/>
  <c r="BE361" i="20"/>
  <c r="BE360" i="20" s="1"/>
  <c r="BE359" i="20" s="1"/>
  <c r="BE350" i="20"/>
  <c r="BE349" i="20" s="1"/>
  <c r="BE348" i="20" s="1"/>
  <c r="BE346" i="20"/>
  <c r="BE345" i="20" s="1"/>
  <c r="BE344" i="20" s="1"/>
  <c r="BE342" i="20"/>
  <c r="BE341" i="20" s="1"/>
  <c r="BE340" i="20" s="1"/>
  <c r="BE334" i="20"/>
  <c r="BE333" i="20" s="1"/>
  <c r="BE332" i="20" s="1"/>
  <c r="BE329" i="20"/>
  <c r="BE328" i="20" s="1"/>
  <c r="BE327" i="20" s="1"/>
  <c r="BE324" i="20"/>
  <c r="BE323" i="20" s="1"/>
  <c r="BE322" i="20" s="1"/>
  <c r="BE320" i="20"/>
  <c r="BE319" i="20" s="1"/>
  <c r="BE318" i="20" s="1"/>
  <c r="BE316" i="20"/>
  <c r="BE315" i="20" s="1"/>
  <c r="BE314" i="20" s="1"/>
  <c r="BE312" i="20"/>
  <c r="BE310" i="20"/>
  <c r="BE305" i="20"/>
  <c r="BE304" i="20" s="1"/>
  <c r="BE303" i="20" s="1"/>
  <c r="BE302" i="20" s="1"/>
  <c r="BE300" i="20"/>
  <c r="BE299" i="20" s="1"/>
  <c r="BE298" i="20" s="1"/>
  <c r="BE297" i="20" s="1"/>
  <c r="BE295" i="20"/>
  <c r="BE294" i="20" s="1"/>
  <c r="BE293" i="20" s="1"/>
  <c r="BE292" i="20" s="1"/>
  <c r="BE290" i="20"/>
  <c r="BE289" i="20" s="1"/>
  <c r="BE288" i="20" s="1"/>
  <c r="BE287" i="20" s="1"/>
  <c r="BE285" i="20"/>
  <c r="BE284" i="20" s="1"/>
  <c r="BE283" i="20" s="1"/>
  <c r="BE282" i="20" s="1"/>
  <c r="BE280" i="20"/>
  <c r="BE279" i="20" s="1"/>
  <c r="BE277" i="20"/>
  <c r="BE276" i="20" s="1"/>
  <c r="BE273" i="20"/>
  <c r="BE272" i="20" s="1"/>
  <c r="BE269" i="20"/>
  <c r="BE268" i="20" s="1"/>
  <c r="BE265" i="20"/>
  <c r="BE264" i="20" s="1"/>
  <c r="BE263" i="20" s="1"/>
  <c r="BE261" i="20"/>
  <c r="BE260" i="20" s="1"/>
  <c r="BE258" i="20"/>
  <c r="BE257" i="20" s="1"/>
  <c r="BE254" i="20"/>
  <c r="BE253" i="20" s="1"/>
  <c r="BE251" i="20"/>
  <c r="BE250" i="20" s="1"/>
  <c r="BE248" i="20"/>
  <c r="BE247" i="20" s="1"/>
  <c r="BE244" i="20"/>
  <c r="BE243" i="20" s="1"/>
  <c r="BE240" i="20"/>
  <c r="BE239" i="20" s="1"/>
  <c r="BE236" i="20"/>
  <c r="BE235" i="20" s="1"/>
  <c r="BE234" i="20" s="1"/>
  <c r="BE232" i="20"/>
  <c r="BE231" i="20" s="1"/>
  <c r="BE230" i="20" s="1"/>
  <c r="BE227" i="20"/>
  <c r="BE226" i="20" s="1"/>
  <c r="BE224" i="20"/>
  <c r="BE223" i="20" s="1"/>
  <c r="BE218" i="20"/>
  <c r="BE215" i="20"/>
  <c r="BE214" i="20" s="1"/>
  <c r="BE212" i="20"/>
  <c r="BE211" i="20" s="1"/>
  <c r="BE208" i="20"/>
  <c r="BE207" i="20" s="1"/>
  <c r="BE206" i="20" s="1"/>
  <c r="BE204" i="20"/>
  <c r="BE203" i="20" s="1"/>
  <c r="BE202" i="20" s="1"/>
  <c r="BE200" i="20"/>
  <c r="BE199" i="20" s="1"/>
  <c r="BE198" i="20" s="1"/>
  <c r="BE195" i="20"/>
  <c r="BE194" i="20" s="1"/>
  <c r="BE193" i="20" s="1"/>
  <c r="BE191" i="20"/>
  <c r="BE190" i="20" s="1"/>
  <c r="BE189" i="20" s="1"/>
  <c r="BE187" i="20"/>
  <c r="BE186" i="20" s="1"/>
  <c r="BE185" i="20" s="1"/>
  <c r="BE181" i="20"/>
  <c r="BE180" i="20" s="1"/>
  <c r="BE177" i="20"/>
  <c r="BE176" i="20" s="1"/>
  <c r="BE172" i="20"/>
  <c r="BE171" i="20" s="1"/>
  <c r="BE168" i="20"/>
  <c r="BE167" i="20" s="1"/>
  <c r="BE166" i="20" s="1"/>
  <c r="BE164" i="20"/>
  <c r="BE156" i="20"/>
  <c r="BE155" i="20" s="1"/>
  <c r="BE152" i="20"/>
  <c r="BE151" i="20" s="1"/>
  <c r="BE150" i="20" s="1"/>
  <c r="BE149" i="20"/>
  <c r="BE144" i="20"/>
  <c r="BE143" i="20" s="1"/>
  <c r="BE142" i="20" s="1"/>
  <c r="BE140" i="20"/>
  <c r="BE132" i="20"/>
  <c r="BE131" i="20" s="1"/>
  <c r="BE130" i="20" s="1"/>
  <c r="BE128" i="20"/>
  <c r="BE127" i="20" s="1"/>
  <c r="BE126" i="20" s="1"/>
  <c r="BE124" i="20"/>
  <c r="BE123" i="20" s="1"/>
  <c r="BE119" i="20"/>
  <c r="BE118" i="20" s="1"/>
  <c r="BE115" i="20"/>
  <c r="BE114" i="20" s="1"/>
  <c r="BE112" i="20"/>
  <c r="BE111" i="20" s="1"/>
  <c r="BE107" i="20"/>
  <c r="BE106" i="20" s="1"/>
  <c r="BE101" i="20"/>
  <c r="BE100" i="20" s="1"/>
  <c r="BE99" i="20" s="1"/>
  <c r="BE97" i="20"/>
  <c r="BE96" i="20" s="1"/>
  <c r="BE95" i="20" s="1"/>
  <c r="BE93" i="20"/>
  <c r="BE92" i="20" s="1"/>
  <c r="BE91" i="20" s="1"/>
  <c r="BE89" i="20"/>
  <c r="BE88" i="20" s="1"/>
  <c r="BE84" i="20"/>
  <c r="BE83" i="20" s="1"/>
  <c r="BE80" i="20"/>
  <c r="BE79" i="20" s="1"/>
  <c r="BE76" i="20"/>
  <c r="BE75" i="20" s="1"/>
  <c r="BE72" i="20"/>
  <c r="BE70" i="20"/>
  <c r="BE66" i="20"/>
  <c r="BE65" i="20" s="1"/>
  <c r="BE64" i="20" s="1"/>
  <c r="BE62" i="20"/>
  <c r="BE61" i="20" s="1"/>
  <c r="BE57" i="20"/>
  <c r="BE56" i="20" s="1"/>
  <c r="BE53" i="20"/>
  <c r="BE52" i="20" s="1"/>
  <c r="BE51" i="20" s="1"/>
  <c r="BE49" i="20"/>
  <c r="BE48" i="20" s="1"/>
  <c r="BE47" i="20" s="1"/>
  <c r="BE45" i="20"/>
  <c r="BE44" i="20" s="1"/>
  <c r="BE43" i="20" s="1"/>
  <c r="BE41" i="20"/>
  <c r="BE40" i="20" s="1"/>
  <c r="BE39" i="20" s="1"/>
  <c r="BE37" i="20"/>
  <c r="BE36" i="20" s="1"/>
  <c r="BE32" i="20"/>
  <c r="BE31" i="20" s="1"/>
  <c r="BE28" i="20"/>
  <c r="BE27" i="20" s="1"/>
  <c r="BE23" i="20"/>
  <c r="BE22" i="20" s="1"/>
  <c r="BF912" i="20"/>
  <c r="BF911" i="20" s="1"/>
  <c r="BF910" i="20" s="1"/>
  <c r="BF764" i="20"/>
  <c r="BF763" i="20" s="1"/>
  <c r="BF684" i="20"/>
  <c r="BF683" i="20" s="1"/>
  <c r="BF682" i="20" s="1"/>
  <c r="BF477" i="20"/>
  <c r="BF476" i="20" s="1"/>
  <c r="BF428" i="20"/>
  <c r="BF427" i="20" s="1"/>
  <c r="BF426" i="20" s="1"/>
  <c r="BF425" i="20" s="1"/>
  <c r="BF420" i="20"/>
  <c r="BF419" i="20" s="1"/>
  <c r="BF254" i="20"/>
  <c r="BF253" i="20" s="1"/>
  <c r="BF208" i="20"/>
  <c r="BF207" i="20" s="1"/>
  <c r="BF206" i="20" s="1"/>
  <c r="BF119" i="20"/>
  <c r="BF118" i="20" s="1"/>
  <c r="AI157" i="20"/>
  <c r="AI841" i="20"/>
  <c r="AI828" i="20"/>
  <c r="AI553" i="20"/>
  <c r="AI674" i="20"/>
  <c r="AI580" i="20"/>
  <c r="AI520" i="20"/>
  <c r="AI448" i="20"/>
  <c r="AI444" i="20"/>
  <c r="BM493" i="20" l="1"/>
  <c r="BE482" i="20"/>
  <c r="BO482" i="20"/>
  <c r="BL482" i="20"/>
  <c r="BL475" i="20" s="1"/>
  <c r="BP482" i="20"/>
  <c r="BE493" i="20"/>
  <c r="BD493" i="20"/>
  <c r="BF474" i="20"/>
  <c r="BF473" i="20" s="1"/>
  <c r="BF472" i="20" s="1"/>
  <c r="BC473" i="20"/>
  <c r="BC472" i="20" s="1"/>
  <c r="BC468" i="20" s="1"/>
  <c r="BO474" i="20"/>
  <c r="BO473" i="20" s="1"/>
  <c r="BO472" i="20" s="1"/>
  <c r="BL473" i="20"/>
  <c r="BL472" i="20" s="1"/>
  <c r="BL468" i="20" s="1"/>
  <c r="BN493" i="20"/>
  <c r="BF467" i="20"/>
  <c r="BC465" i="20"/>
  <c r="BC464" i="20" s="1"/>
  <c r="BC463" i="20" s="1"/>
  <c r="BP493" i="20"/>
  <c r="BF221" i="20"/>
  <c r="BF219" i="20" s="1"/>
  <c r="BF218" i="20" s="1"/>
  <c r="BC219" i="20"/>
  <c r="BC218" i="20" s="1"/>
  <c r="BC461" i="20"/>
  <c r="BC460" i="20" s="1"/>
  <c r="BC692" i="20"/>
  <c r="BC691" i="20" s="1"/>
  <c r="BC690" i="20" s="1"/>
  <c r="BC416" i="20"/>
  <c r="BC415" i="20" s="1"/>
  <c r="BL316" i="20"/>
  <c r="BL315" i="20" s="1"/>
  <c r="BL314" i="20" s="1"/>
  <c r="BL346" i="20"/>
  <c r="BL345" i="20" s="1"/>
  <c r="BL344" i="20" s="1"/>
  <c r="BL506" i="20"/>
  <c r="BL505" i="20" s="1"/>
  <c r="BL504" i="20" s="1"/>
  <c r="BL503" i="20" s="1"/>
  <c r="BL742" i="20"/>
  <c r="BL741" i="20" s="1"/>
  <c r="BL816" i="20"/>
  <c r="BL815" i="20" s="1"/>
  <c r="BF713" i="20"/>
  <c r="BF712" i="20" s="1"/>
  <c r="BF711" i="20" s="1"/>
  <c r="BF710" i="20" s="1"/>
  <c r="BC280" i="20"/>
  <c r="BC279" i="20" s="1"/>
  <c r="BC506" i="20"/>
  <c r="BC505" i="20" s="1"/>
  <c r="BC504" i="20" s="1"/>
  <c r="BC503" i="20" s="1"/>
  <c r="BC809" i="20"/>
  <c r="BC808" i="20" s="1"/>
  <c r="BC673" i="20"/>
  <c r="BC672" i="20" s="1"/>
  <c r="BL629" i="20"/>
  <c r="BL628" i="20" s="1"/>
  <c r="BL627" i="20" s="1"/>
  <c r="BL623" i="20" s="1"/>
  <c r="BC290" i="20"/>
  <c r="BC289" i="20" s="1"/>
  <c r="BC288" i="20" s="1"/>
  <c r="BC287" i="20" s="1"/>
  <c r="BL285" i="20"/>
  <c r="BL284" i="20" s="1"/>
  <c r="BL283" i="20" s="1"/>
  <c r="BL282" i="20" s="1"/>
  <c r="BE915" i="20"/>
  <c r="BE914" i="20" s="1"/>
  <c r="BP915" i="20"/>
  <c r="BP914" i="20" s="1"/>
  <c r="BN915" i="20"/>
  <c r="BN914" i="20" s="1"/>
  <c r="BM915" i="20"/>
  <c r="BM914" i="20" s="1"/>
  <c r="BD915" i="20"/>
  <c r="BD914" i="20" s="1"/>
  <c r="BF915" i="20"/>
  <c r="BF914" i="20" s="1"/>
  <c r="BO915" i="20"/>
  <c r="BO914" i="20" s="1"/>
  <c r="BC232" i="20"/>
  <c r="BC231" i="20" s="1"/>
  <c r="BC230" i="20" s="1"/>
  <c r="BC244" i="20"/>
  <c r="BC243" i="20" s="1"/>
  <c r="BC261" i="20"/>
  <c r="BC260" i="20" s="1"/>
  <c r="BC256" i="20" s="1"/>
  <c r="BC240" i="20"/>
  <c r="BC239" i="20" s="1"/>
  <c r="BC115" i="20"/>
  <c r="BC114" i="20" s="1"/>
  <c r="BC149" i="20"/>
  <c r="BC305" i="20"/>
  <c r="BC304" i="20" s="1"/>
  <c r="BC303" i="20" s="1"/>
  <c r="BC302" i="20" s="1"/>
  <c r="BC346" i="20"/>
  <c r="BC345" i="20" s="1"/>
  <c r="BC344" i="20" s="1"/>
  <c r="BL295" i="20"/>
  <c r="BL294" i="20" s="1"/>
  <c r="BL293" i="20" s="1"/>
  <c r="BL292" i="20" s="1"/>
  <c r="BL588" i="20"/>
  <c r="BL587" i="20" s="1"/>
  <c r="BL586" i="20" s="1"/>
  <c r="BL735" i="20"/>
  <c r="BL734" i="20" s="1"/>
  <c r="BL733" i="20" s="1"/>
  <c r="BL809" i="20"/>
  <c r="BL808" i="20" s="1"/>
  <c r="BL290" i="20"/>
  <c r="BL289" i="20" s="1"/>
  <c r="BL288" i="20" s="1"/>
  <c r="BL287" i="20" s="1"/>
  <c r="BL491" i="20"/>
  <c r="BL490" i="20" s="1"/>
  <c r="BL489" i="20" s="1"/>
  <c r="BC76" i="20"/>
  <c r="BC75" i="20" s="1"/>
  <c r="BC74" i="20" s="1"/>
  <c r="BC84" i="20"/>
  <c r="BC83" i="20" s="1"/>
  <c r="BC82" i="20" s="1"/>
  <c r="BC177" i="20"/>
  <c r="BC176" i="20" s="1"/>
  <c r="BC772" i="20"/>
  <c r="BC771" i="20" s="1"/>
  <c r="BC770" i="20" s="1"/>
  <c r="BC760" i="20"/>
  <c r="BC759" i="20" s="1"/>
  <c r="BC758" i="20" s="1"/>
  <c r="BC649" i="20"/>
  <c r="BC648" i="20" s="1"/>
  <c r="BC647" i="20" s="1"/>
  <c r="BC646" i="20" s="1"/>
  <c r="BC645" i="20" s="1"/>
  <c r="BC435" i="20"/>
  <c r="BC434" i="20" s="1"/>
  <c r="BC390" i="20"/>
  <c r="BC389" i="20" s="1"/>
  <c r="BL548" i="20"/>
  <c r="BL386" i="20"/>
  <c r="BL385" i="20" s="1"/>
  <c r="BL177" i="20"/>
  <c r="BL176" i="20" s="1"/>
  <c r="BL84" i="20"/>
  <c r="BL83" i="20" s="1"/>
  <c r="BL82" i="20" s="1"/>
  <c r="BC285" i="20"/>
  <c r="BC284" i="20" s="1"/>
  <c r="BC283" i="20" s="1"/>
  <c r="BC282" i="20" s="1"/>
  <c r="BC413" i="20"/>
  <c r="BC412" i="20" s="1"/>
  <c r="BC813" i="20"/>
  <c r="BC812" i="20" s="1"/>
  <c r="BC811" i="20" s="1"/>
  <c r="BL850" i="20"/>
  <c r="BL849" i="20" s="1"/>
  <c r="BL848" i="20" s="1"/>
  <c r="BL847" i="20" s="1"/>
  <c r="BC269" i="20"/>
  <c r="BC268" i="20" s="1"/>
  <c r="BC267" i="20" s="1"/>
  <c r="BC329" i="20"/>
  <c r="BC328" i="20" s="1"/>
  <c r="BC327" i="20" s="1"/>
  <c r="BC534" i="20"/>
  <c r="BC533" i="20" s="1"/>
  <c r="BC532" i="20" s="1"/>
  <c r="BC531" i="20" s="1"/>
  <c r="BC588" i="20"/>
  <c r="BC587" i="20" s="1"/>
  <c r="BC586" i="20" s="1"/>
  <c r="BC696" i="20"/>
  <c r="BC695" i="20" s="1"/>
  <c r="BC694" i="20" s="1"/>
  <c r="BC799" i="20"/>
  <c r="BC798" i="20" s="1"/>
  <c r="BC797" i="20" s="1"/>
  <c r="BC868" i="20"/>
  <c r="BC867" i="20" s="1"/>
  <c r="BC866" i="20" s="1"/>
  <c r="BC865" i="20" s="1"/>
  <c r="BC227" i="20"/>
  <c r="BC226" i="20" s="1"/>
  <c r="BC320" i="20"/>
  <c r="BC319" i="20" s="1"/>
  <c r="BC318" i="20" s="1"/>
  <c r="BC491" i="20"/>
  <c r="BC490" i="20" s="1"/>
  <c r="BC489" i="20" s="1"/>
  <c r="BC548" i="20"/>
  <c r="BC626" i="20"/>
  <c r="BC633" i="20"/>
  <c r="BC632" i="20" s="1"/>
  <c r="BC631" i="20" s="1"/>
  <c r="BC856" i="20"/>
  <c r="BC855" i="20" s="1"/>
  <c r="BC854" i="20" s="1"/>
  <c r="BC853" i="20" s="1"/>
  <c r="BC904" i="20"/>
  <c r="BC903" i="20" s="1"/>
  <c r="BC902" i="20" s="1"/>
  <c r="BC901" i="20" s="1"/>
  <c r="BL576" i="20"/>
  <c r="BL575" i="20" s="1"/>
  <c r="BL76" i="20"/>
  <c r="BL75" i="20" s="1"/>
  <c r="BL74" i="20" s="1"/>
  <c r="BC614" i="20"/>
  <c r="BL149" i="20"/>
  <c r="BL324" i="20"/>
  <c r="BL323" i="20" s="1"/>
  <c r="BL322" i="20" s="1"/>
  <c r="BL423" i="20"/>
  <c r="BL422" i="20" s="1"/>
  <c r="BL418" i="20" s="1"/>
  <c r="BL806" i="20"/>
  <c r="BL805" i="20" s="1"/>
  <c r="BL804" i="20" s="1"/>
  <c r="BC897" i="20"/>
  <c r="BC896" i="20" s="1"/>
  <c r="BC895" i="20" s="1"/>
  <c r="BC894" i="20" s="1"/>
  <c r="BC887" i="20"/>
  <c r="BC886" i="20" s="1"/>
  <c r="BC885" i="20" s="1"/>
  <c r="BC884" i="20" s="1"/>
  <c r="BC875" i="20"/>
  <c r="BC874" i="20" s="1"/>
  <c r="BC873" i="20" s="1"/>
  <c r="BC872" i="20" s="1"/>
  <c r="BC768" i="20"/>
  <c r="BC767" i="20" s="1"/>
  <c r="BC766" i="20" s="1"/>
  <c r="BC423" i="20"/>
  <c r="BC422" i="20" s="1"/>
  <c r="BC418" i="20" s="1"/>
  <c r="BC443" i="20"/>
  <c r="BC442" i="20" s="1"/>
  <c r="BC483" i="20"/>
  <c r="BC498" i="20"/>
  <c r="BC497" i="20" s="1"/>
  <c r="BC493" i="20" s="1"/>
  <c r="BC850" i="20"/>
  <c r="BC849" i="20" s="1"/>
  <c r="BC848" i="20" s="1"/>
  <c r="BC847" i="20" s="1"/>
  <c r="BC862" i="20"/>
  <c r="BC861" i="20" s="1"/>
  <c r="BC860" i="20" s="1"/>
  <c r="BC859" i="20" s="1"/>
  <c r="BC919" i="20"/>
  <c r="BC565" i="20"/>
  <c r="BL802" i="20"/>
  <c r="BL801" i="20" s="1"/>
  <c r="BL797" i="20" s="1"/>
  <c r="BL862" i="20"/>
  <c r="BL861" i="20" s="1"/>
  <c r="BL860" i="20" s="1"/>
  <c r="BL859" i="20" s="1"/>
  <c r="BC32" i="20"/>
  <c r="BC31" i="20" s="1"/>
  <c r="BC30" i="20" s="1"/>
  <c r="BC57" i="20"/>
  <c r="BC56" i="20" s="1"/>
  <c r="BC55" i="20" s="1"/>
  <c r="BC181" i="20"/>
  <c r="BC180" i="20" s="1"/>
  <c r="BC195" i="20"/>
  <c r="BC194" i="20" s="1"/>
  <c r="BC193" i="20" s="1"/>
  <c r="BC101" i="20"/>
  <c r="BC100" i="20" s="1"/>
  <c r="BC99" i="20" s="1"/>
  <c r="BC107" i="20"/>
  <c r="BC106" i="20" s="1"/>
  <c r="BC105" i="20" s="1"/>
  <c r="BC172" i="20"/>
  <c r="BC171" i="20" s="1"/>
  <c r="BC170" i="20" s="1"/>
  <c r="BC723" i="20"/>
  <c r="BC722" i="20" s="1"/>
  <c r="BC721" i="20" s="1"/>
  <c r="BC720" i="20" s="1"/>
  <c r="BC719" i="20" s="1"/>
  <c r="BC718" i="20" s="1"/>
  <c r="BC23" i="20"/>
  <c r="BC22" i="20" s="1"/>
  <c r="BC21" i="20" s="1"/>
  <c r="BL378" i="20"/>
  <c r="BL377" i="20" s="1"/>
  <c r="BC378" i="20"/>
  <c r="BC377" i="20" s="1"/>
  <c r="BC376" i="20" s="1"/>
  <c r="BL760" i="20"/>
  <c r="BL759" i="20" s="1"/>
  <c r="BL758" i="20" s="1"/>
  <c r="BL723" i="20"/>
  <c r="BL722" i="20" s="1"/>
  <c r="BL721" i="20" s="1"/>
  <c r="BL720" i="20" s="1"/>
  <c r="BL719" i="20" s="1"/>
  <c r="BL718" i="20" s="1"/>
  <c r="BL565" i="20"/>
  <c r="BL516" i="20"/>
  <c r="BL435" i="20"/>
  <c r="BL434" i="20" s="1"/>
  <c r="BL433" i="20" s="1"/>
  <c r="BL101" i="20"/>
  <c r="BL100" i="20" s="1"/>
  <c r="BL99" i="20" s="1"/>
  <c r="BL172" i="20"/>
  <c r="BL171" i="20" s="1"/>
  <c r="BC224" i="20"/>
  <c r="BC223" i="20" s="1"/>
  <c r="BC248" i="20"/>
  <c r="BC247" i="20" s="1"/>
  <c r="BC246" i="20" s="1"/>
  <c r="BC277" i="20"/>
  <c r="BC276" i="20" s="1"/>
  <c r="BC295" i="20"/>
  <c r="BC294" i="20" s="1"/>
  <c r="BC293" i="20" s="1"/>
  <c r="BC292" i="20" s="1"/>
  <c r="BC312" i="20"/>
  <c r="BC309" i="20" s="1"/>
  <c r="BC308" i="20" s="1"/>
  <c r="BL413" i="20"/>
  <c r="BL412" i="20" s="1"/>
  <c r="BC516" i="20"/>
  <c r="BC581" i="20"/>
  <c r="BC575" i="20" s="1"/>
  <c r="BC574" i="20" s="1"/>
  <c r="BC806" i="20"/>
  <c r="BC805" i="20" s="1"/>
  <c r="BC804" i="20" s="1"/>
  <c r="BL280" i="20"/>
  <c r="BL279" i="20" s="1"/>
  <c r="BL275" i="20" s="1"/>
  <c r="BL300" i="20"/>
  <c r="BL299" i="20" s="1"/>
  <c r="BL298" i="20" s="1"/>
  <c r="BL297" i="20" s="1"/>
  <c r="BL856" i="20"/>
  <c r="BL855" i="20" s="1"/>
  <c r="BL854" i="20" s="1"/>
  <c r="BL853" i="20" s="1"/>
  <c r="BC236" i="20"/>
  <c r="BC235" i="20" s="1"/>
  <c r="BC234" i="20" s="1"/>
  <c r="BC324" i="20"/>
  <c r="BC323" i="20" s="1"/>
  <c r="BC322" i="20" s="1"/>
  <c r="BL244" i="20"/>
  <c r="BL243" i="20" s="1"/>
  <c r="BL238" i="20" s="1"/>
  <c r="BL320" i="20"/>
  <c r="BL319" i="20" s="1"/>
  <c r="BL318" i="20" s="1"/>
  <c r="BL329" i="20"/>
  <c r="BL328" i="20" s="1"/>
  <c r="BL327" i="20" s="1"/>
  <c r="BL875" i="20"/>
  <c r="BL874" i="20" s="1"/>
  <c r="BL873" i="20" s="1"/>
  <c r="BL872" i="20" s="1"/>
  <c r="BL649" i="20"/>
  <c r="BL648" i="20" s="1"/>
  <c r="BL647" i="20" s="1"/>
  <c r="BL646" i="20" s="1"/>
  <c r="BL645" i="20" s="1"/>
  <c r="BL390" i="20"/>
  <c r="BL389" i="20" s="1"/>
  <c r="BL384" i="20" s="1"/>
  <c r="BL57" i="20"/>
  <c r="BL56" i="20" s="1"/>
  <c r="BL55" i="20" s="1"/>
  <c r="BL32" i="20"/>
  <c r="BL31" i="20" s="1"/>
  <c r="BL30" i="20" s="1"/>
  <c r="BL181" i="20"/>
  <c r="BL180" i="20" s="1"/>
  <c r="BL115" i="20"/>
  <c r="BL114" i="20" s="1"/>
  <c r="BL107" i="20"/>
  <c r="BL106" i="20" s="1"/>
  <c r="BL23" i="20"/>
  <c r="BL22" i="20" s="1"/>
  <c r="BL21" i="20" s="1"/>
  <c r="BM275" i="20"/>
  <c r="BL309" i="20"/>
  <c r="BL308" i="20" s="1"/>
  <c r="BL772" i="20"/>
  <c r="BL771" i="20" s="1"/>
  <c r="BL770" i="20" s="1"/>
  <c r="BL813" i="20"/>
  <c r="BL812" i="20" s="1"/>
  <c r="BL811" i="20" s="1"/>
  <c r="BL248" i="20"/>
  <c r="BL247" i="20" s="1"/>
  <c r="BL246" i="20" s="1"/>
  <c r="BL498" i="20"/>
  <c r="BL497" i="20" s="1"/>
  <c r="BL696" i="20"/>
  <c r="BL695" i="20" s="1"/>
  <c r="BL694" i="20" s="1"/>
  <c r="BM885" i="20"/>
  <c r="BM884" i="20" s="1"/>
  <c r="BN811" i="20"/>
  <c r="BN453" i="20"/>
  <c r="BL357" i="20"/>
  <c r="BM267" i="20"/>
  <c r="BL897" i="20"/>
  <c r="BL896" i="20" s="1"/>
  <c r="BL895" i="20" s="1"/>
  <c r="BL894" i="20" s="1"/>
  <c r="BP256" i="20"/>
  <c r="BD846" i="20"/>
  <c r="BN146" i="20"/>
  <c r="BM21" i="20"/>
  <c r="BN921" i="20"/>
  <c r="BF25" i="20"/>
  <c r="BP475" i="20"/>
  <c r="BL267" i="20"/>
  <c r="BN74" i="20"/>
  <c r="BN739" i="20"/>
  <c r="BN738" i="20" s="1"/>
  <c r="BN758" i="20"/>
  <c r="BN757" i="20" s="1"/>
  <c r="BN756" i="20" s="1"/>
  <c r="BN755" i="20" s="1"/>
  <c r="BM647" i="20"/>
  <c r="BM646" i="20" s="1"/>
  <c r="BM645" i="20" s="1"/>
  <c r="BL921" i="20"/>
  <c r="BF24" i="20"/>
  <c r="BF26" i="20"/>
  <c r="BP668" i="20"/>
  <c r="BN267" i="20"/>
  <c r="BM55" i="20"/>
  <c r="BM210" i="20"/>
  <c r="BM357" i="20"/>
  <c r="BM418" i="20"/>
  <c r="BM453" i="20"/>
  <c r="BM668" i="20"/>
  <c r="BL210" i="20"/>
  <c r="BM238" i="20"/>
  <c r="BO210" i="20"/>
  <c r="BD246" i="20"/>
  <c r="BD433" i="20"/>
  <c r="BC835" i="20"/>
  <c r="BC834" i="20" s="1"/>
  <c r="BC833" i="20" s="1"/>
  <c r="BD885" i="20"/>
  <c r="BD884" i="20" s="1"/>
  <c r="BN136" i="20"/>
  <c r="BN309" i="20"/>
  <c r="BN308" i="20" s="1"/>
  <c r="BL69" i="20"/>
  <c r="BL68" i="20" s="1"/>
  <c r="BM160" i="20"/>
  <c r="BM376" i="20"/>
  <c r="BM475" i="20"/>
  <c r="BM547" i="20"/>
  <c r="BM564" i="20"/>
  <c r="BD811" i="20"/>
  <c r="BP647" i="20"/>
  <c r="BP646" i="20" s="1"/>
  <c r="BP645" i="20" s="1"/>
  <c r="BN411" i="20"/>
  <c r="BN611" i="20"/>
  <c r="BN721" i="20"/>
  <c r="BN720" i="20" s="1"/>
  <c r="BN719" i="20" s="1"/>
  <c r="BN718" i="20" s="1"/>
  <c r="BM309" i="20"/>
  <c r="BM308" i="20" s="1"/>
  <c r="BL835" i="20"/>
  <c r="BL834" i="20" s="1"/>
  <c r="BL833" i="20" s="1"/>
  <c r="BL668" i="20"/>
  <c r="BM739" i="20"/>
  <c r="BM738" i="20" s="1"/>
  <c r="BM835" i="20"/>
  <c r="BM834" i="20" s="1"/>
  <c r="BM833" i="20" s="1"/>
  <c r="BO453" i="20"/>
  <c r="BN668" i="20"/>
  <c r="BL739" i="20"/>
  <c r="BL738" i="20" s="1"/>
  <c r="BM804" i="20"/>
  <c r="BF227" i="20"/>
  <c r="BF226" i="20" s="1"/>
  <c r="BO856" i="20"/>
  <c r="BO855" i="20" s="1"/>
  <c r="BO854" i="20" s="1"/>
  <c r="BO853" i="20" s="1"/>
  <c r="BO862" i="20"/>
  <c r="BO861" i="20" s="1"/>
  <c r="BO860" i="20" s="1"/>
  <c r="BO859" i="20" s="1"/>
  <c r="BF868" i="20"/>
  <c r="BF867" i="20" s="1"/>
  <c r="BF866" i="20" s="1"/>
  <c r="BF865" i="20" s="1"/>
  <c r="BF850" i="20"/>
  <c r="BF849" i="20" s="1"/>
  <c r="BF848" i="20" s="1"/>
  <c r="BF847" i="20" s="1"/>
  <c r="BO324" i="20"/>
  <c r="BO323" i="20" s="1"/>
  <c r="BO322" i="20" s="1"/>
  <c r="BF240" i="20"/>
  <c r="BF239" i="20" s="1"/>
  <c r="BF238" i="20" s="1"/>
  <c r="BF324" i="20"/>
  <c r="BF323" i="20" s="1"/>
  <c r="BF322" i="20" s="1"/>
  <c r="BF856" i="20"/>
  <c r="BF855" i="20" s="1"/>
  <c r="BF854" i="20" s="1"/>
  <c r="BF853" i="20" s="1"/>
  <c r="BO850" i="20"/>
  <c r="BO849" i="20" s="1"/>
  <c r="BO848" i="20" s="1"/>
  <c r="BO847" i="20" s="1"/>
  <c r="BO329" i="20"/>
  <c r="BO328" i="20" s="1"/>
  <c r="BO327" i="20" s="1"/>
  <c r="BM433" i="20"/>
  <c r="BM30" i="20"/>
  <c r="BN30" i="20"/>
  <c r="BM69" i="20"/>
  <c r="BM68" i="20" s="1"/>
  <c r="BM74" i="20"/>
  <c r="BM82" i="20"/>
  <c r="BN82" i="20"/>
  <c r="BL136" i="20"/>
  <c r="BM136" i="20"/>
  <c r="BL134" i="20"/>
  <c r="BM135" i="20"/>
  <c r="BN148" i="20"/>
  <c r="BM170" i="20"/>
  <c r="BO238" i="20"/>
  <c r="BM256" i="20"/>
  <c r="BN256" i="20"/>
  <c r="BL256" i="20"/>
  <c r="BL305" i="20"/>
  <c r="BL304" i="20" s="1"/>
  <c r="BL303" i="20" s="1"/>
  <c r="BL302" i="20" s="1"/>
  <c r="BL360" i="20"/>
  <c r="BL359" i="20" s="1"/>
  <c r="BL355" i="20" s="1"/>
  <c r="BL354" i="20" s="1"/>
  <c r="BL353" i="20" s="1"/>
  <c r="BL352" i="20" s="1"/>
  <c r="BL372" i="20"/>
  <c r="BL371" i="20" s="1"/>
  <c r="BL370" i="20" s="1"/>
  <c r="BL369" i="20" s="1"/>
  <c r="BL368" i="20" s="1"/>
  <c r="BN376" i="20"/>
  <c r="BL382" i="20"/>
  <c r="BL381" i="20" s="1"/>
  <c r="BL416" i="20"/>
  <c r="BL415" i="20" s="1"/>
  <c r="BM411" i="20"/>
  <c r="BN418" i="20"/>
  <c r="BO418" i="20"/>
  <c r="BL495" i="20"/>
  <c r="BL494" i="20" s="1"/>
  <c r="BM515" i="20"/>
  <c r="BL524" i="20"/>
  <c r="BL523" i="20" s="1"/>
  <c r="BL522" i="20" s="1"/>
  <c r="BL513" i="20" s="1"/>
  <c r="BL508" i="20" s="1"/>
  <c r="BL539" i="20"/>
  <c r="BL538" i="20" s="1"/>
  <c r="BL537" i="20" s="1"/>
  <c r="BL556" i="20"/>
  <c r="BL555" i="20" s="1"/>
  <c r="BL554" i="20" s="1"/>
  <c r="BL545" i="20" s="1"/>
  <c r="BL568" i="20"/>
  <c r="BL564" i="20" s="1"/>
  <c r="BN564" i="20"/>
  <c r="BM575" i="20"/>
  <c r="BM574" i="20" s="1"/>
  <c r="BL584" i="20"/>
  <c r="BL583" i="20" s="1"/>
  <c r="BL614" i="20"/>
  <c r="BN613" i="20"/>
  <c r="BM613" i="20"/>
  <c r="BL621" i="20"/>
  <c r="BL620" i="20" s="1"/>
  <c r="BL619" i="20" s="1"/>
  <c r="BM625" i="20"/>
  <c r="BL676" i="20"/>
  <c r="BL675" i="20" s="1"/>
  <c r="BL692" i="20"/>
  <c r="BL691" i="20" s="1"/>
  <c r="BL690" i="20" s="1"/>
  <c r="BL716" i="20"/>
  <c r="BL715" i="20" s="1"/>
  <c r="BL714" i="20" s="1"/>
  <c r="BL753" i="20"/>
  <c r="BL752" i="20" s="1"/>
  <c r="BL751" i="20" s="1"/>
  <c r="BL750" i="20" s="1"/>
  <c r="BL749" i="20" s="1"/>
  <c r="BL748" i="20" s="1"/>
  <c r="BL768" i="20"/>
  <c r="BL767" i="20" s="1"/>
  <c r="BL766" i="20" s="1"/>
  <c r="BM797" i="20"/>
  <c r="BO804" i="20"/>
  <c r="BN804" i="20"/>
  <c r="BM811" i="20"/>
  <c r="BL824" i="20"/>
  <c r="BL823" i="20" s="1"/>
  <c r="BL822" i="20" s="1"/>
  <c r="BL821" i="20" s="1"/>
  <c r="BN846" i="20"/>
  <c r="BL882" i="20"/>
  <c r="BL881" i="20" s="1"/>
  <c r="BL880" i="20" s="1"/>
  <c r="BL879" i="20" s="1"/>
  <c r="BL887" i="20"/>
  <c r="BL886" i="20" s="1"/>
  <c r="BL885" i="20" s="1"/>
  <c r="BL884" i="20" s="1"/>
  <c r="BM901" i="20"/>
  <c r="BL919" i="20"/>
  <c r="BC386" i="20"/>
  <c r="BC385" i="20" s="1"/>
  <c r="BD613" i="20"/>
  <c r="BC625" i="20"/>
  <c r="BF633" i="20"/>
  <c r="BF632" i="20" s="1"/>
  <c r="BF631" i="20" s="1"/>
  <c r="BD739" i="20"/>
  <c r="BD738" i="20" s="1"/>
  <c r="BF862" i="20"/>
  <c r="BF861" i="20" s="1"/>
  <c r="BF860" i="20" s="1"/>
  <c r="BF859" i="20" s="1"/>
  <c r="BD376" i="20"/>
  <c r="BF329" i="20"/>
  <c r="BF328" i="20" s="1"/>
  <c r="BF327" i="20" s="1"/>
  <c r="BD159" i="20"/>
  <c r="BD148" i="20"/>
  <c r="BE82" i="20"/>
  <c r="BC69" i="20"/>
  <c r="BC68" i="20" s="1"/>
  <c r="BM150" i="20"/>
  <c r="BM146" i="20" s="1"/>
  <c r="BM147" i="20"/>
  <c r="BM162" i="20"/>
  <c r="BP418" i="20"/>
  <c r="BP562" i="20"/>
  <c r="BN238" i="20"/>
  <c r="BO797" i="20"/>
  <c r="BM105" i="20"/>
  <c r="BD647" i="20"/>
  <c r="BD646" i="20" s="1"/>
  <c r="BD645" i="20" s="1"/>
  <c r="BM217" i="20"/>
  <c r="BM246" i="20"/>
  <c r="BF275" i="20"/>
  <c r="BE739" i="20"/>
  <c r="BE738" i="20" s="1"/>
  <c r="BE822" i="20"/>
  <c r="BE885" i="20"/>
  <c r="BE884" i="20" s="1"/>
  <c r="BC453" i="20"/>
  <c r="BD835" i="20"/>
  <c r="BD834" i="20" s="1"/>
  <c r="BD833" i="20" s="1"/>
  <c r="BP148" i="20"/>
  <c r="BP170" i="20"/>
  <c r="BP275" i="20"/>
  <c r="BP309" i="20"/>
  <c r="BP308" i="20" s="1"/>
  <c r="BP357" i="20"/>
  <c r="BP411" i="20"/>
  <c r="BN55" i="20"/>
  <c r="BN105" i="20"/>
  <c r="BN160" i="20"/>
  <c r="BN210" i="20"/>
  <c r="BO217" i="20"/>
  <c r="BO267" i="20"/>
  <c r="BN357" i="20"/>
  <c r="BM148" i="20"/>
  <c r="BL217" i="20"/>
  <c r="BD418" i="20"/>
  <c r="BD453" i="20"/>
  <c r="BN69" i="20"/>
  <c r="BN68" i="20" s="1"/>
  <c r="BN139" i="20"/>
  <c r="BN138" i="20" s="1"/>
  <c r="BN217" i="20"/>
  <c r="BO275" i="20"/>
  <c r="BO411" i="20"/>
  <c r="BN433" i="20"/>
  <c r="BN475" i="20"/>
  <c r="BN515" i="20"/>
  <c r="BN575" i="20"/>
  <c r="BN574" i="20" s="1"/>
  <c r="BN624" i="20"/>
  <c r="BN647" i="20"/>
  <c r="BN646" i="20" s="1"/>
  <c r="BN645" i="20" s="1"/>
  <c r="BO811" i="20"/>
  <c r="BN835" i="20"/>
  <c r="BN834" i="20" s="1"/>
  <c r="BN833" i="20" s="1"/>
  <c r="BM138" i="20"/>
  <c r="BM134" i="20" s="1"/>
  <c r="BL162" i="20"/>
  <c r="BL158" i="20" s="1"/>
  <c r="BL159" i="20"/>
  <c r="BM167" i="20"/>
  <c r="BM166" i="20" s="1"/>
  <c r="BE136" i="20"/>
  <c r="BE613" i="20"/>
  <c r="BD758" i="20"/>
  <c r="BD757" i="20" s="1"/>
  <c r="BD756" i="20" s="1"/>
  <c r="BD755" i="20" s="1"/>
  <c r="BC822" i="20"/>
  <c r="BP217" i="20"/>
  <c r="BP564" i="20"/>
  <c r="BN797" i="20"/>
  <c r="BN822" i="20"/>
  <c r="BL154" i="20"/>
  <c r="BL146" i="20" s="1"/>
  <c r="BL147" i="20"/>
  <c r="BL453" i="20"/>
  <c r="BD384" i="20"/>
  <c r="BN885" i="20"/>
  <c r="BN884" i="20" s="1"/>
  <c r="BL615" i="20"/>
  <c r="BL135" i="20"/>
  <c r="BL148" i="20"/>
  <c r="BL160" i="20"/>
  <c r="BM359" i="20"/>
  <c r="BM355" i="20" s="1"/>
  <c r="BM354" i="20" s="1"/>
  <c r="BM353" i="20" s="1"/>
  <c r="BM352" i="20" s="1"/>
  <c r="BM356" i="20"/>
  <c r="BM627" i="20"/>
  <c r="BM623" i="20" s="1"/>
  <c r="BM624" i="20"/>
  <c r="BM822" i="20"/>
  <c r="BM384" i="20"/>
  <c r="BM514" i="20"/>
  <c r="BM517" i="20"/>
  <c r="BM513" i="20" s="1"/>
  <c r="BM508" i="20" s="1"/>
  <c r="BM502" i="20" s="1"/>
  <c r="BM549" i="20"/>
  <c r="BM545" i="20" s="1"/>
  <c r="BM546" i="20"/>
  <c r="BM570" i="20"/>
  <c r="BM562" i="20" s="1"/>
  <c r="BM563" i="20"/>
  <c r="BM846" i="20"/>
  <c r="BL901" i="20"/>
  <c r="BM921" i="20"/>
  <c r="BM615" i="20"/>
  <c r="BM611" i="20" s="1"/>
  <c r="BM612" i="20"/>
  <c r="BM721" i="20"/>
  <c r="BM720" i="20" s="1"/>
  <c r="BM719" i="20" s="1"/>
  <c r="BM718" i="20" s="1"/>
  <c r="BM758" i="20"/>
  <c r="BM757" i="20" s="1"/>
  <c r="BM756" i="20" s="1"/>
  <c r="BM755" i="20" s="1"/>
  <c r="BE309" i="20"/>
  <c r="BE308" i="20" s="1"/>
  <c r="BE376" i="20"/>
  <c r="BD136" i="20"/>
  <c r="BN21" i="20"/>
  <c r="BN246" i="20"/>
  <c r="BN275" i="20"/>
  <c r="BN363" i="20"/>
  <c r="BN355" i="20" s="1"/>
  <c r="BN354" i="20" s="1"/>
  <c r="BN353" i="20" s="1"/>
  <c r="BN352" i="20" s="1"/>
  <c r="BN356" i="20"/>
  <c r="BN384" i="20"/>
  <c r="BD21" i="20"/>
  <c r="BD475" i="20"/>
  <c r="BC613" i="20"/>
  <c r="BC620" i="20"/>
  <c r="BC619" i="20" s="1"/>
  <c r="BC611" i="20" s="1"/>
  <c r="BP150" i="20"/>
  <c r="BP453" i="20"/>
  <c r="BP797" i="20"/>
  <c r="BP811" i="20"/>
  <c r="BP835" i="20"/>
  <c r="BP834" i="20" s="1"/>
  <c r="BP833" i="20" s="1"/>
  <c r="BD411" i="20"/>
  <c r="BN170" i="20"/>
  <c r="BN142" i="20"/>
  <c r="BN159" i="20"/>
  <c r="BN162" i="20"/>
  <c r="BN158" i="20" s="1"/>
  <c r="BC210" i="20"/>
  <c r="BD575" i="20"/>
  <c r="BD574" i="20" s="1"/>
  <c r="BD921" i="20"/>
  <c r="BP74" i="20"/>
  <c r="BP82" i="20"/>
  <c r="BP159" i="20"/>
  <c r="BP721" i="20"/>
  <c r="BP720" i="20" s="1"/>
  <c r="BP719" i="20" s="1"/>
  <c r="BP718" i="20" s="1"/>
  <c r="BP758" i="20"/>
  <c r="BP757" i="20" s="1"/>
  <c r="BP756" i="20" s="1"/>
  <c r="BP755" i="20" s="1"/>
  <c r="BO475" i="20"/>
  <c r="BD721" i="20"/>
  <c r="BD720" i="20" s="1"/>
  <c r="BD719" i="20" s="1"/>
  <c r="BD718" i="20" s="1"/>
  <c r="BC739" i="20"/>
  <c r="BC738" i="20" s="1"/>
  <c r="BD797" i="20"/>
  <c r="BP30" i="20"/>
  <c r="BP55" i="20"/>
  <c r="BP160" i="20"/>
  <c r="BP433" i="20"/>
  <c r="BP432" i="20" s="1"/>
  <c r="BP846" i="20"/>
  <c r="BN147" i="20"/>
  <c r="BN563" i="20"/>
  <c r="BN566" i="20"/>
  <c r="BN562" i="20" s="1"/>
  <c r="BD822" i="20"/>
  <c r="BP69" i="20"/>
  <c r="BP68" i="20" s="1"/>
  <c r="BP155" i="20"/>
  <c r="BP267" i="20"/>
  <c r="BP376" i="20"/>
  <c r="BP384" i="20"/>
  <c r="BP514" i="20"/>
  <c r="BP739" i="20"/>
  <c r="BP738" i="20" s="1"/>
  <c r="BN514" i="20"/>
  <c r="BN517" i="20"/>
  <c r="BN513" i="20" s="1"/>
  <c r="BN508" i="20" s="1"/>
  <c r="BN502" i="20" s="1"/>
  <c r="BN554" i="20"/>
  <c r="BN545" i="20" s="1"/>
  <c r="BN546" i="20"/>
  <c r="BO631" i="20"/>
  <c r="BN625" i="20"/>
  <c r="BN627" i="20"/>
  <c r="BN623" i="20" s="1"/>
  <c r="BN901" i="20"/>
  <c r="BN612" i="20"/>
  <c r="BN547" i="20"/>
  <c r="BC146" i="20"/>
  <c r="BP105" i="20"/>
  <c r="BP21" i="20"/>
  <c r="BP138" i="20"/>
  <c r="BP134" i="20" s="1"/>
  <c r="BP135" i="20"/>
  <c r="BE160" i="20"/>
  <c r="BE55" i="20"/>
  <c r="BE69" i="20"/>
  <c r="BE68" i="20" s="1"/>
  <c r="BE139" i="20"/>
  <c r="BE138" i="20" s="1"/>
  <c r="BE134" i="20" s="1"/>
  <c r="BE256" i="20"/>
  <c r="BE418" i="20"/>
  <c r="BE797" i="20"/>
  <c r="BD82" i="20"/>
  <c r="BC160" i="20"/>
  <c r="BD160" i="20"/>
  <c r="BD275" i="20"/>
  <c r="BD309" i="20"/>
  <c r="BD308" i="20" s="1"/>
  <c r="BD559" i="20"/>
  <c r="BD558" i="20" s="1"/>
  <c r="BD547" i="20"/>
  <c r="BP210" i="20"/>
  <c r="BE575" i="20"/>
  <c r="BE574" i="20" s="1"/>
  <c r="BE721" i="20"/>
  <c r="BE720" i="20" s="1"/>
  <c r="BE719" i="20" s="1"/>
  <c r="BE718" i="20" s="1"/>
  <c r="BE758" i="20"/>
  <c r="BE757" i="20" s="1"/>
  <c r="BE756" i="20" s="1"/>
  <c r="BE755" i="20" s="1"/>
  <c r="BD69" i="20"/>
  <c r="BD68" i="20" s="1"/>
  <c r="BD74" i="20"/>
  <c r="BD217" i="20"/>
  <c r="BD357" i="20"/>
  <c r="BC668" i="20"/>
  <c r="BC921" i="20"/>
  <c r="BP136" i="20"/>
  <c r="BP158" i="20"/>
  <c r="BP246" i="20"/>
  <c r="BD55" i="20"/>
  <c r="BD105" i="20"/>
  <c r="BC148" i="20"/>
  <c r="BD238" i="20"/>
  <c r="BD256" i="20"/>
  <c r="BC547" i="20"/>
  <c r="BP238" i="20"/>
  <c r="BE357" i="20"/>
  <c r="BC147" i="20"/>
  <c r="BD210" i="20"/>
  <c r="BD668" i="20"/>
  <c r="BP515" i="20"/>
  <c r="BP563" i="20"/>
  <c r="BP575" i="20"/>
  <c r="BP574" i="20" s="1"/>
  <c r="BP632" i="20"/>
  <c r="BP625" i="20"/>
  <c r="BP822" i="20"/>
  <c r="BP901" i="20"/>
  <c r="BP555" i="20"/>
  <c r="BP554" i="20" s="1"/>
  <c r="BP545" i="20" s="1"/>
  <c r="BP547" i="20"/>
  <c r="BP885" i="20"/>
  <c r="BP884" i="20" s="1"/>
  <c r="BP359" i="20"/>
  <c r="BP355" i="20" s="1"/>
  <c r="BP354" i="20" s="1"/>
  <c r="BP353" i="20" s="1"/>
  <c r="BP352" i="20" s="1"/>
  <c r="BP356" i="20"/>
  <c r="BP517" i="20"/>
  <c r="BP513" i="20" s="1"/>
  <c r="BP508" i="20" s="1"/>
  <c r="BP502" i="20" s="1"/>
  <c r="BP613" i="20"/>
  <c r="BP620" i="20"/>
  <c r="BP619" i="20" s="1"/>
  <c r="BP611" i="20" s="1"/>
  <c r="BP804" i="20"/>
  <c r="BP921" i="20"/>
  <c r="BD30" i="20"/>
  <c r="BD170" i="20"/>
  <c r="BF411" i="20"/>
  <c r="BE21" i="20"/>
  <c r="BE210" i="20"/>
  <c r="BE246" i="20"/>
  <c r="BD267" i="20"/>
  <c r="BD356" i="20"/>
  <c r="BD359" i="20"/>
  <c r="BD355" i="20" s="1"/>
  <c r="BD354" i="20" s="1"/>
  <c r="BD353" i="20" s="1"/>
  <c r="BD352" i="20" s="1"/>
  <c r="BE275" i="20"/>
  <c r="BE411" i="20"/>
  <c r="BE567" i="20"/>
  <c r="BE564" i="20"/>
  <c r="BD135" i="20"/>
  <c r="BD142" i="20"/>
  <c r="BD134" i="20" s="1"/>
  <c r="BD150" i="20"/>
  <c r="BD146" i="20" s="1"/>
  <c r="BD147" i="20"/>
  <c r="BE217" i="20"/>
  <c r="BE363" i="20"/>
  <c r="BE355" i="20" s="1"/>
  <c r="BE354" i="20" s="1"/>
  <c r="BE353" i="20" s="1"/>
  <c r="BE352" i="20" s="1"/>
  <c r="BE356" i="20"/>
  <c r="BE628" i="20"/>
  <c r="BE627" i="20" s="1"/>
  <c r="BE623" i="20" s="1"/>
  <c r="BE625" i="20"/>
  <c r="BF797" i="20"/>
  <c r="BE30" i="20"/>
  <c r="BE74" i="20"/>
  <c r="BE105" i="20"/>
  <c r="BE804" i="20"/>
  <c r="BE835" i="20"/>
  <c r="BE834" i="20" s="1"/>
  <c r="BE833" i="20" s="1"/>
  <c r="BC139" i="20"/>
  <c r="BC136" i="20"/>
  <c r="BC549" i="20"/>
  <c r="BC545" i="20" s="1"/>
  <c r="BC546" i="20"/>
  <c r="BD804" i="20"/>
  <c r="BE384" i="20"/>
  <c r="BE433" i="20"/>
  <c r="BE475" i="20"/>
  <c r="BD162" i="20"/>
  <c r="BD158" i="20" s="1"/>
  <c r="BD549" i="20"/>
  <c r="BC162" i="20"/>
  <c r="BC158" i="20" s="1"/>
  <c r="BC159" i="20"/>
  <c r="BC360" i="20"/>
  <c r="BC357" i="20"/>
  <c r="BC522" i="20"/>
  <c r="BC513" i="20" s="1"/>
  <c r="BC508" i="20" s="1"/>
  <c r="BC502" i="20" s="1"/>
  <c r="BC514" i="20"/>
  <c r="BC570" i="20"/>
  <c r="BC562" i="20" s="1"/>
  <c r="BC563" i="20"/>
  <c r="BD624" i="20"/>
  <c r="BD627" i="20"/>
  <c r="BD623" i="20" s="1"/>
  <c r="BE668" i="20"/>
  <c r="BD522" i="20"/>
  <c r="BD513" i="20" s="1"/>
  <c r="BD508" i="20" s="1"/>
  <c r="BD502" i="20" s="1"/>
  <c r="BD514" i="20"/>
  <c r="BD570" i="20"/>
  <c r="BD562" i="20" s="1"/>
  <c r="BD563" i="20"/>
  <c r="BC515" i="20"/>
  <c r="BC564" i="20"/>
  <c r="BD616" i="20"/>
  <c r="BD625" i="20"/>
  <c r="BD515" i="20"/>
  <c r="BD564" i="20"/>
  <c r="BD901" i="20"/>
  <c r="BC627" i="20"/>
  <c r="BE238" i="20"/>
  <c r="BE453" i="20"/>
  <c r="BE147" i="20"/>
  <c r="BE154" i="20"/>
  <c r="BE146" i="20" s="1"/>
  <c r="BE170" i="20"/>
  <c r="BE267" i="20"/>
  <c r="BF811" i="20"/>
  <c r="BE148" i="20"/>
  <c r="BE163" i="20"/>
  <c r="BE612" i="20"/>
  <c r="BE615" i="20"/>
  <c r="BE611" i="20" s="1"/>
  <c r="BE647" i="20"/>
  <c r="BE646" i="20" s="1"/>
  <c r="BE645" i="20" s="1"/>
  <c r="BE811" i="20"/>
  <c r="BE901" i="20"/>
  <c r="BE523" i="20"/>
  <c r="BE522" i="20" s="1"/>
  <c r="BE513" i="20" s="1"/>
  <c r="BE508" i="20" s="1"/>
  <c r="BE502" i="20" s="1"/>
  <c r="BE515" i="20"/>
  <c r="BE559" i="20"/>
  <c r="BE558" i="20" s="1"/>
  <c r="BE545" i="20" s="1"/>
  <c r="BE547" i="20"/>
  <c r="BE846" i="20"/>
  <c r="BE921" i="20"/>
  <c r="BF418" i="20"/>
  <c r="BF804" i="20"/>
  <c r="AI913" i="20"/>
  <c r="AI912" i="20" s="1"/>
  <c r="AI911" i="20" s="1"/>
  <c r="AI910" i="20" s="1"/>
  <c r="AI924" i="20"/>
  <c r="AI923" i="20" s="1"/>
  <c r="AI922" i="20" s="1"/>
  <c r="AI920" i="20"/>
  <c r="AI919" i="20" s="1"/>
  <c r="AI915" i="20" s="1"/>
  <c r="AI905" i="20"/>
  <c r="AI904" i="20" s="1"/>
  <c r="AI903" i="20" s="1"/>
  <c r="AI902" i="20" s="1"/>
  <c r="AI909" i="20"/>
  <c r="AI908" i="20" s="1"/>
  <c r="AI907" i="20" s="1"/>
  <c r="AI906" i="20" s="1"/>
  <c r="AI900" i="20"/>
  <c r="AI899" i="20"/>
  <c r="AI898" i="20"/>
  <c r="AI893" i="20"/>
  <c r="AI892" i="20" s="1"/>
  <c r="AI891" i="20" s="1"/>
  <c r="AI890" i="20"/>
  <c r="AI889" i="20"/>
  <c r="AI888" i="20"/>
  <c r="AI883" i="20"/>
  <c r="AI882" i="20" s="1"/>
  <c r="AI881" i="20" s="1"/>
  <c r="AI880" i="20" s="1"/>
  <c r="AI879" i="20" s="1"/>
  <c r="AI878" i="20"/>
  <c r="AI877" i="20"/>
  <c r="AI876" i="20"/>
  <c r="AI864" i="20"/>
  <c r="AI863" i="20"/>
  <c r="AI870" i="20"/>
  <c r="AI869" i="20"/>
  <c r="AI852" i="20"/>
  <c r="AI851" i="20"/>
  <c r="AI858" i="20"/>
  <c r="AI857" i="20"/>
  <c r="AI845" i="20"/>
  <c r="AI844" i="20" s="1"/>
  <c r="AI843" i="20" s="1"/>
  <c r="AI842" i="20" s="1"/>
  <c r="AI838" i="20"/>
  <c r="AI825" i="20"/>
  <c r="AI824" i="20" s="1"/>
  <c r="AI823" i="20" s="1"/>
  <c r="AI817" i="20"/>
  <c r="AI816" i="20" s="1"/>
  <c r="AI815" i="20" s="1"/>
  <c r="AI814" i="20"/>
  <c r="AI810" i="20"/>
  <c r="AI809" i="20" s="1"/>
  <c r="AI808" i="20" s="1"/>
  <c r="AI807" i="20"/>
  <c r="AI806" i="20" s="1"/>
  <c r="AI805" i="20" s="1"/>
  <c r="AI803" i="20"/>
  <c r="AI802" i="20" s="1"/>
  <c r="AI801" i="20" s="1"/>
  <c r="AI800" i="20"/>
  <c r="AI799" i="20" s="1"/>
  <c r="AI798" i="20" s="1"/>
  <c r="AI793" i="20"/>
  <c r="AI792" i="20" s="1"/>
  <c r="AI791" i="20" s="1"/>
  <c r="AI790" i="20" s="1"/>
  <c r="AI789" i="20" s="1"/>
  <c r="AI788" i="20" s="1"/>
  <c r="AI787" i="20" s="1"/>
  <c r="AI786" i="20"/>
  <c r="AI785" i="20" s="1"/>
  <c r="AI784" i="20" s="1"/>
  <c r="AI783" i="20" s="1"/>
  <c r="AI782" i="20" s="1"/>
  <c r="AI781" i="20" s="1"/>
  <c r="AI780" i="20" s="1"/>
  <c r="AI779" i="20" s="1"/>
  <c r="AI778" i="20"/>
  <c r="AI777" i="20" s="1"/>
  <c r="AI776" i="20" s="1"/>
  <c r="AI775" i="20" s="1"/>
  <c r="AI774" i="20"/>
  <c r="AI773" i="20"/>
  <c r="AI769" i="20"/>
  <c r="AI768" i="20" s="1"/>
  <c r="AI767" i="20" s="1"/>
  <c r="AI766" i="20" s="1"/>
  <c r="AI765" i="20"/>
  <c r="AI764" i="20" s="1"/>
  <c r="AI763" i="20" s="1"/>
  <c r="AI762" i="20"/>
  <c r="AI761" i="20"/>
  <c r="AI754" i="20"/>
  <c r="AI753" i="20" s="1"/>
  <c r="AI752" i="20" s="1"/>
  <c r="AI751" i="20" s="1"/>
  <c r="AI750" i="20" s="1"/>
  <c r="AI749" i="20" s="1"/>
  <c r="AI748" i="20" s="1"/>
  <c r="AI747" i="20"/>
  <c r="AI746" i="20" s="1"/>
  <c r="AI745" i="20" s="1"/>
  <c r="AI744" i="20" s="1"/>
  <c r="AI743" i="20"/>
  <c r="AI736" i="20"/>
  <c r="AI732" i="20"/>
  <c r="AI731" i="20" s="1"/>
  <c r="AI730" i="20" s="1"/>
  <c r="AI729" i="20"/>
  <c r="AI728" i="20" s="1"/>
  <c r="AI727" i="20" s="1"/>
  <c r="AI726" i="20"/>
  <c r="AI725" i="20"/>
  <c r="AI724" i="20"/>
  <c r="AI717" i="20"/>
  <c r="AO712" i="20"/>
  <c r="AO711" i="20" s="1"/>
  <c r="AO710" i="20" s="1"/>
  <c r="AN712" i="20"/>
  <c r="AN711" i="20" s="1"/>
  <c r="AN710" i="20" s="1"/>
  <c r="AM712" i="20"/>
  <c r="AM711" i="20" s="1"/>
  <c r="AM710" i="20" s="1"/>
  <c r="AL712" i="20"/>
  <c r="AL711" i="20" s="1"/>
  <c r="AL710" i="20" s="1"/>
  <c r="AK712" i="20"/>
  <c r="AK711" i="20" s="1"/>
  <c r="AK710" i="20" s="1"/>
  <c r="AJ712" i="20"/>
  <c r="AJ711" i="20" s="1"/>
  <c r="AJ710" i="20" s="1"/>
  <c r="AI709" i="20"/>
  <c r="AI713" i="20"/>
  <c r="AI705" i="20"/>
  <c r="AI704" i="20" s="1"/>
  <c r="AI703" i="20" s="1"/>
  <c r="AI702" i="20" s="1"/>
  <c r="AI701" i="20"/>
  <c r="AI700" i="20" s="1"/>
  <c r="AI699" i="20" s="1"/>
  <c r="AI698" i="20" s="1"/>
  <c r="AI697" i="20"/>
  <c r="AI696" i="20" s="1"/>
  <c r="AI695" i="20" s="1"/>
  <c r="AI694" i="20" s="1"/>
  <c r="AI693" i="20"/>
  <c r="AI692" i="20" s="1"/>
  <c r="AI691" i="20" s="1"/>
  <c r="AI690" i="20" s="1"/>
  <c r="AI689" i="20"/>
  <c r="AI688" i="20" s="1"/>
  <c r="AI687" i="20" s="1"/>
  <c r="AI686" i="20" s="1"/>
  <c r="AI681" i="20"/>
  <c r="AI680" i="20" s="1"/>
  <c r="AI679" i="20" s="1"/>
  <c r="AI678" i="20" s="1"/>
  <c r="AI677" i="20"/>
  <c r="AI676" i="20" s="1"/>
  <c r="AI675" i="20" s="1"/>
  <c r="AI671" i="20"/>
  <c r="AI670" i="20" s="1"/>
  <c r="AI669" i="20" s="1"/>
  <c r="AI655" i="20"/>
  <c r="AI652" i="20"/>
  <c r="AI651" i="20"/>
  <c r="AI650" i="20"/>
  <c r="AI644" i="20"/>
  <c r="AI643" i="20" s="1"/>
  <c r="AI642" i="20" s="1"/>
  <c r="AI641" i="20" s="1"/>
  <c r="AI640" i="20" s="1"/>
  <c r="AI639" i="20" s="1"/>
  <c r="AI634" i="20"/>
  <c r="AI633" i="20" s="1"/>
  <c r="AI632" i="20" s="1"/>
  <c r="AI631" i="20" s="1"/>
  <c r="AI630" i="20"/>
  <c r="AI629" i="20" s="1"/>
  <c r="AI628" i="20" s="1"/>
  <c r="AI622" i="20"/>
  <c r="AI621" i="20" s="1"/>
  <c r="AI620" i="20" s="1"/>
  <c r="AI619" i="20" s="1"/>
  <c r="AI618" i="20"/>
  <c r="AI617" i="20" s="1"/>
  <c r="AI616" i="20" s="1"/>
  <c r="AI614" i="20"/>
  <c r="AI607" i="20"/>
  <c r="AI606" i="20" s="1"/>
  <c r="AI605" i="20" s="1"/>
  <c r="AI604" i="20" s="1"/>
  <c r="AI603" i="20" s="1"/>
  <c r="AI602" i="20" s="1"/>
  <c r="AI601" i="20"/>
  <c r="AI600" i="20" s="1"/>
  <c r="AI599" i="20" s="1"/>
  <c r="AI598" i="20" s="1"/>
  <c r="AI597" i="20"/>
  <c r="AI593" i="20"/>
  <c r="AI592" i="20" s="1"/>
  <c r="AI591" i="20" s="1"/>
  <c r="AI590" i="20" s="1"/>
  <c r="AI589" i="20"/>
  <c r="AI588" i="20" s="1"/>
  <c r="AI587" i="20" s="1"/>
  <c r="AI586" i="20" s="1"/>
  <c r="AI585" i="20"/>
  <c r="AI584" i="20" s="1"/>
  <c r="AI583" i="20" s="1"/>
  <c r="AI582" i="20"/>
  <c r="AP582" i="20" s="1"/>
  <c r="AP581" i="20" s="1"/>
  <c r="AI578" i="20"/>
  <c r="AI577" i="20"/>
  <c r="AI573" i="20"/>
  <c r="AI572" i="20" s="1"/>
  <c r="AI569" i="20"/>
  <c r="AI568" i="20" s="1"/>
  <c r="AI567" i="20" s="1"/>
  <c r="AI566" i="20" s="1"/>
  <c r="AI561" i="20"/>
  <c r="AI557" i="20"/>
  <c r="AI556" i="20" s="1"/>
  <c r="AI555" i="20" s="1"/>
  <c r="AI554" i="20" s="1"/>
  <c r="AI552" i="20"/>
  <c r="AI551" i="20" s="1"/>
  <c r="AI550" i="20" s="1"/>
  <c r="AI544" i="20"/>
  <c r="AI543" i="20" s="1"/>
  <c r="AI542" i="20" s="1"/>
  <c r="AI541" i="20" s="1"/>
  <c r="AI540" i="20"/>
  <c r="AI539" i="20" s="1"/>
  <c r="AI538" i="20" s="1"/>
  <c r="AI537" i="20" s="1"/>
  <c r="AI535" i="20"/>
  <c r="AI534" i="20" s="1"/>
  <c r="AI533" i="20" s="1"/>
  <c r="AI532" i="20" s="1"/>
  <c r="AI531" i="20" s="1"/>
  <c r="AI529" i="20"/>
  <c r="AI525" i="20"/>
  <c r="AI524" i="20" s="1"/>
  <c r="AI523" i="20" s="1"/>
  <c r="AI522" i="20" s="1"/>
  <c r="AI512" i="20"/>
  <c r="AI511" i="20" s="1"/>
  <c r="AI510" i="20" s="1"/>
  <c r="AI509" i="20" s="1"/>
  <c r="AI507" i="20"/>
  <c r="AI506" i="20" s="1"/>
  <c r="AI505" i="20" s="1"/>
  <c r="AI504" i="20" s="1"/>
  <c r="AI503" i="20" s="1"/>
  <c r="AI499" i="20"/>
  <c r="AI498" i="20" s="1"/>
  <c r="AI497" i="20" s="1"/>
  <c r="AI496" i="20"/>
  <c r="AI495" i="20" s="1"/>
  <c r="AI494" i="20" s="1"/>
  <c r="AI492" i="20"/>
  <c r="AI491" i="20" s="1"/>
  <c r="AI490" i="20" s="1"/>
  <c r="AI489" i="20" s="1"/>
  <c r="AI488" i="20"/>
  <c r="AI487" i="20" s="1"/>
  <c r="AI486" i="20" s="1"/>
  <c r="AI485" i="20" s="1"/>
  <c r="AI484" i="20"/>
  <c r="AI483" i="20" s="1"/>
  <c r="AI474" i="20"/>
  <c r="AI473" i="20"/>
  <c r="AI471" i="20"/>
  <c r="AI467" i="20"/>
  <c r="AI465" i="20" s="1"/>
  <c r="AI464" i="20" s="1"/>
  <c r="AI463" i="20" s="1"/>
  <c r="AI462" i="20"/>
  <c r="AI459" i="20"/>
  <c r="AI458" i="20" s="1"/>
  <c r="AI457" i="20" s="1"/>
  <c r="AI456" i="20"/>
  <c r="AI452" i="20"/>
  <c r="AI451" i="20" s="1"/>
  <c r="AI450" i="20" s="1"/>
  <c r="AI449" i="20" s="1"/>
  <c r="AI441" i="20"/>
  <c r="AI438" i="20"/>
  <c r="AI437" i="20"/>
  <c r="AI436" i="20"/>
  <c r="AI424" i="20"/>
  <c r="AI423" i="20" s="1"/>
  <c r="AI422" i="20" s="1"/>
  <c r="AI417" i="20"/>
  <c r="AI416" i="20" s="1"/>
  <c r="AI415" i="20" s="1"/>
  <c r="AI414" i="20"/>
  <c r="AI405" i="20"/>
  <c r="AI404" i="20" s="1"/>
  <c r="AI403" i="20" s="1"/>
  <c r="AI402" i="20" s="1"/>
  <c r="AI401" i="20"/>
  <c r="AI400" i="20" s="1"/>
  <c r="AI399" i="20" s="1"/>
  <c r="AI398" i="20" s="1"/>
  <c r="AI396" i="20"/>
  <c r="AI394" i="20" s="1"/>
  <c r="AI393" i="20" s="1"/>
  <c r="AI392" i="20"/>
  <c r="AI391" i="20"/>
  <c r="AI388" i="20"/>
  <c r="AI387" i="20"/>
  <c r="AI383" i="20"/>
  <c r="AI382" i="20" s="1"/>
  <c r="AI381" i="20" s="1"/>
  <c r="AI380" i="20"/>
  <c r="AI379" i="20"/>
  <c r="AI373" i="20"/>
  <c r="AI372" i="20" s="1"/>
  <c r="AI371" i="20" s="1"/>
  <c r="AI370" i="20" s="1"/>
  <c r="AI369" i="20" s="1"/>
  <c r="AI368" i="20" s="1"/>
  <c r="AI366" i="20"/>
  <c r="AI365" i="20" s="1"/>
  <c r="AI364" i="20" s="1"/>
  <c r="AI363" i="20" s="1"/>
  <c r="AI362" i="20"/>
  <c r="AI361" i="20" s="1"/>
  <c r="AI360" i="20" s="1"/>
  <c r="AI358" i="20"/>
  <c r="AI351" i="20"/>
  <c r="AI350" i="20" s="1"/>
  <c r="AI349" i="20" s="1"/>
  <c r="AI348" i="20" s="1"/>
  <c r="AI347" i="20"/>
  <c r="AI346" i="20" s="1"/>
  <c r="AI345" i="20" s="1"/>
  <c r="AI344" i="20" s="1"/>
  <c r="AI343" i="20"/>
  <c r="AI342" i="20" s="1"/>
  <c r="AI341" i="20" s="1"/>
  <c r="AI340" i="20" s="1"/>
  <c r="AI339" i="20"/>
  <c r="AI335" i="20"/>
  <c r="AI334" i="20" s="1"/>
  <c r="AI333" i="20" s="1"/>
  <c r="AI332" i="20" s="1"/>
  <c r="AI331" i="20"/>
  <c r="AI330" i="20"/>
  <c r="AI326" i="20"/>
  <c r="AI325" i="20"/>
  <c r="AI321" i="20"/>
  <c r="AI320" i="20" s="1"/>
  <c r="AI319" i="20" s="1"/>
  <c r="AI318" i="20" s="1"/>
  <c r="AI317" i="20"/>
  <c r="AI313" i="20"/>
  <c r="AI312" i="20" s="1"/>
  <c r="AI311" i="20"/>
  <c r="AI310" i="20" s="1"/>
  <c r="AI306" i="20"/>
  <c r="AI305" i="20" s="1"/>
  <c r="AI304" i="20" s="1"/>
  <c r="AI303" i="20" s="1"/>
  <c r="AI302" i="20" s="1"/>
  <c r="AI301" i="20"/>
  <c r="AI300" i="20" s="1"/>
  <c r="AI299" i="20" s="1"/>
  <c r="AI298" i="20" s="1"/>
  <c r="AI297" i="20" s="1"/>
  <c r="AI296" i="20"/>
  <c r="AI295" i="20" s="1"/>
  <c r="AI294" i="20" s="1"/>
  <c r="AI293" i="20" s="1"/>
  <c r="AI292" i="20" s="1"/>
  <c r="AI291" i="20"/>
  <c r="AI290" i="20" s="1"/>
  <c r="AI289" i="20" s="1"/>
  <c r="AI288" i="20" s="1"/>
  <c r="AI287" i="20" s="1"/>
  <c r="AI286" i="20"/>
  <c r="AI285" i="20" s="1"/>
  <c r="AI284" i="20" s="1"/>
  <c r="AI283" i="20" s="1"/>
  <c r="AI282" i="20" s="1"/>
  <c r="AI281" i="20"/>
  <c r="AI278" i="20"/>
  <c r="AI277" i="20" s="1"/>
  <c r="AI276" i="20" s="1"/>
  <c r="AI274" i="20"/>
  <c r="AI273" i="20" s="1"/>
  <c r="AI272" i="20" s="1"/>
  <c r="AI271" i="20"/>
  <c r="AI270" i="20"/>
  <c r="AI266" i="20"/>
  <c r="AI262" i="20"/>
  <c r="AI261" i="20" s="1"/>
  <c r="AI260" i="20" s="1"/>
  <c r="AI259" i="20"/>
  <c r="AI252" i="20"/>
  <c r="AI251" i="20" s="1"/>
  <c r="AI250" i="20" s="1"/>
  <c r="AI249" i="20"/>
  <c r="AI248" i="20" s="1"/>
  <c r="AI247" i="20" s="1"/>
  <c r="AI245" i="20"/>
  <c r="AI242" i="20"/>
  <c r="AI241" i="20"/>
  <c r="AI237" i="20"/>
  <c r="AI236" i="20" s="1"/>
  <c r="AI235" i="20" s="1"/>
  <c r="AI234" i="20" s="1"/>
  <c r="AI233" i="20"/>
  <c r="AP233" i="20" s="1"/>
  <c r="AP232" i="20" s="1"/>
  <c r="AP231" i="20" s="1"/>
  <c r="AP230" i="20" s="1"/>
  <c r="AI229" i="20"/>
  <c r="AI228" i="20"/>
  <c r="AI225" i="20"/>
  <c r="AI224" i="20" s="1"/>
  <c r="AI223" i="20" s="1"/>
  <c r="AI221" i="20"/>
  <c r="AI220" i="20"/>
  <c r="AI216" i="20"/>
  <c r="AI215" i="20" s="1"/>
  <c r="AI214" i="20" s="1"/>
  <c r="AI213" i="20"/>
  <c r="AI212" i="20" s="1"/>
  <c r="AI211" i="20" s="1"/>
  <c r="AI205" i="20"/>
  <c r="AI204" i="20" s="1"/>
  <c r="AI203" i="20" s="1"/>
  <c r="AI202" i="20" s="1"/>
  <c r="AI201" i="20"/>
  <c r="AI200" i="20" s="1"/>
  <c r="AI199" i="20" s="1"/>
  <c r="AI198" i="20" s="1"/>
  <c r="AI197" i="20"/>
  <c r="AI196" i="20"/>
  <c r="AI192" i="20"/>
  <c r="AI191" i="20" s="1"/>
  <c r="AI190" i="20" s="1"/>
  <c r="AI189" i="20" s="1"/>
  <c r="AI188" i="20"/>
  <c r="AI187" i="20" s="1"/>
  <c r="AI186" i="20" s="1"/>
  <c r="AI185" i="20" s="1"/>
  <c r="AI184" i="20"/>
  <c r="AI183" i="20"/>
  <c r="AI182" i="20"/>
  <c r="AI179" i="20"/>
  <c r="AI178" i="20"/>
  <c r="AI175" i="20"/>
  <c r="AI174" i="20"/>
  <c r="AI173" i="20"/>
  <c r="AI169" i="20"/>
  <c r="AI168" i="20" s="1"/>
  <c r="AI167" i="20" s="1"/>
  <c r="AI166" i="20" s="1"/>
  <c r="AI165" i="20"/>
  <c r="AI164" i="20" s="1"/>
  <c r="AI163" i="20" s="1"/>
  <c r="AI162" i="20" s="1"/>
  <c r="AI161" i="20"/>
  <c r="AI153" i="20"/>
  <c r="AI152" i="20" s="1"/>
  <c r="AI151" i="20" s="1"/>
  <c r="AI150" i="20" s="1"/>
  <c r="AI145" i="20"/>
  <c r="AI144" i="20" s="1"/>
  <c r="AI143" i="20" s="1"/>
  <c r="AI142" i="20" s="1"/>
  <c r="AI141" i="20"/>
  <c r="AI140" i="20" s="1"/>
  <c r="AI139" i="20" s="1"/>
  <c r="AI137" i="20"/>
  <c r="AI133" i="20"/>
  <c r="AI125" i="20"/>
  <c r="AI129" i="20"/>
  <c r="AI117" i="20"/>
  <c r="AI116" i="20"/>
  <c r="AI113" i="20"/>
  <c r="AI112" i="20" s="1"/>
  <c r="AI111" i="20" s="1"/>
  <c r="AI110" i="20"/>
  <c r="AI109" i="20"/>
  <c r="AI108" i="20"/>
  <c r="AI104" i="20"/>
  <c r="AI103" i="20"/>
  <c r="AI102" i="20"/>
  <c r="AI94" i="20"/>
  <c r="AI93" i="20" s="1"/>
  <c r="AI92" i="20" s="1"/>
  <c r="AI91" i="20" s="1"/>
  <c r="AI98" i="20"/>
  <c r="AI97" i="20" s="1"/>
  <c r="AI96" i="20" s="1"/>
  <c r="AI95" i="20" s="1"/>
  <c r="AI90" i="20"/>
  <c r="AI89" i="20" s="1"/>
  <c r="AI88" i="20" s="1"/>
  <c r="AI87" i="20"/>
  <c r="AI86" i="20"/>
  <c r="AI85" i="20"/>
  <c r="AI81" i="20"/>
  <c r="AI80" i="20" s="1"/>
  <c r="AI79" i="20" s="1"/>
  <c r="AI78" i="20"/>
  <c r="AI77" i="20"/>
  <c r="AI73" i="20"/>
  <c r="AI72" i="20" s="1"/>
  <c r="AI71" i="20"/>
  <c r="AI70" i="20" s="1"/>
  <c r="AI67" i="20"/>
  <c r="AI66" i="20" s="1"/>
  <c r="AI65" i="20" s="1"/>
  <c r="AI64" i="20" s="1"/>
  <c r="AI63" i="20"/>
  <c r="AI62" i="20" s="1"/>
  <c r="AI61" i="20" s="1"/>
  <c r="AI60" i="20"/>
  <c r="AI59" i="20"/>
  <c r="AI58" i="20"/>
  <c r="AI54" i="20"/>
  <c r="AI53" i="20" s="1"/>
  <c r="AI52" i="20" s="1"/>
  <c r="AI51" i="20" s="1"/>
  <c r="AI50" i="20"/>
  <c r="AI46" i="20"/>
  <c r="AI45" i="20" s="1"/>
  <c r="AI44" i="20" s="1"/>
  <c r="AI43" i="20" s="1"/>
  <c r="AI42" i="20"/>
  <c r="AI38" i="20"/>
  <c r="AI37" i="20" s="1"/>
  <c r="AI36" i="20" s="1"/>
  <c r="AI35" i="20"/>
  <c r="AI34" i="20"/>
  <c r="AI33" i="20"/>
  <c r="AI29" i="20"/>
  <c r="AI28" i="20" s="1"/>
  <c r="AI27" i="20" s="1"/>
  <c r="AI26" i="20"/>
  <c r="AI25" i="20"/>
  <c r="AI24" i="20"/>
  <c r="AL926" i="20"/>
  <c r="AL925" i="20" s="1"/>
  <c r="AK926" i="20"/>
  <c r="AK925" i="20" s="1"/>
  <c r="AJ926" i="20"/>
  <c r="AJ925" i="20" s="1"/>
  <c r="AI926" i="20"/>
  <c r="AI925" i="20" s="1"/>
  <c r="AL923" i="20"/>
  <c r="AL922" i="20" s="1"/>
  <c r="AK923" i="20"/>
  <c r="AK922" i="20" s="1"/>
  <c r="AJ923" i="20"/>
  <c r="AJ922" i="20" s="1"/>
  <c r="AL919" i="20"/>
  <c r="AK919" i="20"/>
  <c r="AJ919" i="20"/>
  <c r="AL912" i="20"/>
  <c r="AL911" i="20" s="1"/>
  <c r="AL910" i="20" s="1"/>
  <c r="AK912" i="20"/>
  <c r="AK911" i="20" s="1"/>
  <c r="AK910" i="20" s="1"/>
  <c r="AJ912" i="20"/>
  <c r="AJ911" i="20" s="1"/>
  <c r="AJ910" i="20" s="1"/>
  <c r="AL908" i="20"/>
  <c r="AL907" i="20" s="1"/>
  <c r="AL906" i="20" s="1"/>
  <c r="AK908" i="20"/>
  <c r="AK907" i="20" s="1"/>
  <c r="AK906" i="20" s="1"/>
  <c r="AJ908" i="20"/>
  <c r="AJ907" i="20" s="1"/>
  <c r="AJ906" i="20" s="1"/>
  <c r="AL904" i="20"/>
  <c r="AL903" i="20" s="1"/>
  <c r="AL902" i="20" s="1"/>
  <c r="AK904" i="20"/>
  <c r="AK903" i="20" s="1"/>
  <c r="AK902" i="20" s="1"/>
  <c r="AJ904" i="20"/>
  <c r="AJ903" i="20" s="1"/>
  <c r="AJ902" i="20" s="1"/>
  <c r="AL897" i="20"/>
  <c r="AL896" i="20" s="1"/>
  <c r="AL895" i="20" s="1"/>
  <c r="AL894" i="20" s="1"/>
  <c r="AK897" i="20"/>
  <c r="AK896" i="20" s="1"/>
  <c r="AK895" i="20" s="1"/>
  <c r="AK894" i="20" s="1"/>
  <c r="AJ897" i="20"/>
  <c r="AJ896" i="20" s="1"/>
  <c r="AJ895" i="20" s="1"/>
  <c r="AJ894" i="20" s="1"/>
  <c r="AL892" i="20"/>
  <c r="AL891" i="20" s="1"/>
  <c r="AK892" i="20"/>
  <c r="AK891" i="20" s="1"/>
  <c r="AJ892" i="20"/>
  <c r="AJ891" i="20" s="1"/>
  <c r="AL887" i="20"/>
  <c r="AL886" i="20" s="1"/>
  <c r="AK887" i="20"/>
  <c r="AK886" i="20" s="1"/>
  <c r="AJ887" i="20"/>
  <c r="AJ886" i="20" s="1"/>
  <c r="AL882" i="20"/>
  <c r="AL881" i="20" s="1"/>
  <c r="AL880" i="20" s="1"/>
  <c r="AL879" i="20" s="1"/>
  <c r="AK882" i="20"/>
  <c r="AK881" i="20" s="1"/>
  <c r="AK880" i="20" s="1"/>
  <c r="AK879" i="20" s="1"/>
  <c r="AJ882" i="20"/>
  <c r="AJ881" i="20" s="1"/>
  <c r="AJ880" i="20" s="1"/>
  <c r="AJ879" i="20" s="1"/>
  <c r="AL875" i="20"/>
  <c r="AL874" i="20" s="1"/>
  <c r="AL873" i="20" s="1"/>
  <c r="AL872" i="20" s="1"/>
  <c r="AK875" i="20"/>
  <c r="AK874" i="20" s="1"/>
  <c r="AK873" i="20" s="1"/>
  <c r="AK872" i="20" s="1"/>
  <c r="AJ875" i="20"/>
  <c r="AJ874" i="20" s="1"/>
  <c r="AJ873" i="20" s="1"/>
  <c r="AJ872" i="20" s="1"/>
  <c r="AL868" i="20"/>
  <c r="AL867" i="20" s="1"/>
  <c r="AL866" i="20" s="1"/>
  <c r="AL865" i="20" s="1"/>
  <c r="AK868" i="20"/>
  <c r="AK867" i="20" s="1"/>
  <c r="AK866" i="20" s="1"/>
  <c r="AK865" i="20" s="1"/>
  <c r="AJ868" i="20"/>
  <c r="AJ867" i="20" s="1"/>
  <c r="AJ866" i="20" s="1"/>
  <c r="AJ865" i="20" s="1"/>
  <c r="AL862" i="20"/>
  <c r="AL861" i="20" s="1"/>
  <c r="AL860" i="20" s="1"/>
  <c r="AL859" i="20" s="1"/>
  <c r="AK862" i="20"/>
  <c r="AK861" i="20" s="1"/>
  <c r="AK860" i="20" s="1"/>
  <c r="AK859" i="20" s="1"/>
  <c r="AJ862" i="20"/>
  <c r="AJ861" i="20" s="1"/>
  <c r="AJ860" i="20" s="1"/>
  <c r="AJ859" i="20" s="1"/>
  <c r="AL856" i="20"/>
  <c r="AL855" i="20" s="1"/>
  <c r="AL854" i="20" s="1"/>
  <c r="AL853" i="20" s="1"/>
  <c r="AK856" i="20"/>
  <c r="AK855" i="20" s="1"/>
  <c r="AK854" i="20" s="1"/>
  <c r="AK853" i="20" s="1"/>
  <c r="AJ856" i="20"/>
  <c r="AJ855" i="20" s="1"/>
  <c r="AJ854" i="20" s="1"/>
  <c r="AJ853" i="20" s="1"/>
  <c r="AL850" i="20"/>
  <c r="AL849" i="20" s="1"/>
  <c r="AL848" i="20" s="1"/>
  <c r="AL847" i="20" s="1"/>
  <c r="AK850" i="20"/>
  <c r="AK849" i="20" s="1"/>
  <c r="AK848" i="20" s="1"/>
  <c r="AK847" i="20" s="1"/>
  <c r="AJ850" i="20"/>
  <c r="AJ849" i="20" s="1"/>
  <c r="AJ848" i="20" s="1"/>
  <c r="AJ847" i="20" s="1"/>
  <c r="AL844" i="20"/>
  <c r="AL843" i="20" s="1"/>
  <c r="AL842" i="20" s="1"/>
  <c r="AK844" i="20"/>
  <c r="AK843" i="20" s="1"/>
  <c r="AK842" i="20" s="1"/>
  <c r="AJ844" i="20"/>
  <c r="AJ843" i="20" s="1"/>
  <c r="AJ842" i="20" s="1"/>
  <c r="AL840" i="20"/>
  <c r="AL839" i="20" s="1"/>
  <c r="AK840" i="20"/>
  <c r="AK839" i="20" s="1"/>
  <c r="AJ840" i="20"/>
  <c r="AJ839" i="20" s="1"/>
  <c r="AI840" i="20"/>
  <c r="AI839" i="20" s="1"/>
  <c r="AL837" i="20"/>
  <c r="AK837" i="20"/>
  <c r="AK836" i="20" s="1"/>
  <c r="AJ837" i="20"/>
  <c r="AJ836" i="20" s="1"/>
  <c r="AI837" i="20"/>
  <c r="AI836" i="20" s="1"/>
  <c r="AL836" i="20"/>
  <c r="AL827" i="20"/>
  <c r="AL826" i="20" s="1"/>
  <c r="AK827" i="20"/>
  <c r="AK826" i="20" s="1"/>
  <c r="AJ827" i="20"/>
  <c r="AJ826" i="20" s="1"/>
  <c r="AI827" i="20"/>
  <c r="AI826" i="20" s="1"/>
  <c r="AL824" i="20"/>
  <c r="AL823" i="20" s="1"/>
  <c r="AK824" i="20"/>
  <c r="AK823" i="20" s="1"/>
  <c r="AJ824" i="20"/>
  <c r="AJ823" i="20" s="1"/>
  <c r="AL816" i="20"/>
  <c r="AL815" i="20" s="1"/>
  <c r="AK816" i="20"/>
  <c r="AK815" i="20" s="1"/>
  <c r="AJ816" i="20"/>
  <c r="AJ815" i="20" s="1"/>
  <c r="AL813" i="20"/>
  <c r="AL812" i="20" s="1"/>
  <c r="AK813" i="20"/>
  <c r="AK812" i="20" s="1"/>
  <c r="AJ813" i="20"/>
  <c r="AJ812" i="20" s="1"/>
  <c r="AL809" i="20"/>
  <c r="AL808" i="20" s="1"/>
  <c r="AK809" i="20"/>
  <c r="AK808" i="20" s="1"/>
  <c r="AJ809" i="20"/>
  <c r="AJ808" i="20" s="1"/>
  <c r="AL806" i="20"/>
  <c r="AL805" i="20" s="1"/>
  <c r="AK806" i="20"/>
  <c r="AK805" i="20" s="1"/>
  <c r="AJ806" i="20"/>
  <c r="AJ805" i="20" s="1"/>
  <c r="AL802" i="20"/>
  <c r="AL801" i="20" s="1"/>
  <c r="AK802" i="20"/>
  <c r="AK801" i="20" s="1"/>
  <c r="AJ802" i="20"/>
  <c r="AJ801" i="20" s="1"/>
  <c r="AL799" i="20"/>
  <c r="AL798" i="20" s="1"/>
  <c r="AK799" i="20"/>
  <c r="AK798" i="20" s="1"/>
  <c r="AJ799" i="20"/>
  <c r="AJ798" i="20" s="1"/>
  <c r="AL792" i="20"/>
  <c r="AL791" i="20" s="1"/>
  <c r="AL790" i="20" s="1"/>
  <c r="AL789" i="20" s="1"/>
  <c r="AL788" i="20" s="1"/>
  <c r="AL787" i="20" s="1"/>
  <c r="AK792" i="20"/>
  <c r="AK791" i="20" s="1"/>
  <c r="AK790" i="20" s="1"/>
  <c r="AK789" i="20" s="1"/>
  <c r="AK788" i="20" s="1"/>
  <c r="AK787" i="20" s="1"/>
  <c r="AJ792" i="20"/>
  <c r="AJ791" i="20" s="1"/>
  <c r="AJ790" i="20" s="1"/>
  <c r="AJ789" i="20" s="1"/>
  <c r="AJ788" i="20" s="1"/>
  <c r="AJ787" i="20" s="1"/>
  <c r="AL785" i="20"/>
  <c r="AL784" i="20" s="1"/>
  <c r="AL783" i="20" s="1"/>
  <c r="AL782" i="20" s="1"/>
  <c r="AL781" i="20" s="1"/>
  <c r="AL780" i="20" s="1"/>
  <c r="AL779" i="20" s="1"/>
  <c r="AK785" i="20"/>
  <c r="AK784" i="20" s="1"/>
  <c r="AK783" i="20" s="1"/>
  <c r="AK782" i="20" s="1"/>
  <c r="AK781" i="20" s="1"/>
  <c r="AK780" i="20" s="1"/>
  <c r="AK779" i="20" s="1"/>
  <c r="AJ785" i="20"/>
  <c r="AJ784" i="20" s="1"/>
  <c r="AJ783" i="20" s="1"/>
  <c r="AJ782" i="20" s="1"/>
  <c r="AJ781" i="20" s="1"/>
  <c r="AJ780" i="20" s="1"/>
  <c r="AJ779" i="20" s="1"/>
  <c r="AL777" i="20"/>
  <c r="AL776" i="20" s="1"/>
  <c r="AL775" i="20" s="1"/>
  <c r="AK777" i="20"/>
  <c r="AK776" i="20" s="1"/>
  <c r="AK775" i="20" s="1"/>
  <c r="AJ777" i="20"/>
  <c r="AJ776" i="20" s="1"/>
  <c r="AJ775" i="20" s="1"/>
  <c r="AL772" i="20"/>
  <c r="AL771" i="20" s="1"/>
  <c r="AL770" i="20" s="1"/>
  <c r="AK772" i="20"/>
  <c r="AK771" i="20" s="1"/>
  <c r="AK770" i="20" s="1"/>
  <c r="AJ772" i="20"/>
  <c r="AJ771" i="20" s="1"/>
  <c r="AJ770" i="20" s="1"/>
  <c r="AL768" i="20"/>
  <c r="AL767" i="20" s="1"/>
  <c r="AL766" i="20" s="1"/>
  <c r="AK768" i="20"/>
  <c r="AK767" i="20" s="1"/>
  <c r="AK766" i="20" s="1"/>
  <c r="AJ768" i="20"/>
  <c r="AJ767" i="20" s="1"/>
  <c r="AJ766" i="20" s="1"/>
  <c r="AL764" i="20"/>
  <c r="AL763" i="20" s="1"/>
  <c r="AK764" i="20"/>
  <c r="AK763" i="20" s="1"/>
  <c r="AJ764" i="20"/>
  <c r="AJ763" i="20" s="1"/>
  <c r="AL760" i="20"/>
  <c r="AL759" i="20" s="1"/>
  <c r="AK760" i="20"/>
  <c r="AK759" i="20" s="1"/>
  <c r="AJ760" i="20"/>
  <c r="AJ759" i="20" s="1"/>
  <c r="AL753" i="20"/>
  <c r="AL752" i="20" s="1"/>
  <c r="AL751" i="20" s="1"/>
  <c r="AL750" i="20" s="1"/>
  <c r="AL749" i="20" s="1"/>
  <c r="AL748" i="20" s="1"/>
  <c r="AK753" i="20"/>
  <c r="AK752" i="20" s="1"/>
  <c r="AK751" i="20" s="1"/>
  <c r="AK750" i="20" s="1"/>
  <c r="AK749" i="20" s="1"/>
  <c r="AK748" i="20" s="1"/>
  <c r="AJ753" i="20"/>
  <c r="AJ752" i="20" s="1"/>
  <c r="AJ751" i="20" s="1"/>
  <c r="AJ750" i="20" s="1"/>
  <c r="AJ749" i="20" s="1"/>
  <c r="AJ748" i="20" s="1"/>
  <c r="AL746" i="20"/>
  <c r="AL745" i="20" s="1"/>
  <c r="AL744" i="20" s="1"/>
  <c r="AK746" i="20"/>
  <c r="AK745" i="20" s="1"/>
  <c r="AK744" i="20" s="1"/>
  <c r="AJ746" i="20"/>
  <c r="AJ745" i="20" s="1"/>
  <c r="AJ744" i="20" s="1"/>
  <c r="AL742" i="20"/>
  <c r="AL741" i="20" s="1"/>
  <c r="AL740" i="20" s="1"/>
  <c r="AK742" i="20"/>
  <c r="AK741" i="20" s="1"/>
  <c r="AK740" i="20" s="1"/>
  <c r="AJ742" i="20"/>
  <c r="AJ741" i="20" s="1"/>
  <c r="AJ740" i="20" s="1"/>
  <c r="AL735" i="20"/>
  <c r="AK735" i="20"/>
  <c r="AJ735" i="20"/>
  <c r="AJ734" i="20" s="1"/>
  <c r="AJ733" i="20" s="1"/>
  <c r="AI735" i="20"/>
  <c r="AI734" i="20" s="1"/>
  <c r="AI733" i="20" s="1"/>
  <c r="AL734" i="20"/>
  <c r="AL733" i="20" s="1"/>
  <c r="AK734" i="20"/>
  <c r="AK733" i="20" s="1"/>
  <c r="AL731" i="20"/>
  <c r="AL730" i="20" s="1"/>
  <c r="AK731" i="20"/>
  <c r="AK730" i="20" s="1"/>
  <c r="AJ731" i="20"/>
  <c r="AJ730" i="20" s="1"/>
  <c r="AL728" i="20"/>
  <c r="AL727" i="20" s="1"/>
  <c r="AK728" i="20"/>
  <c r="AK727" i="20" s="1"/>
  <c r="AJ728" i="20"/>
  <c r="AJ727" i="20" s="1"/>
  <c r="AL723" i="20"/>
  <c r="AL722" i="20" s="1"/>
  <c r="AK723" i="20"/>
  <c r="AK722" i="20" s="1"/>
  <c r="AJ723" i="20"/>
  <c r="AJ722" i="20" s="1"/>
  <c r="AL716" i="20"/>
  <c r="AL715" i="20" s="1"/>
  <c r="AL714" i="20" s="1"/>
  <c r="AK716" i="20"/>
  <c r="AK715" i="20" s="1"/>
  <c r="AK714" i="20" s="1"/>
  <c r="AJ716" i="20"/>
  <c r="AJ715" i="20" s="1"/>
  <c r="AJ714" i="20" s="1"/>
  <c r="AK708" i="20"/>
  <c r="AK707" i="20" s="1"/>
  <c r="AK706" i="20" s="1"/>
  <c r="AJ708" i="20"/>
  <c r="AJ707" i="20" s="1"/>
  <c r="AJ706" i="20" s="1"/>
  <c r="AL704" i="20"/>
  <c r="AL703" i="20" s="1"/>
  <c r="AL702" i="20" s="1"/>
  <c r="AK704" i="20"/>
  <c r="AK703" i="20" s="1"/>
  <c r="AK702" i="20" s="1"/>
  <c r="AJ704" i="20"/>
  <c r="AJ703" i="20" s="1"/>
  <c r="AJ702" i="20" s="1"/>
  <c r="AL700" i="20"/>
  <c r="AL699" i="20" s="1"/>
  <c r="AL698" i="20" s="1"/>
  <c r="AK700" i="20"/>
  <c r="AK699" i="20" s="1"/>
  <c r="AK698" i="20" s="1"/>
  <c r="AJ700" i="20"/>
  <c r="AJ699" i="20" s="1"/>
  <c r="AJ698" i="20" s="1"/>
  <c r="AL696" i="20"/>
  <c r="AL695" i="20" s="1"/>
  <c r="AL694" i="20" s="1"/>
  <c r="AK696" i="20"/>
  <c r="AK695" i="20" s="1"/>
  <c r="AK694" i="20" s="1"/>
  <c r="AJ696" i="20"/>
  <c r="AJ695" i="20" s="1"/>
  <c r="AJ694" i="20" s="1"/>
  <c r="AL692" i="20"/>
  <c r="AL691" i="20" s="1"/>
  <c r="AL690" i="20" s="1"/>
  <c r="AK692" i="20"/>
  <c r="AK691" i="20" s="1"/>
  <c r="AK690" i="20" s="1"/>
  <c r="AJ692" i="20"/>
  <c r="AJ691" i="20" s="1"/>
  <c r="AJ690" i="20" s="1"/>
  <c r="AL688" i="20"/>
  <c r="AL687" i="20" s="1"/>
  <c r="AL686" i="20" s="1"/>
  <c r="AK688" i="20"/>
  <c r="AK687" i="20" s="1"/>
  <c r="AK686" i="20" s="1"/>
  <c r="AJ688" i="20"/>
  <c r="AJ687" i="20" s="1"/>
  <c r="AJ686" i="20" s="1"/>
  <c r="AL684" i="20"/>
  <c r="AL683" i="20" s="1"/>
  <c r="AL682" i="20" s="1"/>
  <c r="AK684" i="20"/>
  <c r="AK683" i="20" s="1"/>
  <c r="AK682" i="20" s="1"/>
  <c r="AJ684" i="20"/>
  <c r="AJ683" i="20" s="1"/>
  <c r="AJ682" i="20" s="1"/>
  <c r="AI684" i="20"/>
  <c r="AI683" i="20" s="1"/>
  <c r="AI682" i="20" s="1"/>
  <c r="AL680" i="20"/>
  <c r="AL679" i="20" s="1"/>
  <c r="AL678" i="20" s="1"/>
  <c r="AK680" i="20"/>
  <c r="AK679" i="20" s="1"/>
  <c r="AK678" i="20" s="1"/>
  <c r="AJ680" i="20"/>
  <c r="AJ679" i="20" s="1"/>
  <c r="AJ678" i="20" s="1"/>
  <c r="AL676" i="20"/>
  <c r="AL675" i="20" s="1"/>
  <c r="AK676" i="20"/>
  <c r="AK675" i="20" s="1"/>
  <c r="AJ676" i="20"/>
  <c r="AJ675" i="20" s="1"/>
  <c r="AL673" i="20"/>
  <c r="AL672" i="20" s="1"/>
  <c r="AK673" i="20"/>
  <c r="AK672" i="20" s="1"/>
  <c r="AJ673" i="20"/>
  <c r="AJ672" i="20" s="1"/>
  <c r="AI673" i="20"/>
  <c r="AI672" i="20" s="1"/>
  <c r="AL670" i="20"/>
  <c r="AL669" i="20" s="1"/>
  <c r="AK670" i="20"/>
  <c r="AK669" i="20" s="1"/>
  <c r="AJ670" i="20"/>
  <c r="AJ669" i="20" s="1"/>
  <c r="AL654" i="20"/>
  <c r="AL653" i="20" s="1"/>
  <c r="AK654" i="20"/>
  <c r="AK653" i="20" s="1"/>
  <c r="AJ654" i="20"/>
  <c r="AJ653" i="20" s="1"/>
  <c r="AL649" i="20"/>
  <c r="AL648" i="20" s="1"/>
  <c r="AK649" i="20"/>
  <c r="AK648" i="20" s="1"/>
  <c r="AJ649" i="20"/>
  <c r="AJ648" i="20" s="1"/>
  <c r="AL643" i="20"/>
  <c r="AL642" i="20" s="1"/>
  <c r="AL641" i="20" s="1"/>
  <c r="AL640" i="20" s="1"/>
  <c r="AL639" i="20" s="1"/>
  <c r="AK643" i="20"/>
  <c r="AK642" i="20" s="1"/>
  <c r="AK641" i="20" s="1"/>
  <c r="AK640" i="20" s="1"/>
  <c r="AK639" i="20" s="1"/>
  <c r="AJ643" i="20"/>
  <c r="AJ642" i="20" s="1"/>
  <c r="AJ641" i="20" s="1"/>
  <c r="AJ640" i="20" s="1"/>
  <c r="AJ639" i="20" s="1"/>
  <c r="AL633" i="20"/>
  <c r="AL632" i="20" s="1"/>
  <c r="AL631" i="20" s="1"/>
  <c r="AK633" i="20"/>
  <c r="AK632" i="20" s="1"/>
  <c r="AK631" i="20" s="1"/>
  <c r="AJ633" i="20"/>
  <c r="AJ632" i="20" s="1"/>
  <c r="AJ631" i="20" s="1"/>
  <c r="AL629" i="20"/>
  <c r="AL628" i="20" s="1"/>
  <c r="AL627" i="20" s="1"/>
  <c r="AK629" i="20"/>
  <c r="AK628" i="20" s="1"/>
  <c r="AK627" i="20" s="1"/>
  <c r="AJ629" i="20"/>
  <c r="AJ628" i="20" s="1"/>
  <c r="AL626" i="20"/>
  <c r="AK626" i="20"/>
  <c r="AJ626" i="20"/>
  <c r="AL621" i="20"/>
  <c r="AL620" i="20" s="1"/>
  <c r="AL619" i="20" s="1"/>
  <c r="AK621" i="20"/>
  <c r="AK620" i="20" s="1"/>
  <c r="AK619" i="20" s="1"/>
  <c r="AJ621" i="20"/>
  <c r="AJ620" i="20" s="1"/>
  <c r="AJ619" i="20" s="1"/>
  <c r="AL617" i="20"/>
  <c r="AL616" i="20" s="1"/>
  <c r="AL615" i="20" s="1"/>
  <c r="AK617" i="20"/>
  <c r="AK616" i="20" s="1"/>
  <c r="AK615" i="20" s="1"/>
  <c r="AJ617" i="20"/>
  <c r="AJ616" i="20" s="1"/>
  <c r="AJ615" i="20" s="1"/>
  <c r="AL606" i="20"/>
  <c r="AL605" i="20" s="1"/>
  <c r="AL604" i="20" s="1"/>
  <c r="AL603" i="20" s="1"/>
  <c r="AL602" i="20" s="1"/>
  <c r="AK606" i="20"/>
  <c r="AK605" i="20" s="1"/>
  <c r="AK604" i="20" s="1"/>
  <c r="AK603" i="20" s="1"/>
  <c r="AK602" i="20" s="1"/>
  <c r="AJ606" i="20"/>
  <c r="AJ605" i="20" s="1"/>
  <c r="AJ604" i="20" s="1"/>
  <c r="AJ603" i="20" s="1"/>
  <c r="AJ602" i="20" s="1"/>
  <c r="AL600" i="20"/>
  <c r="AL599" i="20" s="1"/>
  <c r="AL598" i="20" s="1"/>
  <c r="AK600" i="20"/>
  <c r="AK599" i="20" s="1"/>
  <c r="AK598" i="20" s="1"/>
  <c r="AJ600" i="20"/>
  <c r="AJ599" i="20" s="1"/>
  <c r="AJ598" i="20" s="1"/>
  <c r="AL596" i="20"/>
  <c r="AL595" i="20" s="1"/>
  <c r="AL594" i="20" s="1"/>
  <c r="AK596" i="20"/>
  <c r="AK595" i="20" s="1"/>
  <c r="AK594" i="20" s="1"/>
  <c r="AJ596" i="20"/>
  <c r="AJ595" i="20" s="1"/>
  <c r="AJ594" i="20" s="1"/>
  <c r="AL592" i="20"/>
  <c r="AL591" i="20" s="1"/>
  <c r="AL590" i="20" s="1"/>
  <c r="AK592" i="20"/>
  <c r="AK591" i="20" s="1"/>
  <c r="AK590" i="20" s="1"/>
  <c r="AJ592" i="20"/>
  <c r="AJ591" i="20" s="1"/>
  <c r="AJ590" i="20" s="1"/>
  <c r="AL588" i="20"/>
  <c r="AL587" i="20" s="1"/>
  <c r="AL586" i="20" s="1"/>
  <c r="AK588" i="20"/>
  <c r="AK587" i="20" s="1"/>
  <c r="AK586" i="20" s="1"/>
  <c r="AJ588" i="20"/>
  <c r="AJ587" i="20" s="1"/>
  <c r="AJ586" i="20" s="1"/>
  <c r="AL584" i="20"/>
  <c r="AL583" i="20" s="1"/>
  <c r="AK584" i="20"/>
  <c r="AK583" i="20" s="1"/>
  <c r="AJ584" i="20"/>
  <c r="AJ583" i="20" s="1"/>
  <c r="AL581" i="20"/>
  <c r="AK581" i="20"/>
  <c r="AJ581" i="20"/>
  <c r="AL579" i="20"/>
  <c r="AK579" i="20"/>
  <c r="AJ579" i="20"/>
  <c r="AI579" i="20"/>
  <c r="AL576" i="20"/>
  <c r="AK576" i="20"/>
  <c r="AJ576" i="20"/>
  <c r="AL572" i="20"/>
  <c r="AL571" i="20" s="1"/>
  <c r="AL570" i="20" s="1"/>
  <c r="AK572" i="20"/>
  <c r="AK571" i="20" s="1"/>
  <c r="AK570" i="20" s="1"/>
  <c r="AJ572" i="20"/>
  <c r="AJ571" i="20" s="1"/>
  <c r="AJ570" i="20" s="1"/>
  <c r="AL568" i="20"/>
  <c r="AL567" i="20" s="1"/>
  <c r="AL566" i="20" s="1"/>
  <c r="AK568" i="20"/>
  <c r="AK567" i="20" s="1"/>
  <c r="AK566" i="20" s="1"/>
  <c r="AJ568" i="20"/>
  <c r="AJ567" i="20" s="1"/>
  <c r="AJ566" i="20" s="1"/>
  <c r="AL565" i="20"/>
  <c r="AK565" i="20"/>
  <c r="AJ565" i="20"/>
  <c r="AL560" i="20"/>
  <c r="AL559" i="20" s="1"/>
  <c r="AK560" i="20"/>
  <c r="AK559" i="20" s="1"/>
  <c r="AJ560" i="20"/>
  <c r="AJ559" i="20" s="1"/>
  <c r="AL556" i="20"/>
  <c r="AL555" i="20" s="1"/>
  <c r="AL554" i="20" s="1"/>
  <c r="AK556" i="20"/>
  <c r="AK555" i="20" s="1"/>
  <c r="AK554" i="20" s="1"/>
  <c r="AJ556" i="20"/>
  <c r="AJ555" i="20" s="1"/>
  <c r="AJ554" i="20" s="1"/>
  <c r="AL551" i="20"/>
  <c r="AL550" i="20" s="1"/>
  <c r="AL549" i="20" s="1"/>
  <c r="AK551" i="20"/>
  <c r="AK550" i="20" s="1"/>
  <c r="AK549" i="20" s="1"/>
  <c r="AJ551" i="20"/>
  <c r="AJ550" i="20" s="1"/>
  <c r="AJ549" i="20" s="1"/>
  <c r="AL548" i="20"/>
  <c r="AK548" i="20"/>
  <c r="AJ548" i="20"/>
  <c r="AL543" i="20"/>
  <c r="AL542" i="20" s="1"/>
  <c r="AL541" i="20" s="1"/>
  <c r="AK543" i="20"/>
  <c r="AK542" i="20" s="1"/>
  <c r="AK541" i="20" s="1"/>
  <c r="AJ543" i="20"/>
  <c r="AJ542" i="20" s="1"/>
  <c r="AJ541" i="20" s="1"/>
  <c r="AL539" i="20"/>
  <c r="AL538" i="20" s="1"/>
  <c r="AL537" i="20" s="1"/>
  <c r="AK539" i="20"/>
  <c r="AK538" i="20" s="1"/>
  <c r="AK537" i="20" s="1"/>
  <c r="AJ539" i="20"/>
  <c r="AJ538" i="20" s="1"/>
  <c r="AJ537" i="20" s="1"/>
  <c r="AL534" i="20"/>
  <c r="AL533" i="20" s="1"/>
  <c r="AL532" i="20" s="1"/>
  <c r="AL531" i="20" s="1"/>
  <c r="AK534" i="20"/>
  <c r="AK533" i="20" s="1"/>
  <c r="AK532" i="20" s="1"/>
  <c r="AK531" i="20" s="1"/>
  <c r="AJ534" i="20"/>
  <c r="AJ533" i="20" s="1"/>
  <c r="AJ532" i="20" s="1"/>
  <c r="AJ531" i="20" s="1"/>
  <c r="AL528" i="20"/>
  <c r="AL527" i="20" s="1"/>
  <c r="AL526" i="20" s="1"/>
  <c r="AK528" i="20"/>
  <c r="AK527" i="20" s="1"/>
  <c r="AK526" i="20" s="1"/>
  <c r="AJ528" i="20"/>
  <c r="AJ527" i="20" s="1"/>
  <c r="AJ526" i="20" s="1"/>
  <c r="AL524" i="20"/>
  <c r="AL523" i="20" s="1"/>
  <c r="AL522" i="20" s="1"/>
  <c r="AK524" i="20"/>
  <c r="AK523" i="20" s="1"/>
  <c r="AK522" i="20" s="1"/>
  <c r="AJ524" i="20"/>
  <c r="AJ523" i="20" s="1"/>
  <c r="AJ522" i="20" s="1"/>
  <c r="AL519" i="20"/>
  <c r="AL518" i="20" s="1"/>
  <c r="AK519" i="20"/>
  <c r="AK518" i="20" s="1"/>
  <c r="AJ519" i="20"/>
  <c r="AI519" i="20"/>
  <c r="AI518" i="20" s="1"/>
  <c r="AL516" i="20"/>
  <c r="AK516" i="20"/>
  <c r="AJ516" i="20"/>
  <c r="AL511" i="20"/>
  <c r="AL510" i="20" s="1"/>
  <c r="AL509" i="20" s="1"/>
  <c r="AK511" i="20"/>
  <c r="AK510" i="20" s="1"/>
  <c r="AK509" i="20" s="1"/>
  <c r="AJ511" i="20"/>
  <c r="AJ510" i="20" s="1"/>
  <c r="AJ509" i="20" s="1"/>
  <c r="AL506" i="20"/>
  <c r="AL505" i="20" s="1"/>
  <c r="AL504" i="20" s="1"/>
  <c r="AL503" i="20" s="1"/>
  <c r="AK506" i="20"/>
  <c r="AK505" i="20" s="1"/>
  <c r="AK504" i="20" s="1"/>
  <c r="AK503" i="20" s="1"/>
  <c r="AJ506" i="20"/>
  <c r="AJ505" i="20" s="1"/>
  <c r="AJ504" i="20" s="1"/>
  <c r="AJ503" i="20" s="1"/>
  <c r="AL498" i="20"/>
  <c r="AL497" i="20" s="1"/>
  <c r="AK498" i="20"/>
  <c r="AK497" i="20" s="1"/>
  <c r="AJ498" i="20"/>
  <c r="AJ497" i="20" s="1"/>
  <c r="AL495" i="20"/>
  <c r="AL494" i="20" s="1"/>
  <c r="AK495" i="20"/>
  <c r="AK494" i="20" s="1"/>
  <c r="AJ495" i="20"/>
  <c r="AJ494" i="20" s="1"/>
  <c r="AL491" i="20"/>
  <c r="AL490" i="20" s="1"/>
  <c r="AL489" i="20" s="1"/>
  <c r="AK491" i="20"/>
  <c r="AK490" i="20" s="1"/>
  <c r="AK489" i="20" s="1"/>
  <c r="AJ491" i="20"/>
  <c r="AJ490" i="20" s="1"/>
  <c r="AJ489" i="20" s="1"/>
  <c r="AL487" i="20"/>
  <c r="AL486" i="20" s="1"/>
  <c r="AL485" i="20" s="1"/>
  <c r="AK487" i="20"/>
  <c r="AK486" i="20" s="1"/>
  <c r="AK485" i="20" s="1"/>
  <c r="AJ487" i="20"/>
  <c r="AJ486" i="20" s="1"/>
  <c r="AJ485" i="20" s="1"/>
  <c r="AL483" i="20"/>
  <c r="AK483" i="20"/>
  <c r="AJ483" i="20"/>
  <c r="AL477" i="20"/>
  <c r="AL476" i="20" s="1"/>
  <c r="AK477" i="20"/>
  <c r="AK476" i="20" s="1"/>
  <c r="AJ477" i="20"/>
  <c r="AJ476" i="20" s="1"/>
  <c r="AL470" i="20"/>
  <c r="AL469" i="20" s="1"/>
  <c r="AL468" i="20" s="1"/>
  <c r="AK470" i="20"/>
  <c r="AK469" i="20" s="1"/>
  <c r="AK468" i="20" s="1"/>
  <c r="AJ470" i="20"/>
  <c r="AJ469" i="20" s="1"/>
  <c r="AJ468" i="20" s="1"/>
  <c r="AL465" i="20"/>
  <c r="AL464" i="20" s="1"/>
  <c r="AL463" i="20" s="1"/>
  <c r="AK465" i="20"/>
  <c r="AK464" i="20" s="1"/>
  <c r="AK463" i="20" s="1"/>
  <c r="AJ465" i="20"/>
  <c r="AJ464" i="20" s="1"/>
  <c r="AJ463" i="20" s="1"/>
  <c r="AL461" i="20"/>
  <c r="AL460" i="20" s="1"/>
  <c r="AK461" i="20"/>
  <c r="AK460" i="20" s="1"/>
  <c r="AJ461" i="20"/>
  <c r="AJ460" i="20" s="1"/>
  <c r="AL458" i="20"/>
  <c r="AL457" i="20" s="1"/>
  <c r="AK458" i="20"/>
  <c r="AK457" i="20" s="1"/>
  <c r="AJ458" i="20"/>
  <c r="AJ457" i="20" s="1"/>
  <c r="AL455" i="20"/>
  <c r="AL454" i="20" s="1"/>
  <c r="AK455" i="20"/>
  <c r="AK454" i="20" s="1"/>
  <c r="AJ455" i="20"/>
  <c r="AJ454" i="20" s="1"/>
  <c r="AL451" i="20"/>
  <c r="AL450" i="20" s="1"/>
  <c r="AL449" i="20" s="1"/>
  <c r="AK451" i="20"/>
  <c r="AK450" i="20" s="1"/>
  <c r="AK449" i="20" s="1"/>
  <c r="AJ451" i="20"/>
  <c r="AJ450" i="20" s="1"/>
  <c r="AJ449" i="20" s="1"/>
  <c r="AL443" i="20"/>
  <c r="AK443" i="20"/>
  <c r="AK442" i="20" s="1"/>
  <c r="AJ443" i="20"/>
  <c r="AJ442" i="20" s="1"/>
  <c r="AI443" i="20"/>
  <c r="AI442" i="20" s="1"/>
  <c r="AL442" i="20"/>
  <c r="AL440" i="20"/>
  <c r="AL439" i="20" s="1"/>
  <c r="AK440" i="20"/>
  <c r="AK439" i="20" s="1"/>
  <c r="AJ440" i="20"/>
  <c r="AJ439" i="20" s="1"/>
  <c r="AL435" i="20"/>
  <c r="AL434" i="20" s="1"/>
  <c r="AK435" i="20"/>
  <c r="AK434" i="20" s="1"/>
  <c r="AJ435" i="20"/>
  <c r="AJ434" i="20" s="1"/>
  <c r="AL428" i="20"/>
  <c r="AL427" i="20" s="1"/>
  <c r="AL426" i="20" s="1"/>
  <c r="AL425" i="20" s="1"/>
  <c r="AK428" i="20"/>
  <c r="AK427" i="20" s="1"/>
  <c r="AK426" i="20" s="1"/>
  <c r="AK425" i="20" s="1"/>
  <c r="AJ428" i="20"/>
  <c r="AJ427" i="20" s="1"/>
  <c r="AJ426" i="20" s="1"/>
  <c r="AJ425" i="20" s="1"/>
  <c r="AI428" i="20"/>
  <c r="AI427" i="20" s="1"/>
  <c r="AI426" i="20" s="1"/>
  <c r="AI425" i="20" s="1"/>
  <c r="AL423" i="20"/>
  <c r="AL422" i="20" s="1"/>
  <c r="AK423" i="20"/>
  <c r="AK422" i="20" s="1"/>
  <c r="AJ423" i="20"/>
  <c r="AJ422" i="20" s="1"/>
  <c r="AL420" i="20"/>
  <c r="AK420" i="20"/>
  <c r="AK419" i="20" s="1"/>
  <c r="AJ420" i="20"/>
  <c r="AJ419" i="20" s="1"/>
  <c r="AI420" i="20"/>
  <c r="AI419" i="20" s="1"/>
  <c r="AL419" i="20"/>
  <c r="AL416" i="20"/>
  <c r="AL415" i="20" s="1"/>
  <c r="AK416" i="20"/>
  <c r="AK415" i="20" s="1"/>
  <c r="AJ416" i="20"/>
  <c r="AJ415" i="20" s="1"/>
  <c r="AL413" i="20"/>
  <c r="AL412" i="20" s="1"/>
  <c r="AK413" i="20"/>
  <c r="AK412" i="20" s="1"/>
  <c r="AJ413" i="20"/>
  <c r="AJ412" i="20" s="1"/>
  <c r="AL404" i="20"/>
  <c r="AL403" i="20" s="1"/>
  <c r="AL402" i="20" s="1"/>
  <c r="AK404" i="20"/>
  <c r="AK403" i="20" s="1"/>
  <c r="AK402" i="20" s="1"/>
  <c r="AJ404" i="20"/>
  <c r="AJ403" i="20" s="1"/>
  <c r="AJ402" i="20" s="1"/>
  <c r="AL400" i="20"/>
  <c r="AL399" i="20" s="1"/>
  <c r="AL398" i="20" s="1"/>
  <c r="AK400" i="20"/>
  <c r="AK399" i="20" s="1"/>
  <c r="AK398" i="20" s="1"/>
  <c r="AJ400" i="20"/>
  <c r="AJ399" i="20" s="1"/>
  <c r="AJ398" i="20" s="1"/>
  <c r="AL394" i="20"/>
  <c r="AL393" i="20" s="1"/>
  <c r="AK394" i="20"/>
  <c r="AK393" i="20" s="1"/>
  <c r="AJ394" i="20"/>
  <c r="AJ393" i="20" s="1"/>
  <c r="AL390" i="20"/>
  <c r="AL389" i="20" s="1"/>
  <c r="AK390" i="20"/>
  <c r="AK389" i="20" s="1"/>
  <c r="AJ390" i="20"/>
  <c r="AJ389" i="20" s="1"/>
  <c r="AL386" i="20"/>
  <c r="AL385" i="20" s="1"/>
  <c r="AK386" i="20"/>
  <c r="AK385" i="20" s="1"/>
  <c r="AJ386" i="20"/>
  <c r="AJ385" i="20" s="1"/>
  <c r="AL382" i="20"/>
  <c r="AL381" i="20" s="1"/>
  <c r="AK382" i="20"/>
  <c r="AK381" i="20" s="1"/>
  <c r="AJ382" i="20"/>
  <c r="AJ381" i="20" s="1"/>
  <c r="AL378" i="20"/>
  <c r="AL377" i="20" s="1"/>
  <c r="AK378" i="20"/>
  <c r="AK377" i="20" s="1"/>
  <c r="AJ378" i="20"/>
  <c r="AJ377" i="20" s="1"/>
  <c r="AL372" i="20"/>
  <c r="AL371" i="20" s="1"/>
  <c r="AL370" i="20" s="1"/>
  <c r="AL369" i="20" s="1"/>
  <c r="AL368" i="20" s="1"/>
  <c r="AK372" i="20"/>
  <c r="AK371" i="20" s="1"/>
  <c r="AK370" i="20" s="1"/>
  <c r="AK369" i="20" s="1"/>
  <c r="AK368" i="20" s="1"/>
  <c r="AJ372" i="20"/>
  <c r="AJ371" i="20" s="1"/>
  <c r="AJ370" i="20" s="1"/>
  <c r="AJ369" i="20" s="1"/>
  <c r="AJ368" i="20" s="1"/>
  <c r="AL365" i="20"/>
  <c r="AL364" i="20" s="1"/>
  <c r="AL363" i="20" s="1"/>
  <c r="AK365" i="20"/>
  <c r="AK364" i="20" s="1"/>
  <c r="AK363" i="20" s="1"/>
  <c r="AJ365" i="20"/>
  <c r="AJ364" i="20" s="1"/>
  <c r="AJ363" i="20" s="1"/>
  <c r="AL361" i="20"/>
  <c r="AL360" i="20" s="1"/>
  <c r="AK361" i="20"/>
  <c r="AK360" i="20" s="1"/>
  <c r="AJ361" i="20"/>
  <c r="AJ360" i="20" s="1"/>
  <c r="AJ359" i="20" s="1"/>
  <c r="AL350" i="20"/>
  <c r="AL349" i="20" s="1"/>
  <c r="AL348" i="20" s="1"/>
  <c r="AK350" i="20"/>
  <c r="AK349" i="20" s="1"/>
  <c r="AK348" i="20" s="1"/>
  <c r="AJ350" i="20"/>
  <c r="AJ349" i="20" s="1"/>
  <c r="AJ348" i="20" s="1"/>
  <c r="AL346" i="20"/>
  <c r="AL345" i="20" s="1"/>
  <c r="AL344" i="20" s="1"/>
  <c r="AK346" i="20"/>
  <c r="AK345" i="20" s="1"/>
  <c r="AK344" i="20" s="1"/>
  <c r="AJ346" i="20"/>
  <c r="AJ345" i="20" s="1"/>
  <c r="AJ344" i="20" s="1"/>
  <c r="AL342" i="20"/>
  <c r="AL341" i="20" s="1"/>
  <c r="AL340" i="20" s="1"/>
  <c r="AK342" i="20"/>
  <c r="AK341" i="20" s="1"/>
  <c r="AK340" i="20" s="1"/>
  <c r="AJ342" i="20"/>
  <c r="AJ341" i="20" s="1"/>
  <c r="AJ340" i="20" s="1"/>
  <c r="AL334" i="20"/>
  <c r="AL333" i="20" s="1"/>
  <c r="AL332" i="20" s="1"/>
  <c r="AK334" i="20"/>
  <c r="AK333" i="20" s="1"/>
  <c r="AK332" i="20" s="1"/>
  <c r="AJ334" i="20"/>
  <c r="AJ333" i="20" s="1"/>
  <c r="AJ332"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20" i="20"/>
  <c r="AL319" i="20" s="1"/>
  <c r="AL318" i="20" s="1"/>
  <c r="AK320" i="20"/>
  <c r="AK319" i="20" s="1"/>
  <c r="AK318" i="20" s="1"/>
  <c r="AJ320" i="20"/>
  <c r="AJ319" i="20" s="1"/>
  <c r="AJ318" i="20" s="1"/>
  <c r="AL316" i="20"/>
  <c r="AL315" i="20" s="1"/>
  <c r="AL314" i="20" s="1"/>
  <c r="AK316" i="20"/>
  <c r="AK315" i="20" s="1"/>
  <c r="AK314" i="20" s="1"/>
  <c r="AJ316" i="20"/>
  <c r="AJ315" i="20" s="1"/>
  <c r="AJ314" i="20" s="1"/>
  <c r="AL312" i="20"/>
  <c r="AK312" i="20"/>
  <c r="AJ312" i="20"/>
  <c r="AL310" i="20"/>
  <c r="AK310" i="20"/>
  <c r="AJ310" i="20"/>
  <c r="AL305" i="20"/>
  <c r="AL304" i="20" s="1"/>
  <c r="AL303" i="20" s="1"/>
  <c r="AL302" i="20" s="1"/>
  <c r="AK305" i="20"/>
  <c r="AK304" i="20" s="1"/>
  <c r="AK303" i="20" s="1"/>
  <c r="AK302" i="20" s="1"/>
  <c r="AJ305" i="20"/>
  <c r="AJ304" i="20" s="1"/>
  <c r="AJ303" i="20" s="1"/>
  <c r="AJ302" i="20" s="1"/>
  <c r="AL300" i="20"/>
  <c r="AL299" i="20" s="1"/>
  <c r="AL298" i="20" s="1"/>
  <c r="AL297" i="20" s="1"/>
  <c r="AK300" i="20"/>
  <c r="AK299" i="20" s="1"/>
  <c r="AK298" i="20" s="1"/>
  <c r="AK297" i="20" s="1"/>
  <c r="AJ300" i="20"/>
  <c r="AJ299" i="20" s="1"/>
  <c r="AJ298" i="20" s="1"/>
  <c r="AJ297" i="20" s="1"/>
  <c r="AL295" i="20"/>
  <c r="AL294" i="20" s="1"/>
  <c r="AL293" i="20" s="1"/>
  <c r="AL292" i="20" s="1"/>
  <c r="AK295" i="20"/>
  <c r="AK294" i="20" s="1"/>
  <c r="AK293" i="20" s="1"/>
  <c r="AK292" i="20" s="1"/>
  <c r="AJ295" i="20"/>
  <c r="AJ294" i="20" s="1"/>
  <c r="AJ293" i="20" s="1"/>
  <c r="AJ292" i="20" s="1"/>
  <c r="AL290" i="20"/>
  <c r="AL289" i="20" s="1"/>
  <c r="AL288" i="20" s="1"/>
  <c r="AL287" i="20" s="1"/>
  <c r="AK290" i="20"/>
  <c r="AK289" i="20" s="1"/>
  <c r="AK288" i="20" s="1"/>
  <c r="AK287" i="20" s="1"/>
  <c r="AJ290" i="20"/>
  <c r="AJ289" i="20" s="1"/>
  <c r="AJ288" i="20" s="1"/>
  <c r="AJ287" i="20" s="1"/>
  <c r="AL285" i="20"/>
  <c r="AL284" i="20" s="1"/>
  <c r="AL283" i="20" s="1"/>
  <c r="AL282" i="20" s="1"/>
  <c r="AK285" i="20"/>
  <c r="AK284" i="20" s="1"/>
  <c r="AK283" i="20" s="1"/>
  <c r="AK282" i="20" s="1"/>
  <c r="AJ285" i="20"/>
  <c r="AJ284" i="20" s="1"/>
  <c r="AJ283" i="20" s="1"/>
  <c r="AJ282" i="20" s="1"/>
  <c r="AL280" i="20"/>
  <c r="AL279" i="20" s="1"/>
  <c r="AK280" i="20"/>
  <c r="AK279" i="20" s="1"/>
  <c r="AJ280" i="20"/>
  <c r="AJ279" i="20" s="1"/>
  <c r="AL277" i="20"/>
  <c r="AL276" i="20" s="1"/>
  <c r="AK277" i="20"/>
  <c r="AK276" i="20" s="1"/>
  <c r="AJ277" i="20"/>
  <c r="AJ276" i="20" s="1"/>
  <c r="AL273" i="20"/>
  <c r="AL272" i="20" s="1"/>
  <c r="AK273" i="20"/>
  <c r="AK272" i="20" s="1"/>
  <c r="AJ273" i="20"/>
  <c r="AJ272" i="20" s="1"/>
  <c r="AL269" i="20"/>
  <c r="AL268" i="20" s="1"/>
  <c r="AK269" i="20"/>
  <c r="AK268" i="20" s="1"/>
  <c r="AJ269" i="20"/>
  <c r="AJ268" i="20" s="1"/>
  <c r="AL265" i="20"/>
  <c r="AL264" i="20" s="1"/>
  <c r="AL263" i="20" s="1"/>
  <c r="AK265" i="20"/>
  <c r="AK264" i="20" s="1"/>
  <c r="AK263" i="20" s="1"/>
  <c r="AJ265" i="20"/>
  <c r="AJ264" i="20" s="1"/>
  <c r="AJ263" i="20" s="1"/>
  <c r="AL261" i="20"/>
  <c r="AL260" i="20" s="1"/>
  <c r="AK261" i="20"/>
  <c r="AK260" i="20" s="1"/>
  <c r="AJ261" i="20"/>
  <c r="AJ260" i="20" s="1"/>
  <c r="AL258" i="20"/>
  <c r="AL257" i="20" s="1"/>
  <c r="AK258" i="20"/>
  <c r="AK257" i="20" s="1"/>
  <c r="AJ258" i="20"/>
  <c r="AJ257" i="20" s="1"/>
  <c r="AL254" i="20"/>
  <c r="AL253" i="20" s="1"/>
  <c r="AK254" i="20"/>
  <c r="AK253" i="20" s="1"/>
  <c r="AJ254" i="20"/>
  <c r="AJ253" i="20" s="1"/>
  <c r="AI254" i="20"/>
  <c r="AI253" i="20" s="1"/>
  <c r="AL251" i="20"/>
  <c r="AL250" i="20" s="1"/>
  <c r="AK251" i="20"/>
  <c r="AK250" i="20" s="1"/>
  <c r="AJ251" i="20"/>
  <c r="AJ250" i="20" s="1"/>
  <c r="AL248" i="20"/>
  <c r="AL247" i="20" s="1"/>
  <c r="AK248" i="20"/>
  <c r="AK247" i="20" s="1"/>
  <c r="AJ248" i="20"/>
  <c r="AJ247" i="20" s="1"/>
  <c r="AL244" i="20"/>
  <c r="AL243" i="20" s="1"/>
  <c r="AK244" i="20"/>
  <c r="AK243" i="20" s="1"/>
  <c r="AJ244" i="20"/>
  <c r="AJ243" i="20" s="1"/>
  <c r="AL240" i="20"/>
  <c r="AL239" i="20" s="1"/>
  <c r="AK240" i="20"/>
  <c r="AK239" i="20" s="1"/>
  <c r="AJ240" i="20"/>
  <c r="AJ239" i="20" s="1"/>
  <c r="AL236" i="20"/>
  <c r="AL235" i="20" s="1"/>
  <c r="AL234" i="20" s="1"/>
  <c r="AK236" i="20"/>
  <c r="AK235" i="20" s="1"/>
  <c r="AK234" i="20" s="1"/>
  <c r="AJ236" i="20"/>
  <c r="AJ235" i="20" s="1"/>
  <c r="AJ234" i="20" s="1"/>
  <c r="AL232" i="20"/>
  <c r="AL231" i="20" s="1"/>
  <c r="AL230" i="20" s="1"/>
  <c r="AK232" i="20"/>
  <c r="AK231" i="20" s="1"/>
  <c r="AK230" i="20" s="1"/>
  <c r="AJ232" i="20"/>
  <c r="AJ231" i="20" s="1"/>
  <c r="AJ230" i="20" s="1"/>
  <c r="AL227" i="20"/>
  <c r="AL226" i="20" s="1"/>
  <c r="AK227" i="20"/>
  <c r="AK226" i="20" s="1"/>
  <c r="AJ227" i="20"/>
  <c r="AJ226" i="20" s="1"/>
  <c r="AL224" i="20"/>
  <c r="AL223" i="20" s="1"/>
  <c r="AK224" i="20"/>
  <c r="AK223" i="20" s="1"/>
  <c r="AJ224" i="20"/>
  <c r="AJ223" i="20" s="1"/>
  <c r="AL219" i="20"/>
  <c r="AL218" i="20" s="1"/>
  <c r="AK219" i="20"/>
  <c r="AK218" i="20" s="1"/>
  <c r="AJ219" i="20"/>
  <c r="AJ218" i="20" s="1"/>
  <c r="AL215" i="20"/>
  <c r="AL214" i="20" s="1"/>
  <c r="AK215" i="20"/>
  <c r="AK214" i="20" s="1"/>
  <c r="AJ215" i="20"/>
  <c r="AJ214" i="20" s="1"/>
  <c r="AL212" i="20"/>
  <c r="AL211" i="20" s="1"/>
  <c r="AK212" i="20"/>
  <c r="AK211" i="20" s="1"/>
  <c r="AJ212" i="20"/>
  <c r="AJ211" i="20" s="1"/>
  <c r="AL208" i="20"/>
  <c r="AL207" i="20" s="1"/>
  <c r="AL206" i="20" s="1"/>
  <c r="AK208" i="20"/>
  <c r="AK207" i="20" s="1"/>
  <c r="AK206" i="20" s="1"/>
  <c r="AJ208" i="20"/>
  <c r="AJ207" i="20" s="1"/>
  <c r="AJ206" i="20" s="1"/>
  <c r="AI208" i="20"/>
  <c r="AI207" i="20" s="1"/>
  <c r="AI206" i="20" s="1"/>
  <c r="AL204" i="20"/>
  <c r="AL203" i="20" s="1"/>
  <c r="AL202" i="20" s="1"/>
  <c r="AK204" i="20"/>
  <c r="AK203" i="20" s="1"/>
  <c r="AK202" i="20" s="1"/>
  <c r="AJ204" i="20"/>
  <c r="AJ203" i="20" s="1"/>
  <c r="AJ202" i="20" s="1"/>
  <c r="AL200" i="20"/>
  <c r="AL199" i="20" s="1"/>
  <c r="AL198" i="20" s="1"/>
  <c r="AK200" i="20"/>
  <c r="AK199" i="20" s="1"/>
  <c r="AK198" i="20" s="1"/>
  <c r="AJ200" i="20"/>
  <c r="AJ199" i="20" s="1"/>
  <c r="AJ198" i="20" s="1"/>
  <c r="AL195" i="20"/>
  <c r="AL194" i="20" s="1"/>
  <c r="AL193" i="20" s="1"/>
  <c r="AK195" i="20"/>
  <c r="AK194" i="20" s="1"/>
  <c r="AK193" i="20" s="1"/>
  <c r="AJ195" i="20"/>
  <c r="AJ194" i="20" s="1"/>
  <c r="AJ193" i="20" s="1"/>
  <c r="AL191" i="20"/>
  <c r="AL190" i="20" s="1"/>
  <c r="AL189" i="20" s="1"/>
  <c r="AK191" i="20"/>
  <c r="AK190" i="20" s="1"/>
  <c r="AK189" i="20" s="1"/>
  <c r="AJ191" i="20"/>
  <c r="AJ190" i="20" s="1"/>
  <c r="AJ189" i="20" s="1"/>
  <c r="AL187" i="20"/>
  <c r="AL186" i="20" s="1"/>
  <c r="AL185" i="20" s="1"/>
  <c r="AK187" i="20"/>
  <c r="AK186" i="20" s="1"/>
  <c r="AK185" i="20" s="1"/>
  <c r="AJ187" i="20"/>
  <c r="AJ186" i="20" s="1"/>
  <c r="AJ185" i="20" s="1"/>
  <c r="AL181" i="20"/>
  <c r="AL180" i="20" s="1"/>
  <c r="AK181" i="20"/>
  <c r="AK180" i="20" s="1"/>
  <c r="AJ181" i="20"/>
  <c r="AJ180" i="20" s="1"/>
  <c r="AL177" i="20"/>
  <c r="AL176" i="20" s="1"/>
  <c r="AK177" i="20"/>
  <c r="AK176" i="20" s="1"/>
  <c r="AJ177" i="20"/>
  <c r="AJ176" i="20" s="1"/>
  <c r="AL172" i="20"/>
  <c r="AL171" i="20" s="1"/>
  <c r="AK172" i="20"/>
  <c r="AK171" i="20" s="1"/>
  <c r="AJ172" i="20"/>
  <c r="AJ171" i="20" s="1"/>
  <c r="AL168" i="20"/>
  <c r="AL167" i="20" s="1"/>
  <c r="AL166" i="20" s="1"/>
  <c r="AK168" i="20"/>
  <c r="AK167" i="20" s="1"/>
  <c r="AK166" i="20" s="1"/>
  <c r="AJ168" i="20"/>
  <c r="AJ167" i="20" s="1"/>
  <c r="AJ166" i="20" s="1"/>
  <c r="AL164" i="20"/>
  <c r="AL163" i="20" s="1"/>
  <c r="AL162" i="20" s="1"/>
  <c r="AK164" i="20"/>
  <c r="AK163" i="20" s="1"/>
  <c r="AK162" i="20" s="1"/>
  <c r="AJ164" i="20"/>
  <c r="AJ163" i="20" s="1"/>
  <c r="AJ162" i="20" s="1"/>
  <c r="AL156" i="20"/>
  <c r="AL155" i="20" s="1"/>
  <c r="AL154" i="20" s="1"/>
  <c r="AK156" i="20"/>
  <c r="AK155" i="20" s="1"/>
  <c r="AJ156" i="20"/>
  <c r="AJ155" i="20" s="1"/>
  <c r="AJ154" i="20" s="1"/>
  <c r="AI156" i="20"/>
  <c r="AI155" i="20" s="1"/>
  <c r="AL152" i="20"/>
  <c r="AL151" i="20" s="1"/>
  <c r="AL150" i="20" s="1"/>
  <c r="AK152" i="20"/>
  <c r="AK151" i="20" s="1"/>
  <c r="AK150" i="20" s="1"/>
  <c r="AJ152" i="20"/>
  <c r="AJ151" i="20" s="1"/>
  <c r="AJ150" i="20" s="1"/>
  <c r="AL149" i="20"/>
  <c r="AK149" i="20"/>
  <c r="AJ149" i="20"/>
  <c r="AL144" i="20"/>
  <c r="AL143" i="20" s="1"/>
  <c r="AL142" i="20" s="1"/>
  <c r="AK144" i="20"/>
  <c r="AK143" i="20" s="1"/>
  <c r="AK142" i="20" s="1"/>
  <c r="AJ144" i="20"/>
  <c r="AJ143" i="20" s="1"/>
  <c r="AJ142" i="20" s="1"/>
  <c r="AL140" i="20"/>
  <c r="AL139" i="20" s="1"/>
  <c r="AL138" i="20" s="1"/>
  <c r="AK140" i="20"/>
  <c r="AK139" i="20" s="1"/>
  <c r="AK138" i="20" s="1"/>
  <c r="AJ140" i="20"/>
  <c r="AJ139" i="20" s="1"/>
  <c r="AJ138" i="20" s="1"/>
  <c r="AL132" i="20"/>
  <c r="AL131" i="20" s="1"/>
  <c r="AL130" i="20" s="1"/>
  <c r="AK132" i="20"/>
  <c r="AK131" i="20" s="1"/>
  <c r="AK130" i="20" s="1"/>
  <c r="AJ132" i="20"/>
  <c r="AJ131" i="20" s="1"/>
  <c r="AJ130" i="20" s="1"/>
  <c r="AL128" i="20"/>
  <c r="AL127" i="20" s="1"/>
  <c r="AL126" i="20" s="1"/>
  <c r="AK128" i="20"/>
  <c r="AK127" i="20" s="1"/>
  <c r="AK126" i="20" s="1"/>
  <c r="AJ128" i="20"/>
  <c r="AJ127" i="20" s="1"/>
  <c r="AJ126" i="20" s="1"/>
  <c r="AL124" i="20"/>
  <c r="AL123" i="20" s="1"/>
  <c r="AK124" i="20"/>
  <c r="AK123" i="20" s="1"/>
  <c r="AJ124" i="20"/>
  <c r="AJ123" i="20" s="1"/>
  <c r="AL119" i="20"/>
  <c r="AL118" i="20" s="1"/>
  <c r="AK119" i="20"/>
  <c r="AK118" i="20" s="1"/>
  <c r="AJ119" i="20"/>
  <c r="AJ118" i="20" s="1"/>
  <c r="AI119" i="20"/>
  <c r="AI118" i="20" s="1"/>
  <c r="AL115" i="20"/>
  <c r="AL114" i="20" s="1"/>
  <c r="AK115" i="20"/>
  <c r="AK114" i="20" s="1"/>
  <c r="AJ115" i="20"/>
  <c r="AJ114" i="20" s="1"/>
  <c r="AL112" i="20"/>
  <c r="AL111" i="20" s="1"/>
  <c r="AK112" i="20"/>
  <c r="AK111" i="20" s="1"/>
  <c r="AJ112" i="20"/>
  <c r="AJ111" i="20" s="1"/>
  <c r="AL107" i="20"/>
  <c r="AL106" i="20" s="1"/>
  <c r="AK107" i="20"/>
  <c r="AK106" i="20" s="1"/>
  <c r="AJ107" i="20"/>
  <c r="AJ106" i="20" s="1"/>
  <c r="AL101" i="20"/>
  <c r="AL100" i="20" s="1"/>
  <c r="AL99" i="20" s="1"/>
  <c r="AK101" i="20"/>
  <c r="AK100" i="20" s="1"/>
  <c r="AK99" i="20" s="1"/>
  <c r="AJ101" i="20"/>
  <c r="AJ100" i="20" s="1"/>
  <c r="AJ99" i="20" s="1"/>
  <c r="AL97" i="20"/>
  <c r="AL96" i="20" s="1"/>
  <c r="AL95" i="20" s="1"/>
  <c r="AK97" i="20"/>
  <c r="AK96" i="20" s="1"/>
  <c r="AK95" i="20" s="1"/>
  <c r="AJ97" i="20"/>
  <c r="AJ96" i="20" s="1"/>
  <c r="AJ95" i="20" s="1"/>
  <c r="AL93" i="20"/>
  <c r="AL92" i="20" s="1"/>
  <c r="AL91" i="20" s="1"/>
  <c r="AK93" i="20"/>
  <c r="AK92" i="20" s="1"/>
  <c r="AK91" i="20" s="1"/>
  <c r="AJ93" i="20"/>
  <c r="AJ92" i="20" s="1"/>
  <c r="AJ91" i="20" s="1"/>
  <c r="AL89" i="20"/>
  <c r="AL88" i="20" s="1"/>
  <c r="AK89" i="20"/>
  <c r="AK88" i="20" s="1"/>
  <c r="AJ89" i="20"/>
  <c r="AJ88" i="20" s="1"/>
  <c r="AL84" i="20"/>
  <c r="AL83" i="20" s="1"/>
  <c r="AK84" i="20"/>
  <c r="AK83" i="20" s="1"/>
  <c r="AJ84" i="20"/>
  <c r="AJ83" i="20" s="1"/>
  <c r="AL80" i="20"/>
  <c r="AL79" i="20" s="1"/>
  <c r="AK80" i="20"/>
  <c r="AK79" i="20" s="1"/>
  <c r="AJ80" i="20"/>
  <c r="AJ79" i="20" s="1"/>
  <c r="AL76" i="20"/>
  <c r="AL75" i="20" s="1"/>
  <c r="AK76" i="20"/>
  <c r="AK75" i="20" s="1"/>
  <c r="AJ76" i="20"/>
  <c r="AJ75" i="20" s="1"/>
  <c r="AL72" i="20"/>
  <c r="AK72" i="20"/>
  <c r="AJ72" i="20"/>
  <c r="AL70" i="20"/>
  <c r="AK70" i="20"/>
  <c r="AJ70" i="20"/>
  <c r="AL66" i="20"/>
  <c r="AL65" i="20" s="1"/>
  <c r="AL64" i="20" s="1"/>
  <c r="AK66" i="20"/>
  <c r="AK65" i="20" s="1"/>
  <c r="AK64" i="20" s="1"/>
  <c r="AJ66" i="20"/>
  <c r="AJ65" i="20" s="1"/>
  <c r="AJ64" i="20" s="1"/>
  <c r="AL62" i="20"/>
  <c r="AL61" i="20" s="1"/>
  <c r="AK62" i="20"/>
  <c r="AK61" i="20" s="1"/>
  <c r="AJ62" i="20"/>
  <c r="AJ61" i="20" s="1"/>
  <c r="AL57" i="20"/>
  <c r="AL56" i="20" s="1"/>
  <c r="AK57" i="20"/>
  <c r="AK56" i="20" s="1"/>
  <c r="AJ57" i="20"/>
  <c r="AJ56" i="20" s="1"/>
  <c r="AL53" i="20"/>
  <c r="AL52" i="20" s="1"/>
  <c r="AL51" i="20" s="1"/>
  <c r="AK53" i="20"/>
  <c r="AK52" i="20" s="1"/>
  <c r="AK51" i="20" s="1"/>
  <c r="AJ53" i="20"/>
  <c r="AJ52" i="20" s="1"/>
  <c r="AJ51" i="20" s="1"/>
  <c r="AL49" i="20"/>
  <c r="AL48" i="20" s="1"/>
  <c r="AL47" i="20" s="1"/>
  <c r="AK49" i="20"/>
  <c r="AK48" i="20" s="1"/>
  <c r="AK47" i="20" s="1"/>
  <c r="AJ49" i="20"/>
  <c r="AJ48" i="20" s="1"/>
  <c r="AJ47" i="20" s="1"/>
  <c r="AL45" i="20"/>
  <c r="AL44" i="20" s="1"/>
  <c r="AL43" i="20" s="1"/>
  <c r="AK45" i="20"/>
  <c r="AK44" i="20" s="1"/>
  <c r="AK43" i="20" s="1"/>
  <c r="AJ45" i="20"/>
  <c r="AJ44" i="20" s="1"/>
  <c r="AJ43" i="20" s="1"/>
  <c r="AL41" i="20"/>
  <c r="AL40" i="20" s="1"/>
  <c r="AL39" i="20" s="1"/>
  <c r="AK41" i="20"/>
  <c r="AK40" i="20" s="1"/>
  <c r="AK39" i="20" s="1"/>
  <c r="AJ41" i="20"/>
  <c r="AJ40" i="20" s="1"/>
  <c r="AJ39" i="20" s="1"/>
  <c r="AL37" i="20"/>
  <c r="AL36" i="20" s="1"/>
  <c r="AK37" i="20"/>
  <c r="AK36" i="20" s="1"/>
  <c r="AJ37" i="20"/>
  <c r="AJ36" i="20" s="1"/>
  <c r="AL32" i="20"/>
  <c r="AL31" i="20" s="1"/>
  <c r="AK32" i="20"/>
  <c r="AK31" i="20" s="1"/>
  <c r="AJ32" i="20"/>
  <c r="AJ31" i="20" s="1"/>
  <c r="AL28" i="20"/>
  <c r="AL27" i="20" s="1"/>
  <c r="AK28" i="20"/>
  <c r="AK27" i="20" s="1"/>
  <c r="AJ28" i="20"/>
  <c r="AJ27" i="20" s="1"/>
  <c r="AL23" i="20"/>
  <c r="AL22" i="20" s="1"/>
  <c r="AK23" i="20"/>
  <c r="AK22" i="20" s="1"/>
  <c r="AJ23" i="20"/>
  <c r="AJ22" i="20" s="1"/>
  <c r="AN926" i="20"/>
  <c r="AN925" i="20" s="1"/>
  <c r="AM926" i="20"/>
  <c r="AM925" i="20" s="1"/>
  <c r="AN923" i="20"/>
  <c r="AN922" i="20" s="1"/>
  <c r="AM923" i="20"/>
  <c r="AM922" i="20" s="1"/>
  <c r="AN919" i="20"/>
  <c r="AM919" i="20"/>
  <c r="AN912" i="20"/>
  <c r="AN911" i="20" s="1"/>
  <c r="AN910" i="20" s="1"/>
  <c r="AM912" i="20"/>
  <c r="AM911" i="20" s="1"/>
  <c r="AM910" i="20" s="1"/>
  <c r="AN908" i="20"/>
  <c r="AN907" i="20" s="1"/>
  <c r="AN906" i="20" s="1"/>
  <c r="AM908" i="20"/>
  <c r="AM907" i="20" s="1"/>
  <c r="AM906" i="20" s="1"/>
  <c r="AN904" i="20"/>
  <c r="AN903" i="20" s="1"/>
  <c r="AN902" i="20" s="1"/>
  <c r="AM904" i="20"/>
  <c r="AM903" i="20" s="1"/>
  <c r="AM902" i="20" s="1"/>
  <c r="AN897" i="20"/>
  <c r="AN896" i="20" s="1"/>
  <c r="AN895" i="20" s="1"/>
  <c r="AN894" i="20" s="1"/>
  <c r="AM897" i="20"/>
  <c r="AM896" i="20" s="1"/>
  <c r="AM895" i="20" s="1"/>
  <c r="AM894" i="20" s="1"/>
  <c r="AN892" i="20"/>
  <c r="AN891" i="20" s="1"/>
  <c r="AM892" i="20"/>
  <c r="AM891" i="20" s="1"/>
  <c r="AN887" i="20"/>
  <c r="AN886" i="20" s="1"/>
  <c r="AM887" i="20"/>
  <c r="AM886" i="20" s="1"/>
  <c r="AN882" i="20"/>
  <c r="AN881" i="20" s="1"/>
  <c r="AN880" i="20" s="1"/>
  <c r="AN879" i="20" s="1"/>
  <c r="AM882" i="20"/>
  <c r="AM881" i="20" s="1"/>
  <c r="AM880" i="20" s="1"/>
  <c r="AM879" i="20" s="1"/>
  <c r="AN875" i="20"/>
  <c r="AN874" i="20" s="1"/>
  <c r="AN873" i="20" s="1"/>
  <c r="AN872" i="20" s="1"/>
  <c r="AM875" i="20"/>
  <c r="AM874" i="20" s="1"/>
  <c r="AM873" i="20" s="1"/>
  <c r="AM872" i="20" s="1"/>
  <c r="AN868" i="20"/>
  <c r="AN867" i="20" s="1"/>
  <c r="AN866" i="20" s="1"/>
  <c r="AN865" i="20" s="1"/>
  <c r="AM868" i="20"/>
  <c r="AM867" i="20" s="1"/>
  <c r="AM866" i="20" s="1"/>
  <c r="AM865" i="20" s="1"/>
  <c r="AN862" i="20"/>
  <c r="AN861" i="20" s="1"/>
  <c r="AN860" i="20" s="1"/>
  <c r="AN859" i="20" s="1"/>
  <c r="AM862" i="20"/>
  <c r="AM861" i="20" s="1"/>
  <c r="AM860" i="20" s="1"/>
  <c r="AM859" i="20" s="1"/>
  <c r="AN856" i="20"/>
  <c r="AN855" i="20" s="1"/>
  <c r="AN854" i="20" s="1"/>
  <c r="AN853" i="20" s="1"/>
  <c r="AM856" i="20"/>
  <c r="AM855" i="20" s="1"/>
  <c r="AM854" i="20" s="1"/>
  <c r="AM853" i="20" s="1"/>
  <c r="AN850" i="20"/>
  <c r="AN849" i="20" s="1"/>
  <c r="AN848" i="20" s="1"/>
  <c r="AN847" i="20" s="1"/>
  <c r="AM850" i="20"/>
  <c r="AM849" i="20" s="1"/>
  <c r="AM848" i="20" s="1"/>
  <c r="AM847" i="20" s="1"/>
  <c r="AN844" i="20"/>
  <c r="AN843" i="20" s="1"/>
  <c r="AN842" i="20" s="1"/>
  <c r="AM844" i="20"/>
  <c r="AM843" i="20" s="1"/>
  <c r="AM842" i="20" s="1"/>
  <c r="AN840" i="20"/>
  <c r="AN839" i="20" s="1"/>
  <c r="AM840" i="20"/>
  <c r="AM839" i="20" s="1"/>
  <c r="AN837" i="20"/>
  <c r="AN836" i="20" s="1"/>
  <c r="AM837" i="20"/>
  <c r="AM836" i="20" s="1"/>
  <c r="AN827" i="20"/>
  <c r="AN826" i="20" s="1"/>
  <c r="AM827" i="20"/>
  <c r="AM826" i="20" s="1"/>
  <c r="AN824" i="20"/>
  <c r="AN823" i="20" s="1"/>
  <c r="AM824" i="20"/>
  <c r="AM823" i="20" s="1"/>
  <c r="AN816" i="20"/>
  <c r="AN815" i="20" s="1"/>
  <c r="AM816" i="20"/>
  <c r="AM815" i="20" s="1"/>
  <c r="AN813" i="20"/>
  <c r="AN812" i="20" s="1"/>
  <c r="AM813" i="20"/>
  <c r="AM812" i="20" s="1"/>
  <c r="AN809" i="20"/>
  <c r="AN808" i="20" s="1"/>
  <c r="AM809" i="20"/>
  <c r="AM808" i="20" s="1"/>
  <c r="AN806" i="20"/>
  <c r="AN805" i="20" s="1"/>
  <c r="AM806" i="20"/>
  <c r="AM805" i="20" s="1"/>
  <c r="AN802" i="20"/>
  <c r="AN801" i="20" s="1"/>
  <c r="AM802" i="20"/>
  <c r="AM801" i="20" s="1"/>
  <c r="AN799" i="20"/>
  <c r="AN798" i="20" s="1"/>
  <c r="AM799" i="20"/>
  <c r="AM798" i="20" s="1"/>
  <c r="AN792" i="20"/>
  <c r="AN791" i="20" s="1"/>
  <c r="AN790" i="20" s="1"/>
  <c r="AN789" i="20" s="1"/>
  <c r="AN788" i="20" s="1"/>
  <c r="AN787" i="20" s="1"/>
  <c r="AM792" i="20"/>
  <c r="AM791" i="20" s="1"/>
  <c r="AM790" i="20" s="1"/>
  <c r="AM789" i="20" s="1"/>
  <c r="AM788" i="20" s="1"/>
  <c r="AM787" i="20" s="1"/>
  <c r="AN785" i="20"/>
  <c r="AN784" i="20" s="1"/>
  <c r="AN783" i="20" s="1"/>
  <c r="AN782" i="20" s="1"/>
  <c r="AN781" i="20" s="1"/>
  <c r="AN780" i="20" s="1"/>
  <c r="AN779" i="20" s="1"/>
  <c r="AM785" i="20"/>
  <c r="AM784" i="20" s="1"/>
  <c r="AM783" i="20" s="1"/>
  <c r="AM782" i="20" s="1"/>
  <c r="AM781" i="20" s="1"/>
  <c r="AM780" i="20" s="1"/>
  <c r="AM779" i="20" s="1"/>
  <c r="AN777" i="20"/>
  <c r="AN776" i="20" s="1"/>
  <c r="AN775" i="20" s="1"/>
  <c r="AM777" i="20"/>
  <c r="AM776" i="20" s="1"/>
  <c r="AM775" i="20" s="1"/>
  <c r="AN772" i="20"/>
  <c r="AN771" i="20" s="1"/>
  <c r="AN770" i="20" s="1"/>
  <c r="AM772" i="20"/>
  <c r="AM771" i="20" s="1"/>
  <c r="AM770" i="20" s="1"/>
  <c r="AN768" i="20"/>
  <c r="AN767" i="20" s="1"/>
  <c r="AN766" i="20" s="1"/>
  <c r="AM768" i="20"/>
  <c r="AM767" i="20" s="1"/>
  <c r="AM766" i="20" s="1"/>
  <c r="AN764" i="20"/>
  <c r="AN763" i="20" s="1"/>
  <c r="AM764" i="20"/>
  <c r="AM763" i="20" s="1"/>
  <c r="AN760" i="20"/>
  <c r="AN759" i="20" s="1"/>
  <c r="AM760" i="20"/>
  <c r="AM759" i="20" s="1"/>
  <c r="AN753" i="20"/>
  <c r="AN752" i="20" s="1"/>
  <c r="AN751" i="20" s="1"/>
  <c r="AN750" i="20" s="1"/>
  <c r="AN749" i="20" s="1"/>
  <c r="AN748" i="20" s="1"/>
  <c r="AM753" i="20"/>
  <c r="AM752" i="20" s="1"/>
  <c r="AM751" i="20" s="1"/>
  <c r="AM750" i="20" s="1"/>
  <c r="AM749" i="20" s="1"/>
  <c r="AM748" i="20" s="1"/>
  <c r="AN746" i="20"/>
  <c r="AN745" i="20" s="1"/>
  <c r="AN744" i="20" s="1"/>
  <c r="AM746" i="20"/>
  <c r="AM745" i="20" s="1"/>
  <c r="AM744" i="20" s="1"/>
  <c r="AN742" i="20"/>
  <c r="AN741" i="20" s="1"/>
  <c r="AN740" i="20" s="1"/>
  <c r="AM742" i="20"/>
  <c r="AM741" i="20" s="1"/>
  <c r="AM740" i="20" s="1"/>
  <c r="AN735" i="20"/>
  <c r="AN734" i="20" s="1"/>
  <c r="AN733" i="20" s="1"/>
  <c r="AM735" i="20"/>
  <c r="AM734" i="20" s="1"/>
  <c r="AM733" i="20" s="1"/>
  <c r="AN731" i="20"/>
  <c r="AN730" i="20" s="1"/>
  <c r="AM731" i="20"/>
  <c r="AM730" i="20" s="1"/>
  <c r="AN728" i="20"/>
  <c r="AN727" i="20" s="1"/>
  <c r="AM728" i="20"/>
  <c r="AM727" i="20" s="1"/>
  <c r="AN723" i="20"/>
  <c r="AN722" i="20" s="1"/>
  <c r="AM723" i="20"/>
  <c r="AM722" i="20" s="1"/>
  <c r="AN716" i="20"/>
  <c r="AN715" i="20" s="1"/>
  <c r="AN714" i="20" s="1"/>
  <c r="AM716" i="20"/>
  <c r="AM715" i="20" s="1"/>
  <c r="AM714" i="20" s="1"/>
  <c r="AN708" i="20"/>
  <c r="AN707" i="20" s="1"/>
  <c r="AN706" i="20" s="1"/>
  <c r="AM708" i="20"/>
  <c r="AM707" i="20" s="1"/>
  <c r="AM706" i="20" s="1"/>
  <c r="AN704" i="20"/>
  <c r="AN703" i="20" s="1"/>
  <c r="AN702" i="20" s="1"/>
  <c r="AM704" i="20"/>
  <c r="AM703" i="20" s="1"/>
  <c r="AM702" i="20" s="1"/>
  <c r="AN700" i="20"/>
  <c r="AN699" i="20" s="1"/>
  <c r="AN698" i="20" s="1"/>
  <c r="AM700" i="20"/>
  <c r="AM699" i="20" s="1"/>
  <c r="AM698" i="20" s="1"/>
  <c r="AN696" i="20"/>
  <c r="AN695" i="20" s="1"/>
  <c r="AN694" i="20" s="1"/>
  <c r="AM696" i="20"/>
  <c r="AM695" i="20" s="1"/>
  <c r="AM694" i="20" s="1"/>
  <c r="AN692" i="20"/>
  <c r="AN691" i="20" s="1"/>
  <c r="AN690" i="20" s="1"/>
  <c r="AM692" i="20"/>
  <c r="AM691" i="20" s="1"/>
  <c r="AM690" i="20" s="1"/>
  <c r="AN688" i="20"/>
  <c r="AN687" i="20" s="1"/>
  <c r="AN686" i="20" s="1"/>
  <c r="AM688" i="20"/>
  <c r="AM687" i="20" s="1"/>
  <c r="AM686" i="20" s="1"/>
  <c r="AN684" i="20"/>
  <c r="AN683" i="20" s="1"/>
  <c r="AN682" i="20" s="1"/>
  <c r="AM684" i="20"/>
  <c r="AM683" i="20" s="1"/>
  <c r="AM682" i="20" s="1"/>
  <c r="AN680" i="20"/>
  <c r="AN679" i="20" s="1"/>
  <c r="AN678" i="20" s="1"/>
  <c r="AM680" i="20"/>
  <c r="AM679" i="20" s="1"/>
  <c r="AM678" i="20" s="1"/>
  <c r="AN676" i="20"/>
  <c r="AN675" i="20" s="1"/>
  <c r="AM676" i="20"/>
  <c r="AM675" i="20" s="1"/>
  <c r="AN673" i="20"/>
  <c r="AN672" i="20" s="1"/>
  <c r="AM673" i="20"/>
  <c r="AM672" i="20" s="1"/>
  <c r="AN670" i="20"/>
  <c r="AN669" i="20" s="1"/>
  <c r="AM670" i="20"/>
  <c r="AM669" i="20" s="1"/>
  <c r="AN654" i="20"/>
  <c r="AN653" i="20" s="1"/>
  <c r="AM654" i="20"/>
  <c r="AM653" i="20" s="1"/>
  <c r="AN649" i="20"/>
  <c r="AN648" i="20" s="1"/>
  <c r="AM649" i="20"/>
  <c r="AM648" i="20" s="1"/>
  <c r="AN643" i="20"/>
  <c r="AN642" i="20" s="1"/>
  <c r="AN641" i="20" s="1"/>
  <c r="AN640" i="20" s="1"/>
  <c r="AN639" i="20" s="1"/>
  <c r="AM643" i="20"/>
  <c r="AM642" i="20" s="1"/>
  <c r="AM641" i="20" s="1"/>
  <c r="AM640" i="20" s="1"/>
  <c r="AM639" i="20" s="1"/>
  <c r="AN633" i="20"/>
  <c r="AN632" i="20" s="1"/>
  <c r="AN631" i="20" s="1"/>
  <c r="AM633" i="20"/>
  <c r="AN629" i="20"/>
  <c r="AN628" i="20" s="1"/>
  <c r="AM629" i="20"/>
  <c r="AM628" i="20" s="1"/>
  <c r="AM627" i="20" s="1"/>
  <c r="AN626" i="20"/>
  <c r="AM626" i="20"/>
  <c r="AN621" i="20"/>
  <c r="AN620" i="20" s="1"/>
  <c r="AN619" i="20" s="1"/>
  <c r="AM621" i="20"/>
  <c r="AM620" i="20" s="1"/>
  <c r="AM619" i="20" s="1"/>
  <c r="AN617" i="20"/>
  <c r="AN616" i="20" s="1"/>
  <c r="AN615" i="20" s="1"/>
  <c r="AM617" i="20"/>
  <c r="AM616" i="20" s="1"/>
  <c r="AN606" i="20"/>
  <c r="AN605" i="20" s="1"/>
  <c r="AN604" i="20" s="1"/>
  <c r="AN603" i="20" s="1"/>
  <c r="AN602" i="20" s="1"/>
  <c r="AM606" i="20"/>
  <c r="AM605" i="20" s="1"/>
  <c r="AM604" i="20" s="1"/>
  <c r="AM603" i="20" s="1"/>
  <c r="AM602" i="20" s="1"/>
  <c r="AN600" i="20"/>
  <c r="AN599" i="20" s="1"/>
  <c r="AN598" i="20" s="1"/>
  <c r="AM600" i="20"/>
  <c r="AM599" i="20" s="1"/>
  <c r="AM598" i="20" s="1"/>
  <c r="AN596" i="20"/>
  <c r="AN595" i="20" s="1"/>
  <c r="AN594" i="20" s="1"/>
  <c r="AM596" i="20"/>
  <c r="AM595" i="20" s="1"/>
  <c r="AM594" i="20" s="1"/>
  <c r="AN592" i="20"/>
  <c r="AN591" i="20" s="1"/>
  <c r="AN590" i="20" s="1"/>
  <c r="AM592" i="20"/>
  <c r="AM591" i="20" s="1"/>
  <c r="AM590" i="20" s="1"/>
  <c r="AN588" i="20"/>
  <c r="AN587" i="20" s="1"/>
  <c r="AN586" i="20" s="1"/>
  <c r="AM588" i="20"/>
  <c r="AM587" i="20" s="1"/>
  <c r="AM586" i="20" s="1"/>
  <c r="AN584" i="20"/>
  <c r="AN583" i="20" s="1"/>
  <c r="AM584" i="20"/>
  <c r="AM583" i="20" s="1"/>
  <c r="AN581" i="20"/>
  <c r="AM581" i="20"/>
  <c r="AN579" i="20"/>
  <c r="AM579" i="20"/>
  <c r="AN576" i="20"/>
  <c r="AM576" i="20"/>
  <c r="AN572" i="20"/>
  <c r="AN571" i="20" s="1"/>
  <c r="AM572" i="20"/>
  <c r="AM571" i="20" s="1"/>
  <c r="AM570" i="20" s="1"/>
  <c r="AN568" i="20"/>
  <c r="AN567" i="20" s="1"/>
  <c r="AN566" i="20" s="1"/>
  <c r="AM568" i="20"/>
  <c r="AM567" i="20" s="1"/>
  <c r="AN565" i="20"/>
  <c r="AM565" i="20"/>
  <c r="AN560" i="20"/>
  <c r="AN559" i="20" s="1"/>
  <c r="AN558" i="20" s="1"/>
  <c r="AM560" i="20"/>
  <c r="AM559" i="20" s="1"/>
  <c r="AM558" i="20" s="1"/>
  <c r="AN556" i="20"/>
  <c r="AM556" i="20"/>
  <c r="AM555" i="20" s="1"/>
  <c r="AN551" i="20"/>
  <c r="AN550" i="20" s="1"/>
  <c r="AM551" i="20"/>
  <c r="AM550" i="20" s="1"/>
  <c r="AM549" i="20" s="1"/>
  <c r="AN548" i="20"/>
  <c r="AM548" i="20"/>
  <c r="AN543" i="20"/>
  <c r="AN542" i="20" s="1"/>
  <c r="AN541" i="20" s="1"/>
  <c r="AM543" i="20"/>
  <c r="AM542" i="20" s="1"/>
  <c r="AM541" i="20" s="1"/>
  <c r="AN539" i="20"/>
  <c r="AN538" i="20" s="1"/>
  <c r="AN537" i="20" s="1"/>
  <c r="AM539" i="20"/>
  <c r="AM538" i="20" s="1"/>
  <c r="AM537" i="20" s="1"/>
  <c r="AN534" i="20"/>
  <c r="AN533" i="20" s="1"/>
  <c r="AN532" i="20" s="1"/>
  <c r="AN531" i="20" s="1"/>
  <c r="AM534" i="20"/>
  <c r="AM533" i="20" s="1"/>
  <c r="AM532" i="20" s="1"/>
  <c r="AM531" i="20" s="1"/>
  <c r="AN528" i="20"/>
  <c r="AN527" i="20" s="1"/>
  <c r="AN526" i="20" s="1"/>
  <c r="AM528" i="20"/>
  <c r="AM527" i="20" s="1"/>
  <c r="AM526" i="20" s="1"/>
  <c r="AN524" i="20"/>
  <c r="AN523" i="20" s="1"/>
  <c r="AM524" i="20"/>
  <c r="AM523" i="20" s="1"/>
  <c r="AM522" i="20" s="1"/>
  <c r="AN519" i="20"/>
  <c r="AN518" i="20" s="1"/>
  <c r="AN517" i="20" s="1"/>
  <c r="AM519" i="20"/>
  <c r="AM518" i="20" s="1"/>
  <c r="AN516" i="20"/>
  <c r="AM516" i="20"/>
  <c r="AN511" i="20"/>
  <c r="AN510" i="20" s="1"/>
  <c r="AN509" i="20" s="1"/>
  <c r="AM511" i="20"/>
  <c r="AM510" i="20" s="1"/>
  <c r="AM509" i="20" s="1"/>
  <c r="AN506" i="20"/>
  <c r="AN505" i="20" s="1"/>
  <c r="AN504" i="20" s="1"/>
  <c r="AN503" i="20" s="1"/>
  <c r="AM506" i="20"/>
  <c r="AM505" i="20" s="1"/>
  <c r="AM504" i="20" s="1"/>
  <c r="AM503" i="20" s="1"/>
  <c r="AN498" i="20"/>
  <c r="AN497" i="20" s="1"/>
  <c r="AM498" i="20"/>
  <c r="AM497" i="20" s="1"/>
  <c r="AN495" i="20"/>
  <c r="AN494" i="20" s="1"/>
  <c r="AM495" i="20"/>
  <c r="AM494" i="20" s="1"/>
  <c r="AN491" i="20"/>
  <c r="AN490" i="20" s="1"/>
  <c r="AN489" i="20" s="1"/>
  <c r="AM491" i="20"/>
  <c r="AM490" i="20" s="1"/>
  <c r="AM489" i="20" s="1"/>
  <c r="AN487" i="20"/>
  <c r="AN486" i="20" s="1"/>
  <c r="AN485" i="20" s="1"/>
  <c r="AM487" i="20"/>
  <c r="AM486" i="20" s="1"/>
  <c r="AM485" i="20" s="1"/>
  <c r="AN483" i="20"/>
  <c r="AM483" i="20"/>
  <c r="AN477" i="20"/>
  <c r="AN476" i="20" s="1"/>
  <c r="AM477" i="20"/>
  <c r="AM476" i="20" s="1"/>
  <c r="AN470" i="20"/>
  <c r="AN469" i="20" s="1"/>
  <c r="AN468" i="20" s="1"/>
  <c r="AM470" i="20"/>
  <c r="AM469" i="20" s="1"/>
  <c r="AM468" i="20" s="1"/>
  <c r="AN465" i="20"/>
  <c r="AN464" i="20" s="1"/>
  <c r="AN463" i="20" s="1"/>
  <c r="AM465" i="20"/>
  <c r="AM464" i="20" s="1"/>
  <c r="AM463" i="20" s="1"/>
  <c r="AN461" i="20"/>
  <c r="AN460" i="20" s="1"/>
  <c r="AM461" i="20"/>
  <c r="AM460" i="20" s="1"/>
  <c r="AN458" i="20"/>
  <c r="AN457" i="20" s="1"/>
  <c r="AM458" i="20"/>
  <c r="AM457" i="20" s="1"/>
  <c r="AN455" i="20"/>
  <c r="AN454" i="20" s="1"/>
  <c r="AM455" i="20"/>
  <c r="AM454" i="20" s="1"/>
  <c r="AN451" i="20"/>
  <c r="AN450" i="20" s="1"/>
  <c r="AN449" i="20" s="1"/>
  <c r="AM451" i="20"/>
  <c r="AM450" i="20" s="1"/>
  <c r="AM449" i="20" s="1"/>
  <c r="AN443" i="20"/>
  <c r="AN442" i="20" s="1"/>
  <c r="AM443" i="20"/>
  <c r="AM442" i="20" s="1"/>
  <c r="AN440" i="20"/>
  <c r="AN439" i="20" s="1"/>
  <c r="AM440" i="20"/>
  <c r="AM439" i="20" s="1"/>
  <c r="AN435" i="20"/>
  <c r="AN434" i="20" s="1"/>
  <c r="AM435" i="20"/>
  <c r="AM434" i="20" s="1"/>
  <c r="AN428" i="20"/>
  <c r="AN427" i="20" s="1"/>
  <c r="AN426" i="20" s="1"/>
  <c r="AN425" i="20" s="1"/>
  <c r="AM428" i="20"/>
  <c r="AM427" i="20" s="1"/>
  <c r="AM426" i="20" s="1"/>
  <c r="AM425" i="20" s="1"/>
  <c r="AN423" i="20"/>
  <c r="AN422" i="20" s="1"/>
  <c r="AM423" i="20"/>
  <c r="AM422" i="20" s="1"/>
  <c r="AN420" i="20"/>
  <c r="AN419" i="20" s="1"/>
  <c r="AM420" i="20"/>
  <c r="AM419" i="20" s="1"/>
  <c r="AN416" i="20"/>
  <c r="AN415" i="20" s="1"/>
  <c r="AM416" i="20"/>
  <c r="AM415" i="20" s="1"/>
  <c r="AN413" i="20"/>
  <c r="AN412" i="20" s="1"/>
  <c r="AM413" i="20"/>
  <c r="AM412" i="20" s="1"/>
  <c r="AN404" i="20"/>
  <c r="AN403" i="20" s="1"/>
  <c r="AN402" i="20" s="1"/>
  <c r="AM404" i="20"/>
  <c r="AM403" i="20" s="1"/>
  <c r="AM402" i="20" s="1"/>
  <c r="AN400" i="20"/>
  <c r="AN399" i="20" s="1"/>
  <c r="AN398" i="20" s="1"/>
  <c r="AM400" i="20"/>
  <c r="AM399" i="20" s="1"/>
  <c r="AM398" i="20" s="1"/>
  <c r="AN394" i="20"/>
  <c r="AN393" i="20" s="1"/>
  <c r="AM394" i="20"/>
  <c r="AM393" i="20" s="1"/>
  <c r="AN390" i="20"/>
  <c r="AN389" i="20" s="1"/>
  <c r="AM390" i="20"/>
  <c r="AM389" i="20" s="1"/>
  <c r="AN386" i="20"/>
  <c r="AN385" i="20" s="1"/>
  <c r="AM386" i="20"/>
  <c r="AM385" i="20" s="1"/>
  <c r="AN382" i="20"/>
  <c r="AN381" i="20" s="1"/>
  <c r="AM382" i="20"/>
  <c r="AM381" i="20" s="1"/>
  <c r="AN378" i="20"/>
  <c r="AN377" i="20" s="1"/>
  <c r="AM378" i="20"/>
  <c r="AM377" i="20" s="1"/>
  <c r="AN372" i="20"/>
  <c r="AN371" i="20" s="1"/>
  <c r="AN370" i="20" s="1"/>
  <c r="AN369" i="20" s="1"/>
  <c r="AN368" i="20" s="1"/>
  <c r="AM372" i="20"/>
  <c r="AM371" i="20" s="1"/>
  <c r="AM370" i="20" s="1"/>
  <c r="AM369" i="20" s="1"/>
  <c r="AM368" i="20" s="1"/>
  <c r="AN365" i="20"/>
  <c r="AN364" i="20" s="1"/>
  <c r="AN363" i="20" s="1"/>
  <c r="AM365" i="20"/>
  <c r="AM364" i="20" s="1"/>
  <c r="AM363" i="20" s="1"/>
  <c r="AN361" i="20"/>
  <c r="AM361" i="20"/>
  <c r="AM360" i="20" s="1"/>
  <c r="AM359" i="20" s="1"/>
  <c r="AN350" i="20"/>
  <c r="AN349" i="20" s="1"/>
  <c r="AN348" i="20" s="1"/>
  <c r="AM350" i="20"/>
  <c r="AM349" i="20" s="1"/>
  <c r="AM348" i="20" s="1"/>
  <c r="AN346" i="20"/>
  <c r="AN345" i="20" s="1"/>
  <c r="AN344" i="20" s="1"/>
  <c r="AM346" i="20"/>
  <c r="AM345" i="20" s="1"/>
  <c r="AM344" i="20" s="1"/>
  <c r="AN342" i="20"/>
  <c r="AN341" i="20" s="1"/>
  <c r="AN340" i="20" s="1"/>
  <c r="AM342" i="20"/>
  <c r="AM341" i="20" s="1"/>
  <c r="AM340" i="20" s="1"/>
  <c r="AN334" i="20"/>
  <c r="AN333" i="20" s="1"/>
  <c r="AN332" i="20" s="1"/>
  <c r="AM334" i="20"/>
  <c r="AM333" i="20" s="1"/>
  <c r="AM332" i="20" s="1"/>
  <c r="AN329" i="20"/>
  <c r="AN328" i="20" s="1"/>
  <c r="AN327" i="20" s="1"/>
  <c r="AM329" i="20"/>
  <c r="AM328" i="20" s="1"/>
  <c r="AM327" i="20" s="1"/>
  <c r="AN324" i="20"/>
  <c r="AN323" i="20" s="1"/>
  <c r="AN322" i="20" s="1"/>
  <c r="AM324" i="20"/>
  <c r="AM323" i="20" s="1"/>
  <c r="AM322" i="20" s="1"/>
  <c r="AN320" i="20"/>
  <c r="AN319" i="20" s="1"/>
  <c r="AN318" i="20" s="1"/>
  <c r="AM320" i="20"/>
  <c r="AM319" i="20" s="1"/>
  <c r="AM318" i="20" s="1"/>
  <c r="AN316" i="20"/>
  <c r="AN315" i="20" s="1"/>
  <c r="AN314" i="20" s="1"/>
  <c r="AM316" i="20"/>
  <c r="AM315" i="20" s="1"/>
  <c r="AM314" i="20" s="1"/>
  <c r="AN312" i="20"/>
  <c r="AM312" i="20"/>
  <c r="AN310" i="20"/>
  <c r="AM310" i="20"/>
  <c r="AN305" i="20"/>
  <c r="AN304" i="20" s="1"/>
  <c r="AN303" i="20" s="1"/>
  <c r="AN302" i="20" s="1"/>
  <c r="AM305" i="20"/>
  <c r="AM304" i="20" s="1"/>
  <c r="AM303" i="20" s="1"/>
  <c r="AM302" i="20" s="1"/>
  <c r="AN300" i="20"/>
  <c r="AN299" i="20" s="1"/>
  <c r="AN298" i="20" s="1"/>
  <c r="AN297" i="20" s="1"/>
  <c r="AM300" i="20"/>
  <c r="AM299" i="20" s="1"/>
  <c r="AM298" i="20" s="1"/>
  <c r="AM297" i="20" s="1"/>
  <c r="AN295" i="20"/>
  <c r="AN294" i="20" s="1"/>
  <c r="AN293" i="20" s="1"/>
  <c r="AN292" i="20" s="1"/>
  <c r="AM295" i="20"/>
  <c r="AM294" i="20" s="1"/>
  <c r="AM293" i="20" s="1"/>
  <c r="AM292" i="20" s="1"/>
  <c r="AN290" i="20"/>
  <c r="AN289" i="20" s="1"/>
  <c r="AN288" i="20" s="1"/>
  <c r="AN287" i="20" s="1"/>
  <c r="AM290" i="20"/>
  <c r="AM289" i="20" s="1"/>
  <c r="AM288" i="20" s="1"/>
  <c r="AM287" i="20" s="1"/>
  <c r="AN285" i="20"/>
  <c r="AN284" i="20" s="1"/>
  <c r="AN283" i="20" s="1"/>
  <c r="AN282" i="20" s="1"/>
  <c r="AM285" i="20"/>
  <c r="AM284" i="20" s="1"/>
  <c r="AM283" i="20" s="1"/>
  <c r="AM282" i="20" s="1"/>
  <c r="AN280" i="20"/>
  <c r="AN279" i="20" s="1"/>
  <c r="AM280" i="20"/>
  <c r="AM279" i="20" s="1"/>
  <c r="AN277" i="20"/>
  <c r="AN276" i="20" s="1"/>
  <c r="AM277" i="20"/>
  <c r="AM276" i="20" s="1"/>
  <c r="AN273" i="20"/>
  <c r="AN272" i="20" s="1"/>
  <c r="AM273" i="20"/>
  <c r="AM272" i="20" s="1"/>
  <c r="AN269" i="20"/>
  <c r="AN268" i="20" s="1"/>
  <c r="AM269" i="20"/>
  <c r="AM268" i="20" s="1"/>
  <c r="AN265" i="20"/>
  <c r="AN264" i="20" s="1"/>
  <c r="AN263" i="20" s="1"/>
  <c r="AM265" i="20"/>
  <c r="AM264" i="20" s="1"/>
  <c r="AM263" i="20" s="1"/>
  <c r="AN261" i="20"/>
  <c r="AN260" i="20" s="1"/>
  <c r="AM261" i="20"/>
  <c r="AM260" i="20" s="1"/>
  <c r="AN258" i="20"/>
  <c r="AN257" i="20" s="1"/>
  <c r="AM258" i="20"/>
  <c r="AM257" i="20" s="1"/>
  <c r="AN254" i="20"/>
  <c r="AN253" i="20" s="1"/>
  <c r="AM254" i="20"/>
  <c r="AM253" i="20" s="1"/>
  <c r="AN251" i="20"/>
  <c r="AN250" i="20" s="1"/>
  <c r="AM251" i="20"/>
  <c r="AM250" i="20" s="1"/>
  <c r="AN248" i="20"/>
  <c r="AN247" i="20" s="1"/>
  <c r="AM248" i="20"/>
  <c r="AM247" i="20" s="1"/>
  <c r="AN244" i="20"/>
  <c r="AN243" i="20" s="1"/>
  <c r="AM244" i="20"/>
  <c r="AM243" i="20" s="1"/>
  <c r="AN240" i="20"/>
  <c r="AN239" i="20" s="1"/>
  <c r="AM240" i="20"/>
  <c r="AM239" i="20" s="1"/>
  <c r="AN236" i="20"/>
  <c r="AN235" i="20" s="1"/>
  <c r="AN234" i="20" s="1"/>
  <c r="AM236" i="20"/>
  <c r="AM235" i="20" s="1"/>
  <c r="AM234" i="20" s="1"/>
  <c r="AN232" i="20"/>
  <c r="AN231" i="20" s="1"/>
  <c r="AN230" i="20" s="1"/>
  <c r="AM232" i="20"/>
  <c r="AM231" i="20" s="1"/>
  <c r="AM230" i="20" s="1"/>
  <c r="AN227" i="20"/>
  <c r="AN226" i="20" s="1"/>
  <c r="AM227" i="20"/>
  <c r="AM226" i="20" s="1"/>
  <c r="AN224" i="20"/>
  <c r="AN223" i="20" s="1"/>
  <c r="AM224" i="20"/>
  <c r="AM223" i="20" s="1"/>
  <c r="AN219" i="20"/>
  <c r="AN218" i="20" s="1"/>
  <c r="AM219" i="20"/>
  <c r="AM218" i="20" s="1"/>
  <c r="AN215" i="20"/>
  <c r="AN214" i="20" s="1"/>
  <c r="AM215" i="20"/>
  <c r="AM214" i="20" s="1"/>
  <c r="AN212" i="20"/>
  <c r="AN211" i="20" s="1"/>
  <c r="AM212" i="20"/>
  <c r="AM211" i="20" s="1"/>
  <c r="AN208" i="20"/>
  <c r="AN207" i="20" s="1"/>
  <c r="AN206" i="20" s="1"/>
  <c r="AM208" i="20"/>
  <c r="AM207" i="20" s="1"/>
  <c r="AM206" i="20" s="1"/>
  <c r="AN204" i="20"/>
  <c r="AN203" i="20" s="1"/>
  <c r="AN202" i="20" s="1"/>
  <c r="AM204" i="20"/>
  <c r="AM203" i="20" s="1"/>
  <c r="AM202" i="20" s="1"/>
  <c r="AN200" i="20"/>
  <c r="AN199" i="20" s="1"/>
  <c r="AN198" i="20" s="1"/>
  <c r="AM200" i="20"/>
  <c r="AM199" i="20" s="1"/>
  <c r="AM198" i="20" s="1"/>
  <c r="AN195" i="20"/>
  <c r="AN194" i="20" s="1"/>
  <c r="AN193" i="20" s="1"/>
  <c r="AM195" i="20"/>
  <c r="AM194" i="20" s="1"/>
  <c r="AM193" i="20" s="1"/>
  <c r="AN191" i="20"/>
  <c r="AN190" i="20" s="1"/>
  <c r="AN189" i="20" s="1"/>
  <c r="AM191" i="20"/>
  <c r="AM190" i="20" s="1"/>
  <c r="AM189" i="20" s="1"/>
  <c r="AN187" i="20"/>
  <c r="AN186" i="20" s="1"/>
  <c r="AN185" i="20" s="1"/>
  <c r="AM187" i="20"/>
  <c r="AM186" i="20" s="1"/>
  <c r="AM185" i="20" s="1"/>
  <c r="AN181" i="20"/>
  <c r="AN180" i="20" s="1"/>
  <c r="AM181" i="20"/>
  <c r="AM180" i="20" s="1"/>
  <c r="AN177" i="20"/>
  <c r="AN176" i="20" s="1"/>
  <c r="AM177" i="20"/>
  <c r="AM176" i="20" s="1"/>
  <c r="AN172" i="20"/>
  <c r="AN171" i="20" s="1"/>
  <c r="AM172" i="20"/>
  <c r="AM171" i="20" s="1"/>
  <c r="AN168" i="20"/>
  <c r="AN167" i="20" s="1"/>
  <c r="AN166" i="20" s="1"/>
  <c r="AM168" i="20"/>
  <c r="AM167" i="20" s="1"/>
  <c r="AM166" i="20" s="1"/>
  <c r="AN164" i="20"/>
  <c r="AN163" i="20" s="1"/>
  <c r="AM164" i="20"/>
  <c r="AM163" i="20" s="1"/>
  <c r="AM162" i="20" s="1"/>
  <c r="AN156" i="20"/>
  <c r="AN155" i="20" s="1"/>
  <c r="AM156" i="20"/>
  <c r="AM155" i="20" s="1"/>
  <c r="AM154" i="20" s="1"/>
  <c r="AN152" i="20"/>
  <c r="AN151" i="20" s="1"/>
  <c r="AN150" i="20" s="1"/>
  <c r="AM152" i="20"/>
  <c r="AM151" i="20" s="1"/>
  <c r="AN149" i="20"/>
  <c r="AM149" i="20"/>
  <c r="AN144" i="20"/>
  <c r="AN143" i="20" s="1"/>
  <c r="AN142" i="20" s="1"/>
  <c r="AM144" i="20"/>
  <c r="AM143" i="20" s="1"/>
  <c r="AM142" i="20" s="1"/>
  <c r="AN140" i="20"/>
  <c r="AN139" i="20" s="1"/>
  <c r="AN138" i="20" s="1"/>
  <c r="AM140" i="20"/>
  <c r="AM139" i="20" s="1"/>
  <c r="AN132" i="20"/>
  <c r="AN131" i="20" s="1"/>
  <c r="AN130" i="20" s="1"/>
  <c r="AM132" i="20"/>
  <c r="AM131" i="20" s="1"/>
  <c r="AM130" i="20" s="1"/>
  <c r="AN128" i="20"/>
  <c r="AN127" i="20" s="1"/>
  <c r="AN126" i="20" s="1"/>
  <c r="AM128" i="20"/>
  <c r="AM127" i="20" s="1"/>
  <c r="AM126" i="20" s="1"/>
  <c r="AN124" i="20"/>
  <c r="AN123" i="20" s="1"/>
  <c r="AM124" i="20"/>
  <c r="AM123" i="20" s="1"/>
  <c r="AN119" i="20"/>
  <c r="AN118" i="20" s="1"/>
  <c r="AM119" i="20"/>
  <c r="AM118" i="20" s="1"/>
  <c r="AN115" i="20"/>
  <c r="AN114" i="20" s="1"/>
  <c r="AM115" i="20"/>
  <c r="AM114" i="20" s="1"/>
  <c r="AN112" i="20"/>
  <c r="AN111" i="20" s="1"/>
  <c r="AM112" i="20"/>
  <c r="AM111" i="20" s="1"/>
  <c r="AN107" i="20"/>
  <c r="AN106" i="20" s="1"/>
  <c r="AM107" i="20"/>
  <c r="AM106" i="20" s="1"/>
  <c r="AN101" i="20"/>
  <c r="AN100" i="20" s="1"/>
  <c r="AN99" i="20" s="1"/>
  <c r="AM101" i="20"/>
  <c r="AM100" i="20" s="1"/>
  <c r="AM99" i="20" s="1"/>
  <c r="AN97" i="20"/>
  <c r="AN96" i="20" s="1"/>
  <c r="AN95" i="20" s="1"/>
  <c r="AM97" i="20"/>
  <c r="AM96" i="20" s="1"/>
  <c r="AM95" i="20" s="1"/>
  <c r="AN93" i="20"/>
  <c r="AN92" i="20" s="1"/>
  <c r="AN91" i="20" s="1"/>
  <c r="AM93" i="20"/>
  <c r="AM92" i="20" s="1"/>
  <c r="AM91" i="20" s="1"/>
  <c r="AN89" i="20"/>
  <c r="AN88" i="20" s="1"/>
  <c r="AM89" i="20"/>
  <c r="AM88" i="20" s="1"/>
  <c r="AN84" i="20"/>
  <c r="AN83" i="20" s="1"/>
  <c r="AM84" i="20"/>
  <c r="AM83" i="20" s="1"/>
  <c r="AN80" i="20"/>
  <c r="AN79" i="20" s="1"/>
  <c r="AM80" i="20"/>
  <c r="AM79" i="20" s="1"/>
  <c r="AN76" i="20"/>
  <c r="AN75" i="20" s="1"/>
  <c r="AM76" i="20"/>
  <c r="AM75" i="20" s="1"/>
  <c r="AN72" i="20"/>
  <c r="AM72" i="20"/>
  <c r="AN70" i="20"/>
  <c r="AM70" i="20"/>
  <c r="AN66" i="20"/>
  <c r="AN65" i="20" s="1"/>
  <c r="AN64" i="20" s="1"/>
  <c r="AM66" i="20"/>
  <c r="AM65" i="20" s="1"/>
  <c r="AM64" i="20" s="1"/>
  <c r="AN62" i="20"/>
  <c r="AN61" i="20" s="1"/>
  <c r="AM62" i="20"/>
  <c r="AM61" i="20" s="1"/>
  <c r="AN57" i="20"/>
  <c r="AN56" i="20" s="1"/>
  <c r="AM57" i="20"/>
  <c r="AM56" i="20" s="1"/>
  <c r="AN53" i="20"/>
  <c r="AN52" i="20" s="1"/>
  <c r="AN51" i="20" s="1"/>
  <c r="AM53" i="20"/>
  <c r="AM52" i="20" s="1"/>
  <c r="AM51" i="20" s="1"/>
  <c r="AN49" i="20"/>
  <c r="AN48" i="20" s="1"/>
  <c r="AN47" i="20" s="1"/>
  <c r="AM49" i="20"/>
  <c r="AM48" i="20" s="1"/>
  <c r="AM47" i="20" s="1"/>
  <c r="AN45" i="20"/>
  <c r="AN44" i="20" s="1"/>
  <c r="AN43" i="20" s="1"/>
  <c r="AM45" i="20"/>
  <c r="AM44" i="20" s="1"/>
  <c r="AM43" i="20" s="1"/>
  <c r="AN41" i="20"/>
  <c r="AN40" i="20" s="1"/>
  <c r="AN39" i="20" s="1"/>
  <c r="AM41" i="20"/>
  <c r="AM40" i="20" s="1"/>
  <c r="AM39" i="20" s="1"/>
  <c r="AN37" i="20"/>
  <c r="AN36" i="20" s="1"/>
  <c r="AM37" i="20"/>
  <c r="AM36" i="20" s="1"/>
  <c r="AN32" i="20"/>
  <c r="AN31" i="20" s="1"/>
  <c r="AM32" i="20"/>
  <c r="AM31" i="20" s="1"/>
  <c r="AN28" i="20"/>
  <c r="AN27" i="20" s="1"/>
  <c r="AM28" i="20"/>
  <c r="AM27" i="20" s="1"/>
  <c r="AN23" i="20"/>
  <c r="AN22" i="20" s="1"/>
  <c r="AM23" i="20"/>
  <c r="AM22" i="20" s="1"/>
  <c r="AO926" i="20"/>
  <c r="AO925" i="20" s="1"/>
  <c r="AO923" i="20"/>
  <c r="AO922" i="20" s="1"/>
  <c r="AO919" i="20"/>
  <c r="AO912" i="20"/>
  <c r="AO911" i="20" s="1"/>
  <c r="AO910" i="20" s="1"/>
  <c r="AO908" i="20"/>
  <c r="AO907" i="20" s="1"/>
  <c r="AO906" i="20" s="1"/>
  <c r="AO904" i="20"/>
  <c r="AO903" i="20" s="1"/>
  <c r="AO902" i="20" s="1"/>
  <c r="AO897" i="20"/>
  <c r="AO896" i="20" s="1"/>
  <c r="AO895" i="20" s="1"/>
  <c r="AO894" i="20" s="1"/>
  <c r="AO892" i="20"/>
  <c r="AO891" i="20" s="1"/>
  <c r="AO887" i="20"/>
  <c r="AO886" i="20" s="1"/>
  <c r="AO882" i="20"/>
  <c r="AO881" i="20" s="1"/>
  <c r="AO880" i="20" s="1"/>
  <c r="AO879" i="20" s="1"/>
  <c r="AO875" i="20"/>
  <c r="AO874" i="20" s="1"/>
  <c r="AO873" i="20" s="1"/>
  <c r="AO872" i="20" s="1"/>
  <c r="AO868" i="20"/>
  <c r="AO867" i="20" s="1"/>
  <c r="AO866" i="20" s="1"/>
  <c r="AO865" i="20" s="1"/>
  <c r="AO862" i="20"/>
  <c r="AO861" i="20" s="1"/>
  <c r="AO860" i="20" s="1"/>
  <c r="AO859" i="20" s="1"/>
  <c r="AO856" i="20"/>
  <c r="AO855" i="20" s="1"/>
  <c r="AO854" i="20" s="1"/>
  <c r="AO853" i="20" s="1"/>
  <c r="AO850" i="20"/>
  <c r="AO849" i="20" s="1"/>
  <c r="AO848" i="20" s="1"/>
  <c r="AO847" i="20" s="1"/>
  <c r="AO844" i="20"/>
  <c r="AO843" i="20" s="1"/>
  <c r="AO842" i="20" s="1"/>
  <c r="AO840" i="20"/>
  <c r="AO839" i="20" s="1"/>
  <c r="AO837" i="20"/>
  <c r="AO836" i="20" s="1"/>
  <c r="AO827" i="20"/>
  <c r="AO826" i="20" s="1"/>
  <c r="AO824" i="20"/>
  <c r="AO823" i="20" s="1"/>
  <c r="AO816" i="20"/>
  <c r="AO815" i="20" s="1"/>
  <c r="AO813" i="20"/>
  <c r="AO812" i="20" s="1"/>
  <c r="AO809" i="20"/>
  <c r="AO808" i="20" s="1"/>
  <c r="AO806" i="20"/>
  <c r="AO805" i="20" s="1"/>
  <c r="AO802" i="20"/>
  <c r="AO801" i="20" s="1"/>
  <c r="AO799" i="20"/>
  <c r="AO798" i="20" s="1"/>
  <c r="AO792" i="20"/>
  <c r="AO791" i="20" s="1"/>
  <c r="AO790" i="20" s="1"/>
  <c r="AO789" i="20" s="1"/>
  <c r="AO788" i="20" s="1"/>
  <c r="AO787" i="20" s="1"/>
  <c r="AO785" i="20"/>
  <c r="AO784" i="20" s="1"/>
  <c r="AO783" i="20" s="1"/>
  <c r="AO782" i="20" s="1"/>
  <c r="AO781" i="20" s="1"/>
  <c r="AO780" i="20" s="1"/>
  <c r="AO779" i="20" s="1"/>
  <c r="AO777" i="20"/>
  <c r="AO776" i="20" s="1"/>
  <c r="AO775" i="20" s="1"/>
  <c r="AO772" i="20"/>
  <c r="AO771" i="20" s="1"/>
  <c r="AO770" i="20" s="1"/>
  <c r="AO768" i="20"/>
  <c r="AO767" i="20" s="1"/>
  <c r="AO766" i="20" s="1"/>
  <c r="AO764" i="20"/>
  <c r="AO763" i="20" s="1"/>
  <c r="AO760" i="20"/>
  <c r="AO759" i="20" s="1"/>
  <c r="AO753" i="20"/>
  <c r="AO752" i="20" s="1"/>
  <c r="AO751" i="20" s="1"/>
  <c r="AO750" i="20" s="1"/>
  <c r="AO749" i="20" s="1"/>
  <c r="AO748" i="20" s="1"/>
  <c r="AO746" i="20"/>
  <c r="AO745" i="20" s="1"/>
  <c r="AO744" i="20" s="1"/>
  <c r="AO742" i="20"/>
  <c r="AO741" i="20" s="1"/>
  <c r="AO740" i="20" s="1"/>
  <c r="AO735" i="20"/>
  <c r="AO734" i="20" s="1"/>
  <c r="AO733" i="20" s="1"/>
  <c r="AO731" i="20"/>
  <c r="AO730" i="20" s="1"/>
  <c r="AO728" i="20"/>
  <c r="AO727" i="20" s="1"/>
  <c r="AO723" i="20"/>
  <c r="AO722" i="20" s="1"/>
  <c r="AO716" i="20"/>
  <c r="AO715" i="20" s="1"/>
  <c r="AO714" i="20" s="1"/>
  <c r="AO708" i="20"/>
  <c r="AO707" i="20" s="1"/>
  <c r="AO706" i="20" s="1"/>
  <c r="AO704" i="20"/>
  <c r="AO703" i="20" s="1"/>
  <c r="AO702" i="20" s="1"/>
  <c r="AO700" i="20"/>
  <c r="AO699" i="20" s="1"/>
  <c r="AO698" i="20" s="1"/>
  <c r="AO696" i="20"/>
  <c r="AO695" i="20" s="1"/>
  <c r="AO694" i="20" s="1"/>
  <c r="AO692" i="20"/>
  <c r="AO691" i="20" s="1"/>
  <c r="AO690" i="20" s="1"/>
  <c r="AO688" i="20"/>
  <c r="AO687" i="20" s="1"/>
  <c r="AO686" i="20" s="1"/>
  <c r="AO684" i="20"/>
  <c r="AO683" i="20" s="1"/>
  <c r="AO682" i="20" s="1"/>
  <c r="AO680" i="20"/>
  <c r="AO679" i="20" s="1"/>
  <c r="AO678" i="20" s="1"/>
  <c r="AO676" i="20"/>
  <c r="AO675" i="20" s="1"/>
  <c r="AO673" i="20"/>
  <c r="AO672" i="20" s="1"/>
  <c r="AO670" i="20"/>
  <c r="AO669" i="20" s="1"/>
  <c r="AO654" i="20"/>
  <c r="AO653" i="20" s="1"/>
  <c r="AO649" i="20"/>
  <c r="AO648" i="20" s="1"/>
  <c r="AO643" i="20"/>
  <c r="AO642" i="20" s="1"/>
  <c r="AO641" i="20" s="1"/>
  <c r="AO640" i="20" s="1"/>
  <c r="AO639" i="20" s="1"/>
  <c r="AO633" i="20"/>
  <c r="AO632" i="20" s="1"/>
  <c r="AO631" i="20" s="1"/>
  <c r="AO629" i="20"/>
  <c r="AO628" i="20" s="1"/>
  <c r="AO627" i="20" s="1"/>
  <c r="AO626" i="20"/>
  <c r="AO621" i="20"/>
  <c r="AO620" i="20" s="1"/>
  <c r="AO619" i="20" s="1"/>
  <c r="AO617" i="20"/>
  <c r="AO616" i="20" s="1"/>
  <c r="AO606" i="20"/>
  <c r="AO605" i="20" s="1"/>
  <c r="AO604" i="20" s="1"/>
  <c r="AO603" i="20" s="1"/>
  <c r="AO602" i="20" s="1"/>
  <c r="AO600" i="20"/>
  <c r="AO599" i="20" s="1"/>
  <c r="AO598" i="20" s="1"/>
  <c r="AO596" i="20"/>
  <c r="AO595" i="20" s="1"/>
  <c r="AO594" i="20" s="1"/>
  <c r="AO592" i="20"/>
  <c r="AO591" i="20" s="1"/>
  <c r="AO590" i="20" s="1"/>
  <c r="AO588" i="20"/>
  <c r="AO587" i="20" s="1"/>
  <c r="AO586" i="20" s="1"/>
  <c r="AO584" i="20"/>
  <c r="AO583" i="20" s="1"/>
  <c r="AO581" i="20"/>
  <c r="AO579" i="20"/>
  <c r="AO576" i="20"/>
  <c r="AO572" i="20"/>
  <c r="AO571" i="20" s="1"/>
  <c r="AO570" i="20" s="1"/>
  <c r="AO568" i="20"/>
  <c r="AO567" i="20" s="1"/>
  <c r="AO565" i="20"/>
  <c r="AO560" i="20"/>
  <c r="AO559" i="20" s="1"/>
  <c r="AO558" i="20" s="1"/>
  <c r="AO556" i="20"/>
  <c r="AO555" i="20" s="1"/>
  <c r="AO554" i="20" s="1"/>
  <c r="AO551" i="20"/>
  <c r="AO550" i="20" s="1"/>
  <c r="AO548" i="20"/>
  <c r="AO543" i="20"/>
  <c r="AO542" i="20" s="1"/>
  <c r="AO541" i="20" s="1"/>
  <c r="AO539" i="20"/>
  <c r="AO538" i="20" s="1"/>
  <c r="AO537" i="20" s="1"/>
  <c r="AO534" i="20"/>
  <c r="AO533" i="20" s="1"/>
  <c r="AO532" i="20" s="1"/>
  <c r="AO531" i="20" s="1"/>
  <c r="AO528" i="20"/>
  <c r="AO527" i="20" s="1"/>
  <c r="AO526" i="20" s="1"/>
  <c r="AO524" i="20"/>
  <c r="AO523" i="20" s="1"/>
  <c r="AO519" i="20"/>
  <c r="AO518" i="20" s="1"/>
  <c r="AO517" i="20" s="1"/>
  <c r="AO516" i="20"/>
  <c r="AO511" i="20"/>
  <c r="AO510" i="20" s="1"/>
  <c r="AO509" i="20" s="1"/>
  <c r="AO506" i="20"/>
  <c r="AO505" i="20" s="1"/>
  <c r="AO504" i="20" s="1"/>
  <c r="AO503" i="20" s="1"/>
  <c r="AO498" i="20"/>
  <c r="AO497" i="20" s="1"/>
  <c r="AO495" i="20"/>
  <c r="AO494" i="20" s="1"/>
  <c r="AO491" i="20"/>
  <c r="AO490" i="20" s="1"/>
  <c r="AO489" i="20" s="1"/>
  <c r="AO487" i="20"/>
  <c r="AO486" i="20" s="1"/>
  <c r="AO485" i="20" s="1"/>
  <c r="AO483" i="20"/>
  <c r="AO477" i="20"/>
  <c r="AO476" i="20" s="1"/>
  <c r="AO470" i="20"/>
  <c r="AO469" i="20" s="1"/>
  <c r="AO468" i="20" s="1"/>
  <c r="AO465" i="20"/>
  <c r="AO464" i="20" s="1"/>
  <c r="AO463" i="20" s="1"/>
  <c r="AO461" i="20"/>
  <c r="AO460" i="20" s="1"/>
  <c r="AO458" i="20"/>
  <c r="AO457" i="20" s="1"/>
  <c r="AO455" i="20"/>
  <c r="AO454" i="20" s="1"/>
  <c r="AO451" i="20"/>
  <c r="AO450" i="20" s="1"/>
  <c r="AO449" i="20" s="1"/>
  <c r="AO443" i="20"/>
  <c r="AO442" i="20" s="1"/>
  <c r="AO440" i="20"/>
  <c r="AO439" i="20" s="1"/>
  <c r="AO435" i="20"/>
  <c r="AO434" i="20" s="1"/>
  <c r="AO428" i="20"/>
  <c r="AO427" i="20" s="1"/>
  <c r="AO426" i="20" s="1"/>
  <c r="AO425" i="20" s="1"/>
  <c r="AO423" i="20"/>
  <c r="AO422" i="20" s="1"/>
  <c r="AO420" i="20"/>
  <c r="AO419" i="20" s="1"/>
  <c r="AO416" i="20"/>
  <c r="AO415" i="20" s="1"/>
  <c r="AO413" i="20"/>
  <c r="AO412" i="20" s="1"/>
  <c r="AO404" i="20"/>
  <c r="AO403" i="20" s="1"/>
  <c r="AO402" i="20" s="1"/>
  <c r="AO400" i="20"/>
  <c r="AO399" i="20" s="1"/>
  <c r="AO398" i="20" s="1"/>
  <c r="AO394" i="20"/>
  <c r="AO393" i="20" s="1"/>
  <c r="AO390" i="20"/>
  <c r="AO389" i="20" s="1"/>
  <c r="AO386" i="20"/>
  <c r="AO385" i="20" s="1"/>
  <c r="AO382" i="20"/>
  <c r="AO381" i="20" s="1"/>
  <c r="AO378" i="20"/>
  <c r="AO377" i="20" s="1"/>
  <c r="AO372" i="20"/>
  <c r="AO371" i="20" s="1"/>
  <c r="AO370" i="20" s="1"/>
  <c r="AO369" i="20" s="1"/>
  <c r="AO368" i="20" s="1"/>
  <c r="AO365" i="20"/>
  <c r="AO364" i="20" s="1"/>
  <c r="AO363" i="20" s="1"/>
  <c r="AO361" i="20"/>
  <c r="AO360" i="20" s="1"/>
  <c r="AO359" i="20" s="1"/>
  <c r="AO350" i="20"/>
  <c r="AO349" i="20" s="1"/>
  <c r="AO348" i="20" s="1"/>
  <c r="AO346" i="20"/>
  <c r="AO345" i="20" s="1"/>
  <c r="AO344" i="20" s="1"/>
  <c r="AO342" i="20"/>
  <c r="AO341" i="20" s="1"/>
  <c r="AO340" i="20" s="1"/>
  <c r="AO334" i="20"/>
  <c r="AO333" i="20" s="1"/>
  <c r="AO332" i="20" s="1"/>
  <c r="AO329" i="20"/>
  <c r="AO328" i="20" s="1"/>
  <c r="AO327" i="20" s="1"/>
  <c r="AO324" i="20"/>
  <c r="AO323" i="20" s="1"/>
  <c r="AO322" i="20" s="1"/>
  <c r="AO320" i="20"/>
  <c r="AO319" i="20" s="1"/>
  <c r="AO318" i="20" s="1"/>
  <c r="AO316" i="20"/>
  <c r="AO315" i="20" s="1"/>
  <c r="AO314" i="20" s="1"/>
  <c r="AO312" i="20"/>
  <c r="AO310" i="20"/>
  <c r="AO305" i="20"/>
  <c r="AO304" i="20" s="1"/>
  <c r="AO303" i="20" s="1"/>
  <c r="AO302" i="20" s="1"/>
  <c r="AO300" i="20"/>
  <c r="AO299" i="20" s="1"/>
  <c r="AO298" i="20" s="1"/>
  <c r="AO297" i="20" s="1"/>
  <c r="AO295" i="20"/>
  <c r="AO294" i="20" s="1"/>
  <c r="AO293" i="20" s="1"/>
  <c r="AO292" i="20" s="1"/>
  <c r="AO290" i="20"/>
  <c r="AO289" i="20" s="1"/>
  <c r="AO288" i="20" s="1"/>
  <c r="AO287" i="20" s="1"/>
  <c r="AO285" i="20"/>
  <c r="AO284" i="20" s="1"/>
  <c r="AO283" i="20" s="1"/>
  <c r="AO282" i="20" s="1"/>
  <c r="AO280" i="20"/>
  <c r="AO279" i="20" s="1"/>
  <c r="AO277" i="20"/>
  <c r="AO276" i="20" s="1"/>
  <c r="AO273" i="20"/>
  <c r="AO272" i="20" s="1"/>
  <c r="AO269" i="20"/>
  <c r="AO268" i="20" s="1"/>
  <c r="AO265" i="20"/>
  <c r="AO264" i="20" s="1"/>
  <c r="AO263" i="20" s="1"/>
  <c r="AO261" i="20"/>
  <c r="AO260" i="20" s="1"/>
  <c r="AO258" i="20"/>
  <c r="AO257" i="20" s="1"/>
  <c r="AO254" i="20"/>
  <c r="AO253" i="20" s="1"/>
  <c r="AO251" i="20"/>
  <c r="AO250" i="20" s="1"/>
  <c r="AO248" i="20"/>
  <c r="AO247" i="20" s="1"/>
  <c r="AO244" i="20"/>
  <c r="AO243" i="20" s="1"/>
  <c r="AO240" i="20"/>
  <c r="AO239" i="20" s="1"/>
  <c r="AO236" i="20"/>
  <c r="AO235" i="20" s="1"/>
  <c r="AO234" i="20" s="1"/>
  <c r="AO232" i="20"/>
  <c r="AO231" i="20" s="1"/>
  <c r="AO230" i="20" s="1"/>
  <c r="AO227" i="20"/>
  <c r="AO226" i="20" s="1"/>
  <c r="AO224" i="20"/>
  <c r="AO223" i="20" s="1"/>
  <c r="AO219" i="20"/>
  <c r="AO218" i="20" s="1"/>
  <c r="AO215" i="20"/>
  <c r="AO214" i="20" s="1"/>
  <c r="AO212" i="20"/>
  <c r="AO211" i="20" s="1"/>
  <c r="AO208" i="20"/>
  <c r="AO207" i="20" s="1"/>
  <c r="AO206" i="20" s="1"/>
  <c r="AO204" i="20"/>
  <c r="AO203" i="20" s="1"/>
  <c r="AO202" i="20" s="1"/>
  <c r="AO200" i="20"/>
  <c r="AO199" i="20" s="1"/>
  <c r="AO198" i="20" s="1"/>
  <c r="AO195" i="20"/>
  <c r="AO194" i="20" s="1"/>
  <c r="AO193" i="20" s="1"/>
  <c r="AO191" i="20"/>
  <c r="AO190" i="20" s="1"/>
  <c r="AO189" i="20" s="1"/>
  <c r="AO187" i="20"/>
  <c r="AO186" i="20" s="1"/>
  <c r="AO185" i="20" s="1"/>
  <c r="AO181" i="20"/>
  <c r="AO180" i="20" s="1"/>
  <c r="AO177" i="20"/>
  <c r="AO176" i="20" s="1"/>
  <c r="AO172" i="20"/>
  <c r="AO171" i="20" s="1"/>
  <c r="AO168" i="20"/>
  <c r="AO167" i="20" s="1"/>
  <c r="AO166" i="20" s="1"/>
  <c r="AO164" i="20"/>
  <c r="AO163" i="20" s="1"/>
  <c r="AO156" i="20"/>
  <c r="AO155" i="20" s="1"/>
  <c r="AO154" i="20" s="1"/>
  <c r="AO152" i="20"/>
  <c r="AO151" i="20" s="1"/>
  <c r="AO149" i="20"/>
  <c r="AO144" i="20"/>
  <c r="AO143" i="20" s="1"/>
  <c r="AO142" i="20" s="1"/>
  <c r="AO140" i="20"/>
  <c r="AO139" i="20" s="1"/>
  <c r="AO132" i="20"/>
  <c r="AO131" i="20" s="1"/>
  <c r="AO130" i="20" s="1"/>
  <c r="AO128" i="20"/>
  <c r="AO127" i="20" s="1"/>
  <c r="AO126" i="20" s="1"/>
  <c r="AO124" i="20"/>
  <c r="AO123" i="20" s="1"/>
  <c r="AO119" i="20"/>
  <c r="AO118" i="20" s="1"/>
  <c r="AO115" i="20"/>
  <c r="AO114" i="20" s="1"/>
  <c r="AO112" i="20"/>
  <c r="AO111" i="20" s="1"/>
  <c r="AO107" i="20"/>
  <c r="AO106" i="20" s="1"/>
  <c r="AO101" i="20"/>
  <c r="AO100" i="20" s="1"/>
  <c r="AO99" i="20" s="1"/>
  <c r="AO97" i="20"/>
  <c r="AO96" i="20" s="1"/>
  <c r="AO95" i="20" s="1"/>
  <c r="AO93" i="20"/>
  <c r="AO92" i="20" s="1"/>
  <c r="AO91" i="20" s="1"/>
  <c r="AO89" i="20"/>
  <c r="AO88" i="20" s="1"/>
  <c r="AO84" i="20"/>
  <c r="AO83" i="20" s="1"/>
  <c r="AO80" i="20"/>
  <c r="AO79" i="20" s="1"/>
  <c r="AO76" i="20"/>
  <c r="AO75" i="20" s="1"/>
  <c r="AO72" i="20"/>
  <c r="AO70" i="20"/>
  <c r="AO66" i="20"/>
  <c r="AO65" i="20" s="1"/>
  <c r="AO64" i="20" s="1"/>
  <c r="AO62" i="20"/>
  <c r="AO61" i="20" s="1"/>
  <c r="AO57" i="20"/>
  <c r="AO56" i="20" s="1"/>
  <c r="AO53" i="20"/>
  <c r="AO52" i="20" s="1"/>
  <c r="AO51" i="20" s="1"/>
  <c r="AO49" i="20"/>
  <c r="AO48" i="20" s="1"/>
  <c r="AO47" i="20" s="1"/>
  <c r="AO45" i="20"/>
  <c r="AO44" i="20" s="1"/>
  <c r="AO43" i="20" s="1"/>
  <c r="AO41" i="20"/>
  <c r="AO40" i="20" s="1"/>
  <c r="AO39" i="20" s="1"/>
  <c r="AO37" i="20"/>
  <c r="AO36" i="20" s="1"/>
  <c r="AO32" i="20"/>
  <c r="AO31" i="20" s="1"/>
  <c r="AO28" i="20"/>
  <c r="AO27" i="20" s="1"/>
  <c r="AO23" i="20"/>
  <c r="AO22" i="20" s="1"/>
  <c r="AP926" i="20"/>
  <c r="AP925" i="20" s="1"/>
  <c r="AP684" i="20"/>
  <c r="AP683" i="20" s="1"/>
  <c r="AP682" i="20" s="1"/>
  <c r="AP428" i="20"/>
  <c r="AP427" i="20" s="1"/>
  <c r="AP426" i="20" s="1"/>
  <c r="AP425" i="20" s="1"/>
  <c r="AP420" i="20"/>
  <c r="AP419" i="20" s="1"/>
  <c r="AP208" i="20"/>
  <c r="AP207" i="20" s="1"/>
  <c r="AP206" i="20" s="1"/>
  <c r="AP119" i="20"/>
  <c r="AP118" i="20" s="1"/>
  <c r="AX23" i="20"/>
  <c r="AX22" i="20" s="1"/>
  <c r="AX28" i="20"/>
  <c r="AX27" i="20" s="1"/>
  <c r="AX32" i="20"/>
  <c r="AX31" i="20" s="1"/>
  <c r="AX37" i="20"/>
  <c r="AX36" i="20" s="1"/>
  <c r="AX41" i="20"/>
  <c r="AX40" i="20" s="1"/>
  <c r="AX39" i="20" s="1"/>
  <c r="AX45" i="20"/>
  <c r="AX44" i="20" s="1"/>
  <c r="AX43" i="20" s="1"/>
  <c r="AX49" i="20"/>
  <c r="AX48" i="20" s="1"/>
  <c r="AX47" i="20" s="1"/>
  <c r="AX53" i="20"/>
  <c r="AX52" i="20" s="1"/>
  <c r="AX51" i="20" s="1"/>
  <c r="AX57" i="20"/>
  <c r="AX56" i="20" s="1"/>
  <c r="AX62" i="20"/>
  <c r="AX61" i="20" s="1"/>
  <c r="AX66" i="20"/>
  <c r="AX65" i="20" s="1"/>
  <c r="AX64" i="20" s="1"/>
  <c r="AX70" i="20"/>
  <c r="AX72" i="20"/>
  <c r="AX76" i="20"/>
  <c r="AX75" i="20" s="1"/>
  <c r="AX80" i="20"/>
  <c r="AX79" i="20" s="1"/>
  <c r="AX84" i="20"/>
  <c r="AX83" i="20" s="1"/>
  <c r="AX89" i="20"/>
  <c r="AX88" i="20" s="1"/>
  <c r="AX93" i="20"/>
  <c r="AX92" i="20" s="1"/>
  <c r="AX91" i="20" s="1"/>
  <c r="AX97" i="20"/>
  <c r="AX96" i="20" s="1"/>
  <c r="AX95" i="20" s="1"/>
  <c r="AX101" i="20"/>
  <c r="AX100" i="20" s="1"/>
  <c r="AX99" i="20" s="1"/>
  <c r="AX107" i="20"/>
  <c r="AX106" i="20" s="1"/>
  <c r="AX112" i="20"/>
  <c r="AX111" i="20" s="1"/>
  <c r="AX115" i="20"/>
  <c r="AX114" i="20" s="1"/>
  <c r="AX119" i="20"/>
  <c r="AX118" i="20" s="1"/>
  <c r="AX124" i="20"/>
  <c r="AX123" i="20" s="1"/>
  <c r="AX128" i="20"/>
  <c r="AX127" i="20" s="1"/>
  <c r="AX126" i="20" s="1"/>
  <c r="AX132" i="20"/>
  <c r="AX131" i="20" s="1"/>
  <c r="AX130" i="20" s="1"/>
  <c r="AX137" i="20"/>
  <c r="AX140" i="20"/>
  <c r="AX144" i="20"/>
  <c r="AX143" i="20" s="1"/>
  <c r="AX142" i="20" s="1"/>
  <c r="AX149" i="20"/>
  <c r="AX152" i="20"/>
  <c r="AX151" i="20" s="1"/>
  <c r="AX156" i="20"/>
  <c r="AX155" i="20" s="1"/>
  <c r="AX154" i="20" s="1"/>
  <c r="AX161" i="20"/>
  <c r="AX164" i="20"/>
  <c r="AX168" i="20"/>
  <c r="AX167" i="20" s="1"/>
  <c r="AX166" i="20" s="1"/>
  <c r="AX172" i="20"/>
  <c r="AX171" i="20" s="1"/>
  <c r="AX177" i="20"/>
  <c r="AX176" i="20" s="1"/>
  <c r="AX181" i="20"/>
  <c r="AX180" i="20" s="1"/>
  <c r="AX187" i="20"/>
  <c r="AX186" i="20" s="1"/>
  <c r="AX185" i="20" s="1"/>
  <c r="AX191" i="20"/>
  <c r="AX190" i="20" s="1"/>
  <c r="AX189" i="20" s="1"/>
  <c r="AX195" i="20"/>
  <c r="AX194" i="20" s="1"/>
  <c r="AX193" i="20" s="1"/>
  <c r="AX200" i="20"/>
  <c r="AX199" i="20" s="1"/>
  <c r="AX198" i="20" s="1"/>
  <c r="AX204" i="20"/>
  <c r="AX203" i="20" s="1"/>
  <c r="AX202" i="20" s="1"/>
  <c r="AX208" i="20"/>
  <c r="AX207" i="20" s="1"/>
  <c r="AX206" i="20" s="1"/>
  <c r="AX212" i="20"/>
  <c r="AX211" i="20" s="1"/>
  <c r="AX210" i="20" s="1"/>
  <c r="AX215" i="20"/>
  <c r="AX214" i="20" s="1"/>
  <c r="AX218" i="20"/>
  <c r="AX224" i="20"/>
  <c r="AX223" i="20" s="1"/>
  <c r="AX227" i="20"/>
  <c r="AX226" i="20" s="1"/>
  <c r="AX232" i="20"/>
  <c r="AX231" i="20" s="1"/>
  <c r="AX230" i="20" s="1"/>
  <c r="AX236" i="20"/>
  <c r="AX235" i="20" s="1"/>
  <c r="AX234" i="20" s="1"/>
  <c r="AX240" i="20"/>
  <c r="AX239" i="20" s="1"/>
  <c r="AX244" i="20"/>
  <c r="AX243" i="20" s="1"/>
  <c r="AX248" i="20"/>
  <c r="AX247" i="20" s="1"/>
  <c r="AX251" i="20"/>
  <c r="AX250" i="20" s="1"/>
  <c r="AX254" i="20"/>
  <c r="AX253" i="20" s="1"/>
  <c r="AX261" i="20"/>
  <c r="AX260" i="20" s="1"/>
  <c r="AX256" i="20" s="1"/>
  <c r="AX265" i="20"/>
  <c r="AX264" i="20" s="1"/>
  <c r="AX263" i="20" s="1"/>
  <c r="AX269" i="20"/>
  <c r="AX268" i="20" s="1"/>
  <c r="AX273" i="20"/>
  <c r="AX272" i="20" s="1"/>
  <c r="AX277" i="20"/>
  <c r="AX276" i="20" s="1"/>
  <c r="AX280" i="20"/>
  <c r="AX279" i="20" s="1"/>
  <c r="AX285" i="20"/>
  <c r="AX284" i="20" s="1"/>
  <c r="AX283" i="20" s="1"/>
  <c r="AX282" i="20" s="1"/>
  <c r="AX290" i="20"/>
  <c r="AX289" i="20" s="1"/>
  <c r="AX288" i="20" s="1"/>
  <c r="AX287" i="20" s="1"/>
  <c r="AX295" i="20"/>
  <c r="AX294" i="20" s="1"/>
  <c r="AX293" i="20" s="1"/>
  <c r="AX292" i="20" s="1"/>
  <c r="AX300" i="20"/>
  <c r="AX299" i="20" s="1"/>
  <c r="AX298" i="20" s="1"/>
  <c r="AX297" i="20" s="1"/>
  <c r="AX305" i="20"/>
  <c r="AX304" i="20" s="1"/>
  <c r="AX303" i="20" s="1"/>
  <c r="AX302" i="20" s="1"/>
  <c r="AX310" i="20"/>
  <c r="AX312" i="20"/>
  <c r="AX316" i="20"/>
  <c r="AX315" i="20" s="1"/>
  <c r="AX314" i="20" s="1"/>
  <c r="AX320" i="20"/>
  <c r="AX324" i="20"/>
  <c r="AX323" i="20" s="1"/>
  <c r="AX322" i="20" s="1"/>
  <c r="AX329" i="20"/>
  <c r="AX328" i="20" s="1"/>
  <c r="AX334" i="20"/>
  <c r="AX333" i="20" s="1"/>
  <c r="AX332" i="20" s="1"/>
  <c r="AX338" i="20"/>
  <c r="AX337" i="20" s="1"/>
  <c r="AX336" i="20" s="1"/>
  <c r="AX342" i="20"/>
  <c r="AX341" i="20" s="1"/>
  <c r="AX340" i="20" s="1"/>
  <c r="AX346" i="20"/>
  <c r="AX345" i="20" s="1"/>
  <c r="AX344" i="20" s="1"/>
  <c r="AX350" i="20"/>
  <c r="AX349" i="20" s="1"/>
  <c r="AX348" i="20" s="1"/>
  <c r="AX358" i="20"/>
  <c r="AX361" i="20"/>
  <c r="AX365" i="20"/>
  <c r="AX364" i="20" s="1"/>
  <c r="AX363" i="20" s="1"/>
  <c r="AX372" i="20"/>
  <c r="AX371" i="20" s="1"/>
  <c r="AX370" i="20" s="1"/>
  <c r="AX369" i="20" s="1"/>
  <c r="AX368" i="20" s="1"/>
  <c r="AX378" i="20"/>
  <c r="AX377" i="20" s="1"/>
  <c r="AX382" i="20"/>
  <c r="AX381" i="20" s="1"/>
  <c r="AX386" i="20"/>
  <c r="AX385" i="20" s="1"/>
  <c r="AX390" i="20"/>
  <c r="AX389" i="20" s="1"/>
  <c r="AX394" i="20"/>
  <c r="AX393" i="20" s="1"/>
  <c r="AX400" i="20"/>
  <c r="AX399" i="20" s="1"/>
  <c r="AX398" i="20" s="1"/>
  <c r="AX404" i="20"/>
  <c r="AX403" i="20" s="1"/>
  <c r="AX402" i="20" s="1"/>
  <c r="AX413" i="20"/>
  <c r="AX412" i="20" s="1"/>
  <c r="AX416" i="20"/>
  <c r="AX415" i="20" s="1"/>
  <c r="AX420" i="20"/>
  <c r="AX419" i="20" s="1"/>
  <c r="AX423" i="20"/>
  <c r="AX422" i="20" s="1"/>
  <c r="AX428" i="20"/>
  <c r="AX427" i="20" s="1"/>
  <c r="AX426" i="20" s="1"/>
  <c r="AX425" i="20" s="1"/>
  <c r="AX435" i="20"/>
  <c r="AX434" i="20" s="1"/>
  <c r="AX440" i="20"/>
  <c r="AX439" i="20" s="1"/>
  <c r="AX443" i="20"/>
  <c r="AX442" i="20" s="1"/>
  <c r="AX451" i="20"/>
  <c r="AX450" i="20" s="1"/>
  <c r="AX449" i="20" s="1"/>
  <c r="AX455" i="20"/>
  <c r="AX454" i="20" s="1"/>
  <c r="AX461" i="20"/>
  <c r="AX460" i="20" s="1"/>
  <c r="AX464" i="20"/>
  <c r="AX463" i="20" s="1"/>
  <c r="AX470" i="20"/>
  <c r="AX469" i="20" s="1"/>
  <c r="AX468" i="20" s="1"/>
  <c r="AX477" i="20"/>
  <c r="AX476" i="20" s="1"/>
  <c r="AX483" i="20"/>
  <c r="AX487" i="20"/>
  <c r="AX486" i="20" s="1"/>
  <c r="AX485" i="20" s="1"/>
  <c r="AX491" i="20"/>
  <c r="AX490" i="20" s="1"/>
  <c r="AX489" i="20" s="1"/>
  <c r="AX495" i="20"/>
  <c r="AX494" i="20" s="1"/>
  <c r="AX498" i="20"/>
  <c r="AX497" i="20" s="1"/>
  <c r="AX506" i="20"/>
  <c r="AX505" i="20" s="1"/>
  <c r="AX504" i="20" s="1"/>
  <c r="AX503" i="20" s="1"/>
  <c r="AX511" i="20"/>
  <c r="AX510" i="20" s="1"/>
  <c r="AX509" i="20" s="1"/>
  <c r="AX516" i="20"/>
  <c r="AX519" i="20"/>
  <c r="AX518" i="20" s="1"/>
  <c r="AX524" i="20"/>
  <c r="AX523" i="20" s="1"/>
  <c r="AX522" i="20" s="1"/>
  <c r="AX528" i="20"/>
  <c r="AX527" i="20" s="1"/>
  <c r="AX526" i="20" s="1"/>
  <c r="AX534" i="20"/>
  <c r="AX533" i="20" s="1"/>
  <c r="AX532" i="20" s="1"/>
  <c r="AX531" i="20" s="1"/>
  <c r="AX539" i="20"/>
  <c r="AX538" i="20" s="1"/>
  <c r="AX537" i="20" s="1"/>
  <c r="AX543" i="20"/>
  <c r="AX542" i="20" s="1"/>
  <c r="AX541" i="20" s="1"/>
  <c r="AX548" i="20"/>
  <c r="AX551" i="20"/>
  <c r="AX550" i="20" s="1"/>
  <c r="AX549" i="20" s="1"/>
  <c r="AX556" i="20"/>
  <c r="AX555" i="20" s="1"/>
  <c r="AX554" i="20" s="1"/>
  <c r="AX560" i="20"/>
  <c r="AX559" i="20" s="1"/>
  <c r="AX558" i="20" s="1"/>
  <c r="AX565" i="20"/>
  <c r="AX568" i="20"/>
  <c r="AX567" i="20" s="1"/>
  <c r="AX572" i="20"/>
  <c r="AX571" i="20" s="1"/>
  <c r="AX570" i="20" s="1"/>
  <c r="AX576" i="20"/>
  <c r="AX579" i="20"/>
  <c r="AX581" i="20"/>
  <c r="AX584" i="20"/>
  <c r="AX583" i="20" s="1"/>
  <c r="AX588" i="20"/>
  <c r="AX587" i="20" s="1"/>
  <c r="AX586" i="20" s="1"/>
  <c r="AX592" i="20"/>
  <c r="AX591" i="20" s="1"/>
  <c r="AX590" i="20" s="1"/>
  <c r="AX596" i="20"/>
  <c r="AX595" i="20" s="1"/>
  <c r="AX594" i="20" s="1"/>
  <c r="AX600" i="20"/>
  <c r="AX599" i="20" s="1"/>
  <c r="AX598" i="20" s="1"/>
  <c r="AX606" i="20"/>
  <c r="AX605" i="20" s="1"/>
  <c r="AX604" i="20" s="1"/>
  <c r="AX603" i="20" s="1"/>
  <c r="AX602" i="20" s="1"/>
  <c r="AX614" i="20"/>
  <c r="AX617" i="20"/>
  <c r="AX621" i="20"/>
  <c r="AX620" i="20" s="1"/>
  <c r="AX619" i="20" s="1"/>
  <c r="AX626" i="20"/>
  <c r="AX629" i="20"/>
  <c r="AX628" i="20" s="1"/>
  <c r="AX627" i="20" s="1"/>
  <c r="AX633" i="20"/>
  <c r="AX632" i="20" s="1"/>
  <c r="AX631" i="20" s="1"/>
  <c r="AX643" i="20"/>
  <c r="AX642" i="20" s="1"/>
  <c r="AX641" i="20" s="1"/>
  <c r="AX640" i="20" s="1"/>
  <c r="AX639" i="20" s="1"/>
  <c r="AX649" i="20"/>
  <c r="AX648" i="20" s="1"/>
  <c r="AX654" i="20"/>
  <c r="AX653" i="20" s="1"/>
  <c r="AX670" i="20"/>
  <c r="AX669" i="20" s="1"/>
  <c r="AX673" i="20"/>
  <c r="AX672" i="20" s="1"/>
  <c r="AX676" i="20"/>
  <c r="AX675" i="20" s="1"/>
  <c r="AX680" i="20"/>
  <c r="AX679" i="20" s="1"/>
  <c r="AX678" i="20" s="1"/>
  <c r="AX684" i="20"/>
  <c r="AX683" i="20" s="1"/>
  <c r="AX682" i="20" s="1"/>
  <c r="AX688" i="20"/>
  <c r="AX687" i="20" s="1"/>
  <c r="AX686" i="20" s="1"/>
  <c r="AX692" i="20"/>
  <c r="AX691" i="20" s="1"/>
  <c r="AX690" i="20" s="1"/>
  <c r="AX696" i="20"/>
  <c r="AX695" i="20" s="1"/>
  <c r="AX694" i="20" s="1"/>
  <c r="AX700" i="20"/>
  <c r="AX699" i="20" s="1"/>
  <c r="AX698" i="20" s="1"/>
  <c r="AX704" i="20"/>
  <c r="AX703" i="20" s="1"/>
  <c r="AX702" i="20" s="1"/>
  <c r="AX708" i="20"/>
  <c r="AX707" i="20" s="1"/>
  <c r="AX706" i="20" s="1"/>
  <c r="AX716" i="20"/>
  <c r="AX715" i="20" s="1"/>
  <c r="AX714" i="20" s="1"/>
  <c r="AX723" i="20"/>
  <c r="AX722" i="20" s="1"/>
  <c r="AX728" i="20"/>
  <c r="AX727" i="20" s="1"/>
  <c r="AX731" i="20"/>
  <c r="AX730" i="20" s="1"/>
  <c r="AX735" i="20"/>
  <c r="AX734" i="20" s="1"/>
  <c r="AX733" i="20" s="1"/>
  <c r="AX742" i="20"/>
  <c r="AX741" i="20" s="1"/>
  <c r="AX740" i="20" s="1"/>
  <c r="AX746" i="20"/>
  <c r="AX745" i="20" s="1"/>
  <c r="AX744" i="20" s="1"/>
  <c r="AX753" i="20"/>
  <c r="AX752" i="20" s="1"/>
  <c r="AX751" i="20" s="1"/>
  <c r="AX750" i="20" s="1"/>
  <c r="AX749" i="20" s="1"/>
  <c r="AX748" i="20" s="1"/>
  <c r="AX760" i="20"/>
  <c r="AX759" i="20" s="1"/>
  <c r="AX764" i="20"/>
  <c r="AX763" i="20" s="1"/>
  <c r="AX768" i="20"/>
  <c r="AX767" i="20" s="1"/>
  <c r="AX766" i="20" s="1"/>
  <c r="AX772" i="20"/>
  <c r="AX771" i="20" s="1"/>
  <c r="AX770" i="20" s="1"/>
  <c r="AX777" i="20"/>
  <c r="AX776" i="20" s="1"/>
  <c r="AX775" i="20" s="1"/>
  <c r="AX785" i="20"/>
  <c r="AX784" i="20" s="1"/>
  <c r="AX783" i="20" s="1"/>
  <c r="AX782" i="20" s="1"/>
  <c r="AX781" i="20" s="1"/>
  <c r="AX780" i="20" s="1"/>
  <c r="AX779" i="20" s="1"/>
  <c r="AX792" i="20"/>
  <c r="AX791" i="20" s="1"/>
  <c r="AX790" i="20" s="1"/>
  <c r="AX789" i="20" s="1"/>
  <c r="AX788" i="20" s="1"/>
  <c r="AX787" i="20" s="1"/>
  <c r="AX799" i="20"/>
  <c r="AX798" i="20" s="1"/>
  <c r="AX802" i="20"/>
  <c r="AX801" i="20" s="1"/>
  <c r="AX806" i="20"/>
  <c r="AX805" i="20" s="1"/>
  <c r="AX809" i="20"/>
  <c r="AX808" i="20" s="1"/>
  <c r="AX813" i="20"/>
  <c r="AX812" i="20" s="1"/>
  <c r="AX816" i="20"/>
  <c r="AX815" i="20" s="1"/>
  <c r="AX824" i="20"/>
  <c r="AX823" i="20" s="1"/>
  <c r="AX827" i="20"/>
  <c r="AX826" i="20" s="1"/>
  <c r="AX837" i="20"/>
  <c r="AX836" i="20" s="1"/>
  <c r="AX840" i="20"/>
  <c r="AX839" i="20" s="1"/>
  <c r="AX844" i="20"/>
  <c r="AX843" i="20" s="1"/>
  <c r="AX842" i="20" s="1"/>
  <c r="AX850" i="20"/>
  <c r="AX849" i="20" s="1"/>
  <c r="AX848" i="20" s="1"/>
  <c r="AX847" i="20" s="1"/>
  <c r="AX856" i="20"/>
  <c r="AX855" i="20" s="1"/>
  <c r="AX854" i="20" s="1"/>
  <c r="AX853" i="20" s="1"/>
  <c r="AX862" i="20"/>
  <c r="AX861" i="20" s="1"/>
  <c r="AX860" i="20" s="1"/>
  <c r="AX859" i="20" s="1"/>
  <c r="AX868" i="20"/>
  <c r="AX867" i="20" s="1"/>
  <c r="AX866" i="20" s="1"/>
  <c r="AX865" i="20" s="1"/>
  <c r="AX875" i="20"/>
  <c r="AX874" i="20" s="1"/>
  <c r="AX873" i="20" s="1"/>
  <c r="AX872" i="20" s="1"/>
  <c r="AX882" i="20"/>
  <c r="AX881" i="20" s="1"/>
  <c r="AX880" i="20" s="1"/>
  <c r="AX879" i="20" s="1"/>
  <c r="AX887" i="20"/>
  <c r="AX886" i="20" s="1"/>
  <c r="AX892" i="20"/>
  <c r="AX891" i="20" s="1"/>
  <c r="AX897" i="20"/>
  <c r="AX896" i="20" s="1"/>
  <c r="AX895" i="20" s="1"/>
  <c r="AX894" i="20" s="1"/>
  <c r="AX904" i="20"/>
  <c r="AX903" i="20" s="1"/>
  <c r="AX902" i="20" s="1"/>
  <c r="AX908" i="20"/>
  <c r="AX907" i="20" s="1"/>
  <c r="AX906" i="20" s="1"/>
  <c r="AX912" i="20"/>
  <c r="AX911" i="20" s="1"/>
  <c r="AX910" i="20" s="1"/>
  <c r="AX919" i="20"/>
  <c r="AX923" i="20"/>
  <c r="AX922" i="20" s="1"/>
  <c r="AX926" i="20"/>
  <c r="AX925" i="20" s="1"/>
  <c r="AJ482" i="20" l="1"/>
  <c r="AK482" i="20"/>
  <c r="AM482" i="20"/>
  <c r="AX482" i="20"/>
  <c r="AN482" i="20"/>
  <c r="AN475" i="20" s="1"/>
  <c r="AL482" i="20"/>
  <c r="AO482" i="20"/>
  <c r="AI482" i="20"/>
  <c r="BC482" i="20"/>
  <c r="BC475" i="20" s="1"/>
  <c r="AM493" i="20"/>
  <c r="BL493" i="20"/>
  <c r="AX493" i="20"/>
  <c r="AN493" i="20"/>
  <c r="BN821" i="20"/>
  <c r="BN820" i="20" s="1"/>
  <c r="BN819" i="20" s="1"/>
  <c r="BN818" i="20" s="1"/>
  <c r="BF465" i="20"/>
  <c r="BF464" i="20" s="1"/>
  <c r="BF463" i="20" s="1"/>
  <c r="BP821" i="20"/>
  <c r="BP820" i="20" s="1"/>
  <c r="BP819" i="20" s="1"/>
  <c r="BP818" i="20" s="1"/>
  <c r="BM821" i="20"/>
  <c r="BM820" i="20" s="1"/>
  <c r="BM819" i="20" s="1"/>
  <c r="BM818" i="20" s="1"/>
  <c r="AI493" i="20"/>
  <c r="BL502" i="20"/>
  <c r="BM432" i="20"/>
  <c r="BM431" i="20" s="1"/>
  <c r="BM430" i="20" s="1"/>
  <c r="AO493" i="20"/>
  <c r="AK493" i="20"/>
  <c r="AJ493" i="20"/>
  <c r="AL493" i="20"/>
  <c r="BE432" i="20"/>
  <c r="BE431" i="20" s="1"/>
  <c r="BE430" i="20" s="1"/>
  <c r="BD432" i="20"/>
  <c r="BD431" i="20" s="1"/>
  <c r="BD430" i="20" s="1"/>
  <c r="BN432" i="20"/>
  <c r="BL432" i="20"/>
  <c r="BL431" i="20" s="1"/>
  <c r="BL430" i="20" s="1"/>
  <c r="BD821" i="20"/>
  <c r="BD820" i="20" s="1"/>
  <c r="BD819" i="20" s="1"/>
  <c r="BD818" i="20" s="1"/>
  <c r="BE821" i="20"/>
  <c r="BE820" i="20" s="1"/>
  <c r="BE819" i="20" s="1"/>
  <c r="BE818" i="20" s="1"/>
  <c r="BL820" i="20"/>
  <c r="BL819" i="20" s="1"/>
  <c r="BL818" i="20" s="1"/>
  <c r="BC275" i="20"/>
  <c r="BC821" i="20"/>
  <c r="BC820" i="20" s="1"/>
  <c r="BC819" i="20" s="1"/>
  <c r="BC818" i="20" s="1"/>
  <c r="BL625" i="20"/>
  <c r="BC411" i="20"/>
  <c r="BC410" i="20" s="1"/>
  <c r="BC409" i="20" s="1"/>
  <c r="BC408" i="20" s="1"/>
  <c r="BE610" i="20"/>
  <c r="BC624" i="20"/>
  <c r="BC623" i="20"/>
  <c r="BC610" i="20" s="1"/>
  <c r="BC609" i="20" s="1"/>
  <c r="BC608" i="20" s="1"/>
  <c r="BC238" i="20"/>
  <c r="AX915" i="20"/>
  <c r="AX914" i="20" s="1"/>
  <c r="AO915" i="20"/>
  <c r="AO914" i="20" s="1"/>
  <c r="AL915" i="20"/>
  <c r="AL914" i="20" s="1"/>
  <c r="AM915" i="20"/>
  <c r="AM914" i="20" s="1"/>
  <c r="AI914" i="20"/>
  <c r="BL915" i="20"/>
  <c r="BL914" i="20" s="1"/>
  <c r="BL871" i="20" s="1"/>
  <c r="AN915" i="20"/>
  <c r="AN914" i="20" s="1"/>
  <c r="AJ915" i="20"/>
  <c r="AJ914" i="20" s="1"/>
  <c r="BC915" i="20"/>
  <c r="BC914" i="20" s="1"/>
  <c r="BC871" i="20" s="1"/>
  <c r="AK915" i="20"/>
  <c r="AK914" i="20" s="1"/>
  <c r="BM610" i="20"/>
  <c r="BM609" i="20" s="1"/>
  <c r="BM608" i="20" s="1"/>
  <c r="BC757" i="20"/>
  <c r="BC756" i="20" s="1"/>
  <c r="BC755" i="20" s="1"/>
  <c r="BC737" i="20" s="1"/>
  <c r="BN610" i="20"/>
  <c r="BN609" i="20" s="1"/>
  <c r="BN608" i="20" s="1"/>
  <c r="AI149" i="20"/>
  <c r="AI240" i="20"/>
  <c r="AI239" i="20" s="1"/>
  <c r="BC217" i="20"/>
  <c r="BC433" i="20"/>
  <c r="BC384" i="20"/>
  <c r="BC375" i="20" s="1"/>
  <c r="BC374" i="20" s="1"/>
  <c r="BC367" i="20" s="1"/>
  <c r="AI835" i="20"/>
  <c r="AI834" i="20" s="1"/>
  <c r="AI833" i="20" s="1"/>
  <c r="BC846" i="20"/>
  <c r="AI760" i="20"/>
  <c r="AI759" i="20" s="1"/>
  <c r="AI758" i="20" s="1"/>
  <c r="AJ835" i="20"/>
  <c r="AJ834" i="20" s="1"/>
  <c r="AJ833" i="20" s="1"/>
  <c r="BE667" i="20"/>
  <c r="BN667" i="20"/>
  <c r="BM667" i="20"/>
  <c r="BP667" i="20"/>
  <c r="AK835" i="20"/>
  <c r="AK834" i="20" s="1"/>
  <c r="AK833" i="20" s="1"/>
  <c r="BD667" i="20"/>
  <c r="BL667" i="20"/>
  <c r="BC667" i="20"/>
  <c r="AL835" i="20"/>
  <c r="AL834" i="20" s="1"/>
  <c r="AL833" i="20" s="1"/>
  <c r="AI626" i="20"/>
  <c r="BL411" i="20"/>
  <c r="BL410" i="20" s="1"/>
  <c r="BL409" i="20" s="1"/>
  <c r="BL408" i="20" s="1"/>
  <c r="BL376" i="20"/>
  <c r="BL375" i="20" s="1"/>
  <c r="BL374" i="20" s="1"/>
  <c r="BL367" i="20" s="1"/>
  <c r="AI76" i="20"/>
  <c r="AI75" i="20" s="1"/>
  <c r="AI74" i="20" s="1"/>
  <c r="AI115" i="20"/>
  <c r="AI114" i="20" s="1"/>
  <c r="BL846" i="20"/>
  <c r="AJ309" i="20"/>
  <c r="AJ308" i="20" s="1"/>
  <c r="AL309" i="20"/>
  <c r="AL308" i="20" s="1"/>
  <c r="AL575" i="20"/>
  <c r="AL574" i="20" s="1"/>
  <c r="BP431" i="20"/>
  <c r="BP430" i="20" s="1"/>
  <c r="AJ575" i="20"/>
  <c r="AJ574" i="20" s="1"/>
  <c r="AK822" i="20"/>
  <c r="AK309" i="20"/>
  <c r="AK308" i="20" s="1"/>
  <c r="AI477" i="20"/>
  <c r="AI476" i="20" s="1"/>
  <c r="AI475" i="20" s="1"/>
  <c r="AI862" i="20"/>
  <c r="AI861" i="20" s="1"/>
  <c r="AI860" i="20" s="1"/>
  <c r="AI859" i="20" s="1"/>
  <c r="BL105" i="20"/>
  <c r="BF846" i="20"/>
  <c r="BL170" i="20"/>
  <c r="AI309" i="20"/>
  <c r="AI308" i="20" s="1"/>
  <c r="AK575" i="20"/>
  <c r="AK574" i="20" s="1"/>
  <c r="AL822" i="20"/>
  <c r="AJ822" i="20"/>
  <c r="AI232" i="20"/>
  <c r="AI231" i="20" s="1"/>
  <c r="AI230" i="20" s="1"/>
  <c r="AI581" i="20"/>
  <c r="AJ613" i="20"/>
  <c r="AJ55" i="20"/>
  <c r="AK30" i="20"/>
  <c r="BF217" i="20"/>
  <c r="AL55" i="20"/>
  <c r="AI107" i="20"/>
  <c r="AI106" i="20" s="1"/>
  <c r="AI324" i="20"/>
  <c r="AI323" i="20" s="1"/>
  <c r="AI322" i="20" s="1"/>
  <c r="AL30" i="20"/>
  <c r="AL21" i="20"/>
  <c r="AJ30" i="20"/>
  <c r="AK69" i="20"/>
  <c r="AK68" i="20" s="1"/>
  <c r="AI57" i="20"/>
  <c r="AI56" i="20" s="1"/>
  <c r="AI55" i="20" s="1"/>
  <c r="AI101" i="20"/>
  <c r="AI100" i="20" s="1"/>
  <c r="AI99" i="20" s="1"/>
  <c r="AI435" i="20"/>
  <c r="AI434" i="20" s="1"/>
  <c r="AI576" i="20"/>
  <c r="BL567" i="20"/>
  <c r="BL563" i="20" s="1"/>
  <c r="AJ69" i="20"/>
  <c r="AJ68" i="20" s="1"/>
  <c r="AJ21" i="20"/>
  <c r="AL758" i="20"/>
  <c r="AL757" i="20" s="1"/>
  <c r="AL756" i="20" s="1"/>
  <c r="AL755" i="20" s="1"/>
  <c r="AL246" i="20"/>
  <c r="AK267" i="20"/>
  <c r="BM410" i="20"/>
  <c r="BM409" i="20" s="1"/>
  <c r="BM408" i="20" s="1"/>
  <c r="BN796" i="20"/>
  <c r="BN795" i="20" s="1"/>
  <c r="BN794" i="20" s="1"/>
  <c r="BM871" i="20"/>
  <c r="AL411" i="20"/>
  <c r="AJ758" i="20"/>
  <c r="AJ757" i="20" s="1"/>
  <c r="AJ756" i="20" s="1"/>
  <c r="AJ755" i="20" s="1"/>
  <c r="AJ811" i="20"/>
  <c r="AL69" i="20"/>
  <c r="AL68" i="20" s="1"/>
  <c r="AK418" i="20"/>
  <c r="AI386" i="20"/>
  <c r="AI385" i="20" s="1"/>
  <c r="AI875" i="20"/>
  <c r="AI874" i="20" s="1"/>
  <c r="AI873" i="20" s="1"/>
  <c r="AI872" i="20" s="1"/>
  <c r="AI897" i="20"/>
  <c r="AI896" i="20" s="1"/>
  <c r="AI895" i="20" s="1"/>
  <c r="AI894" i="20" s="1"/>
  <c r="AI571" i="20"/>
  <c r="AI570" i="20" s="1"/>
  <c r="AI562" i="20" s="1"/>
  <c r="AI564" i="20"/>
  <c r="AI565" i="20"/>
  <c r="AJ562" i="20"/>
  <c r="AJ563" i="20"/>
  <c r="AI23" i="20"/>
  <c r="AI22" i="20" s="1"/>
  <c r="AI21" i="20" s="1"/>
  <c r="AI32" i="20"/>
  <c r="AI31" i="20" s="1"/>
  <c r="AI30" i="20" s="1"/>
  <c r="AI84" i="20"/>
  <c r="AI83" i="20" s="1"/>
  <c r="AI82" i="20" s="1"/>
  <c r="AI177" i="20"/>
  <c r="AI176" i="20" s="1"/>
  <c r="AI181" i="20"/>
  <c r="AI180" i="20" s="1"/>
  <c r="AI195" i="20"/>
  <c r="AI194" i="20" s="1"/>
  <c r="AI193" i="20" s="1"/>
  <c r="AI227" i="20"/>
  <c r="AI226" i="20" s="1"/>
  <c r="AI269" i="20"/>
  <c r="AI268" i="20" s="1"/>
  <c r="AI267" i="20" s="1"/>
  <c r="AI329" i="20"/>
  <c r="AI328" i="20" s="1"/>
  <c r="AI327" i="20" s="1"/>
  <c r="AI378" i="20"/>
  <c r="AI377" i="20" s="1"/>
  <c r="AI376" i="20" s="1"/>
  <c r="AI723" i="20"/>
  <c r="AI722" i="20" s="1"/>
  <c r="AI721" i="20" s="1"/>
  <c r="AI720" i="20" s="1"/>
  <c r="AI719" i="20" s="1"/>
  <c r="AI718" i="20" s="1"/>
  <c r="AI868" i="20"/>
  <c r="AI867" i="20" s="1"/>
  <c r="AI866" i="20" s="1"/>
  <c r="AI865" i="20" s="1"/>
  <c r="AJ256" i="20"/>
  <c r="AI418" i="20"/>
  <c r="AJ246" i="20"/>
  <c r="BE135" i="20"/>
  <c r="AK562" i="20"/>
  <c r="AK563" i="20"/>
  <c r="AK564" i="20"/>
  <c r="BL613" i="20"/>
  <c r="AI822" i="20"/>
  <c r="AK246" i="20"/>
  <c r="AJ564" i="20"/>
  <c r="AL625" i="20"/>
  <c r="AJ411" i="20"/>
  <c r="AL562" i="20"/>
  <c r="AL563" i="20"/>
  <c r="BL515" i="20"/>
  <c r="BD737" i="20"/>
  <c r="BO846" i="20"/>
  <c r="AI69" i="20"/>
  <c r="AI68" i="20" s="1"/>
  <c r="AI246" i="20"/>
  <c r="BN737" i="20"/>
  <c r="AK158" i="20"/>
  <c r="AK159" i="20"/>
  <c r="AK160" i="20"/>
  <c r="BL624" i="20"/>
  <c r="BF23" i="20"/>
  <c r="BF22" i="20" s="1"/>
  <c r="AL376" i="20"/>
  <c r="BN410" i="20"/>
  <c r="BN409" i="20" s="1"/>
  <c r="BN408" i="20" s="1"/>
  <c r="BP410" i="20"/>
  <c r="BP409" i="20" s="1"/>
  <c r="BP408" i="20" s="1"/>
  <c r="BP536" i="20"/>
  <c r="BP530" i="20" s="1"/>
  <c r="BP501" i="20" s="1"/>
  <c r="BC796" i="20"/>
  <c r="BC795" i="20" s="1"/>
  <c r="BC794" i="20" s="1"/>
  <c r="BP375" i="20"/>
  <c r="BP374" i="20" s="1"/>
  <c r="BP367" i="20" s="1"/>
  <c r="BN375" i="20"/>
  <c r="BN374" i="20" s="1"/>
  <c r="BN367" i="20" s="1"/>
  <c r="BM737" i="20"/>
  <c r="BM375" i="20"/>
  <c r="BM374" i="20" s="1"/>
  <c r="BM367" i="20" s="1"/>
  <c r="AJ357" i="20"/>
  <c r="BN871" i="20"/>
  <c r="BL611" i="20"/>
  <c r="BM796" i="20"/>
  <c r="BM795" i="20" s="1"/>
  <c r="BM794" i="20" s="1"/>
  <c r="AI390" i="20"/>
  <c r="AI389" i="20" s="1"/>
  <c r="BN135" i="20"/>
  <c r="BL612" i="20"/>
  <c r="AI887" i="20"/>
  <c r="AI886" i="20" s="1"/>
  <c r="AI885" i="20" s="1"/>
  <c r="AI884" i="20" s="1"/>
  <c r="AJ82" i="20"/>
  <c r="AL901" i="20"/>
  <c r="BE546" i="20"/>
  <c r="BE563" i="20"/>
  <c r="BE566" i="20"/>
  <c r="BE562" i="20" s="1"/>
  <c r="BE536" i="20" s="1"/>
  <c r="BE530" i="20" s="1"/>
  <c r="BE501" i="20" s="1"/>
  <c r="AL547" i="20"/>
  <c r="BP154" i="20"/>
  <c r="BP146" i="20" s="1"/>
  <c r="BP20" i="20" s="1"/>
  <c r="BP19" i="20" s="1"/>
  <c r="BP18" i="20" s="1"/>
  <c r="BP147" i="20"/>
  <c r="AI712" i="20"/>
  <c r="AI711" i="20" s="1"/>
  <c r="AI710" i="20" s="1"/>
  <c r="BD546" i="20"/>
  <c r="BL757" i="20"/>
  <c r="BL756" i="20" s="1"/>
  <c r="BL755" i="20" s="1"/>
  <c r="BL737" i="20" s="1"/>
  <c r="BL514" i="20"/>
  <c r="BO796" i="20"/>
  <c r="BO795" i="20" s="1"/>
  <c r="BO794" i="20" s="1"/>
  <c r="BD796" i="20"/>
  <c r="BD795" i="20" s="1"/>
  <c r="BD794" i="20" s="1"/>
  <c r="BO410" i="20"/>
  <c r="BO409" i="20" s="1"/>
  <c r="BO408" i="20" s="1"/>
  <c r="BN134" i="20"/>
  <c r="BN20" i="20" s="1"/>
  <c r="BN19" i="20" s="1"/>
  <c r="BN18" i="20" s="1"/>
  <c r="BM159" i="20"/>
  <c r="BL356" i="20"/>
  <c r="BL547" i="20"/>
  <c r="BL546" i="20"/>
  <c r="BL574" i="20"/>
  <c r="BM536" i="20"/>
  <c r="BM530" i="20" s="1"/>
  <c r="BM501" i="20" s="1"/>
  <c r="BL796" i="20"/>
  <c r="BL795" i="20" s="1"/>
  <c r="BL794" i="20" s="1"/>
  <c r="BD375" i="20"/>
  <c r="BD374" i="20" s="1"/>
  <c r="BD367" i="20" s="1"/>
  <c r="BE410" i="20"/>
  <c r="BE409" i="20" s="1"/>
  <c r="BE408" i="20" s="1"/>
  <c r="BD410" i="20"/>
  <c r="BD409" i="20" s="1"/>
  <c r="BD408" i="20" s="1"/>
  <c r="BC536" i="20"/>
  <c r="BC530" i="20" s="1"/>
  <c r="BC501" i="20" s="1"/>
  <c r="BC612" i="20"/>
  <c r="BE737" i="20"/>
  <c r="BD871" i="20"/>
  <c r="BE375" i="20"/>
  <c r="BE374" i="20" s="1"/>
  <c r="BE367" i="20" s="1"/>
  <c r="AJ147" i="20"/>
  <c r="AJ148" i="20"/>
  <c r="AK356" i="20"/>
  <c r="AL453" i="20"/>
  <c r="AL475" i="20"/>
  <c r="AK613" i="20"/>
  <c r="AJ647" i="20"/>
  <c r="AJ646" i="20" s="1"/>
  <c r="AJ645" i="20" s="1"/>
  <c r="AK721" i="20"/>
  <c r="AK720" i="20" s="1"/>
  <c r="AK719" i="20" s="1"/>
  <c r="AK718" i="20" s="1"/>
  <c r="BE624" i="20"/>
  <c r="BF410" i="20"/>
  <c r="BF409" i="20" s="1"/>
  <c r="BF408" i="20" s="1"/>
  <c r="BP871" i="20"/>
  <c r="BP737" i="20"/>
  <c r="BN431" i="20"/>
  <c r="BN430" i="20" s="1"/>
  <c r="BM158" i="20"/>
  <c r="BM20" i="20" s="1"/>
  <c r="BM19" i="20" s="1"/>
  <c r="BM18" i="20" s="1"/>
  <c r="BE796" i="20"/>
  <c r="BE795" i="20" s="1"/>
  <c r="BE794" i="20" s="1"/>
  <c r="AJ376" i="20"/>
  <c r="AL384" i="20"/>
  <c r="AJ433" i="20"/>
  <c r="AL613" i="20"/>
  <c r="AK625" i="20"/>
  <c r="AL804" i="20"/>
  <c r="BD545" i="20"/>
  <c r="BD536" i="20" s="1"/>
  <c r="BD530" i="20" s="1"/>
  <c r="BD501" i="20" s="1"/>
  <c r="BN536" i="20"/>
  <c r="BN530" i="20" s="1"/>
  <c r="BN501" i="20" s="1"/>
  <c r="AL558" i="20"/>
  <c r="AL545" i="20" s="1"/>
  <c r="AL546" i="20"/>
  <c r="AK136" i="20"/>
  <c r="AL136" i="20"/>
  <c r="AL147" i="20"/>
  <c r="AJ160" i="20"/>
  <c r="AL238" i="20"/>
  <c r="AK359" i="20"/>
  <c r="AK355" i="20" s="1"/>
  <c r="AK354" i="20" s="1"/>
  <c r="AK353" i="20" s="1"/>
  <c r="AK352" i="20" s="1"/>
  <c r="AJ453" i="20"/>
  <c r="BE871" i="20"/>
  <c r="AJ515" i="20"/>
  <c r="AK433" i="20"/>
  <c r="AK82" i="20"/>
  <c r="AL356" i="20"/>
  <c r="AL357" i="20"/>
  <c r="AJ668" i="20"/>
  <c r="AL797" i="20"/>
  <c r="BP796" i="20"/>
  <c r="BP795" i="20" s="1"/>
  <c r="BP794" i="20" s="1"/>
  <c r="AL611" i="20"/>
  <c r="AJ135" i="20"/>
  <c r="AI160" i="20"/>
  <c r="AK217" i="20"/>
  <c r="AL624" i="20"/>
  <c r="AJ624" i="20"/>
  <c r="AJ625" i="20"/>
  <c r="AK885" i="20"/>
  <c r="AK884" i="20" s="1"/>
  <c r="AL885" i="20"/>
  <c r="AL884" i="20" s="1"/>
  <c r="BE609" i="20"/>
  <c r="BE608" i="20" s="1"/>
  <c r="AN804" i="20"/>
  <c r="AK612" i="20"/>
  <c r="BF796" i="20"/>
  <c r="BF795" i="20" s="1"/>
  <c r="BF794" i="20" s="1"/>
  <c r="BP612" i="20"/>
  <c r="AL159" i="20"/>
  <c r="AL275" i="20"/>
  <c r="AL359" i="20"/>
  <c r="AL355" i="20" s="1"/>
  <c r="AL354" i="20" s="1"/>
  <c r="AL353" i="20" s="1"/>
  <c r="AL352" i="20" s="1"/>
  <c r="BP546" i="20"/>
  <c r="AK647" i="20"/>
  <c r="AK646" i="20" s="1"/>
  <c r="AK645" i="20" s="1"/>
  <c r="AI797" i="20"/>
  <c r="BD20" i="20"/>
  <c r="BD19" i="20" s="1"/>
  <c r="BD18" i="20" s="1"/>
  <c r="BP631" i="20"/>
  <c r="BP623" i="20" s="1"/>
  <c r="BP624" i="20"/>
  <c r="AK517" i="20"/>
  <c r="AK513" i="20" s="1"/>
  <c r="AK508" i="20" s="1"/>
  <c r="AK502" i="20" s="1"/>
  <c r="AK514" i="20"/>
  <c r="AK558" i="20"/>
  <c r="AK545" i="20" s="1"/>
  <c r="AK546" i="20"/>
  <c r="AK74" i="20"/>
  <c r="AL82" i="20"/>
  <c r="AJ136" i="20"/>
  <c r="AJ384" i="20"/>
  <c r="AK668" i="20"/>
  <c r="AL921" i="20"/>
  <c r="BE514" i="20"/>
  <c r="BD615" i="20"/>
  <c r="BD611" i="20" s="1"/>
  <c r="BD612" i="20"/>
  <c r="BC135" i="20"/>
  <c r="BC138" i="20"/>
  <c r="BC134" i="20" s="1"/>
  <c r="AM612" i="20"/>
  <c r="AL105" i="20"/>
  <c r="AJ158" i="20"/>
  <c r="AJ159" i="20"/>
  <c r="AK238" i="20"/>
  <c r="AK624" i="20"/>
  <c r="AK147" i="20"/>
  <c r="AK148" i="20"/>
  <c r="AJ797" i="20"/>
  <c r="AK921" i="20"/>
  <c r="AL148" i="20"/>
  <c r="BC359" i="20"/>
  <c r="BC355" i="20" s="1"/>
  <c r="BC354" i="20" s="1"/>
  <c r="BC353" i="20" s="1"/>
  <c r="BC352" i="20" s="1"/>
  <c r="BC356" i="20"/>
  <c r="AX885" i="20"/>
  <c r="AX884" i="20" s="1"/>
  <c r="AM564" i="20"/>
  <c r="AM625" i="20"/>
  <c r="AN721" i="20"/>
  <c r="AN720" i="20" s="1"/>
  <c r="AN719" i="20" s="1"/>
  <c r="AN718" i="20" s="1"/>
  <c r="AJ146" i="20"/>
  <c r="AK154" i="20"/>
  <c r="AK146" i="20" s="1"/>
  <c r="AJ170" i="20"/>
  <c r="AI210" i="20"/>
  <c r="AJ210" i="20"/>
  <c r="AK623" i="20"/>
  <c r="AL721" i="20"/>
  <c r="AL720" i="20" s="1"/>
  <c r="AL719" i="20" s="1"/>
  <c r="AL718" i="20" s="1"/>
  <c r="AM515" i="20"/>
  <c r="AJ74" i="20"/>
  <c r="AI159" i="20"/>
  <c r="AL158" i="20"/>
  <c r="AL160" i="20"/>
  <c r="AJ275" i="20"/>
  <c r="AL647" i="20"/>
  <c r="AL646" i="20" s="1"/>
  <c r="AL645" i="20" s="1"/>
  <c r="AJ739" i="20"/>
  <c r="AJ738" i="20" s="1"/>
  <c r="AN82" i="20"/>
  <c r="AK105" i="20"/>
  <c r="AK170" i="20"/>
  <c r="AL210" i="20"/>
  <c r="AK275" i="20"/>
  <c r="AI921" i="20"/>
  <c r="AJ804" i="20"/>
  <c r="BE159" i="20"/>
  <c r="BE162" i="20"/>
  <c r="BE158" i="20" s="1"/>
  <c r="BE20" i="20" s="1"/>
  <c r="BE19" i="20" s="1"/>
  <c r="BE18" i="20" s="1"/>
  <c r="AX357" i="20"/>
  <c r="AX822" i="20"/>
  <c r="AX821" i="20" s="1"/>
  <c r="AJ558" i="20"/>
  <c r="AJ545" i="20" s="1"/>
  <c r="AJ546" i="20"/>
  <c r="AX411" i="20"/>
  <c r="AX384" i="20"/>
  <c r="AO418" i="20"/>
  <c r="AN613" i="20"/>
  <c r="AM632" i="20"/>
  <c r="AM631" i="20" s="1"/>
  <c r="AM623" i="20" s="1"/>
  <c r="AK21" i="20"/>
  <c r="AL170" i="20"/>
  <c r="AJ267" i="20"/>
  <c r="AK376" i="20"/>
  <c r="AK411" i="20"/>
  <c r="AJ627" i="20"/>
  <c r="AJ623" i="20" s="1"/>
  <c r="AL623" i="20"/>
  <c r="AK804" i="20"/>
  <c r="AL811" i="20"/>
  <c r="AJ885" i="20"/>
  <c r="AJ884" i="20" s="1"/>
  <c r="AJ921" i="20"/>
  <c r="AM21" i="20"/>
  <c r="AN69" i="20"/>
  <c r="AN68" i="20" s="1"/>
  <c r="AM309" i="20"/>
  <c r="AM308" i="20" s="1"/>
  <c r="AM758" i="20"/>
  <c r="AM757" i="20" s="1"/>
  <c r="AM756" i="20" s="1"/>
  <c r="AM755" i="20" s="1"/>
  <c r="AM921" i="20"/>
  <c r="AK55" i="20"/>
  <c r="AK135" i="20"/>
  <c r="AJ355" i="20"/>
  <c r="AJ354" i="20" s="1"/>
  <c r="AJ353" i="20" s="1"/>
  <c r="AJ352" i="20" s="1"/>
  <c r="AL418" i="20"/>
  <c r="AL564" i="20"/>
  <c r="AK611" i="20"/>
  <c r="AL668" i="20"/>
  <c r="AO267" i="20"/>
  <c r="AM275" i="20"/>
  <c r="AL74" i="20"/>
  <c r="AJ134" i="20"/>
  <c r="AI148" i="20"/>
  <c r="AL146" i="20"/>
  <c r="AJ217" i="20"/>
  <c r="AK256" i="20"/>
  <c r="AL267" i="20"/>
  <c r="AK357" i="20"/>
  <c r="AL433" i="20"/>
  <c r="AK453" i="20"/>
  <c r="AJ475" i="20"/>
  <c r="AK758" i="20"/>
  <c r="AK757" i="20" s="1"/>
  <c r="AK756" i="20" s="1"/>
  <c r="AK755" i="20" s="1"/>
  <c r="AL846" i="20"/>
  <c r="AK134" i="20"/>
  <c r="AL256" i="20"/>
  <c r="AK384" i="20"/>
  <c r="AJ418" i="20"/>
  <c r="AK475" i="20"/>
  <c r="AJ518" i="20"/>
  <c r="AJ514" i="20" s="1"/>
  <c r="AL612" i="20"/>
  <c r="AK811" i="20"/>
  <c r="AM835" i="20"/>
  <c r="AM834" i="20" s="1"/>
  <c r="AM833" i="20" s="1"/>
  <c r="AO835" i="20"/>
  <c r="AO834" i="20" s="1"/>
  <c r="AO833" i="20" s="1"/>
  <c r="AJ547" i="20"/>
  <c r="AI668" i="20"/>
  <c r="AM668" i="20"/>
  <c r="AN668" i="20"/>
  <c r="AL514" i="20"/>
  <c r="AL517" i="20"/>
  <c r="AL513" i="20" s="1"/>
  <c r="AL508" i="20" s="1"/>
  <c r="AL502" i="20" s="1"/>
  <c r="AL515" i="20"/>
  <c r="AK515" i="20"/>
  <c r="AM433" i="20"/>
  <c r="AJ901" i="20"/>
  <c r="AK901" i="20"/>
  <c r="AN885" i="20"/>
  <c r="AN884" i="20" s="1"/>
  <c r="AM885" i="20"/>
  <c r="AM884" i="20" s="1"/>
  <c r="AI850" i="20"/>
  <c r="AI849" i="20" s="1"/>
  <c r="AI848" i="20" s="1"/>
  <c r="AI847" i="20" s="1"/>
  <c r="AI856" i="20"/>
  <c r="AI855" i="20" s="1"/>
  <c r="AI854" i="20" s="1"/>
  <c r="AI853" i="20" s="1"/>
  <c r="AK846" i="20"/>
  <c r="AM846" i="20"/>
  <c r="AJ846" i="20"/>
  <c r="AN822" i="20"/>
  <c r="AM822" i="20"/>
  <c r="AM811" i="20"/>
  <c r="AI813" i="20"/>
  <c r="AI812" i="20" s="1"/>
  <c r="AI811" i="20" s="1"/>
  <c r="AM804" i="20"/>
  <c r="AI804" i="20"/>
  <c r="AM797" i="20"/>
  <c r="AK797" i="20"/>
  <c r="AI772" i="20"/>
  <c r="AI771" i="20" s="1"/>
  <c r="AI770" i="20" s="1"/>
  <c r="AO758" i="20"/>
  <c r="AO757" i="20" s="1"/>
  <c r="AO756" i="20" s="1"/>
  <c r="AO755" i="20" s="1"/>
  <c r="AN758" i="20"/>
  <c r="AN757" i="20" s="1"/>
  <c r="AN756" i="20" s="1"/>
  <c r="AN755" i="20" s="1"/>
  <c r="AK739" i="20"/>
  <c r="AK738" i="20" s="1"/>
  <c r="AL739" i="20"/>
  <c r="AL738" i="20" s="1"/>
  <c r="AI742" i="20"/>
  <c r="AI741" i="20" s="1"/>
  <c r="AI740" i="20" s="1"/>
  <c r="AI739" i="20" s="1"/>
  <c r="AI738" i="20" s="1"/>
  <c r="AO721" i="20"/>
  <c r="AO720" i="20" s="1"/>
  <c r="AO719" i="20" s="1"/>
  <c r="AO718" i="20" s="1"/>
  <c r="AM721" i="20"/>
  <c r="AM720" i="20" s="1"/>
  <c r="AM719" i="20" s="1"/>
  <c r="AM718" i="20" s="1"/>
  <c r="AJ721" i="20"/>
  <c r="AJ720" i="20" s="1"/>
  <c r="AJ719" i="20" s="1"/>
  <c r="AJ718" i="20" s="1"/>
  <c r="AI716" i="20"/>
  <c r="AI715" i="20" s="1"/>
  <c r="AI714" i="20" s="1"/>
  <c r="AI708" i="20"/>
  <c r="AI707" i="20" s="1"/>
  <c r="AI706" i="20" s="1"/>
  <c r="AL708" i="20"/>
  <c r="AL707" i="20" s="1"/>
  <c r="AL706" i="20" s="1"/>
  <c r="AI654" i="20"/>
  <c r="AI653" i="20" s="1"/>
  <c r="AM647" i="20"/>
  <c r="AM646" i="20" s="1"/>
  <c r="AM645" i="20" s="1"/>
  <c r="AI649" i="20"/>
  <c r="AI648" i="20" s="1"/>
  <c r="AI625" i="20"/>
  <c r="AN611" i="20"/>
  <c r="AI613" i="20"/>
  <c r="AJ611" i="20"/>
  <c r="AJ612" i="20"/>
  <c r="AI596" i="20"/>
  <c r="AI595" i="20" s="1"/>
  <c r="AI594" i="20" s="1"/>
  <c r="AN575" i="20"/>
  <c r="AN574" i="20" s="1"/>
  <c r="AO575" i="20"/>
  <c r="AO574" i="20" s="1"/>
  <c r="AK547" i="20"/>
  <c r="AI560" i="20"/>
  <c r="AI559" i="20" s="1"/>
  <c r="AI558" i="20" s="1"/>
  <c r="AI548" i="20"/>
  <c r="AI528" i="20"/>
  <c r="AI527" i="20" s="1"/>
  <c r="AI526" i="20" s="1"/>
  <c r="AI516" i="20"/>
  <c r="AI470" i="20"/>
  <c r="AI469" i="20" s="1"/>
  <c r="AI461" i="20"/>
  <c r="AI460" i="20" s="1"/>
  <c r="AI455" i="20"/>
  <c r="AI454" i="20" s="1"/>
  <c r="AI440" i="20"/>
  <c r="AI439" i="20" s="1"/>
  <c r="AI413" i="20"/>
  <c r="AI412" i="20" s="1"/>
  <c r="AI411" i="20" s="1"/>
  <c r="AM384" i="20"/>
  <c r="AN384" i="20"/>
  <c r="AM355" i="20"/>
  <c r="AM354" i="20" s="1"/>
  <c r="AM353" i="20" s="1"/>
  <c r="AM352" i="20" s="1"/>
  <c r="AJ356" i="20"/>
  <c r="AI357" i="20"/>
  <c r="AM357" i="20"/>
  <c r="AI316" i="20"/>
  <c r="AI315" i="20" s="1"/>
  <c r="AI314" i="20" s="1"/>
  <c r="AN309" i="20"/>
  <c r="AN308" i="20" s="1"/>
  <c r="AI280" i="20"/>
  <c r="AI279" i="20" s="1"/>
  <c r="AI275" i="20" s="1"/>
  <c r="AN267" i="20"/>
  <c r="AI265" i="20"/>
  <c r="AI264" i="20" s="1"/>
  <c r="AI263" i="20" s="1"/>
  <c r="AI258" i="20"/>
  <c r="AI257" i="20" s="1"/>
  <c r="AI256" i="20" s="1"/>
  <c r="AM246" i="20"/>
  <c r="AN246" i="20"/>
  <c r="AI244" i="20"/>
  <c r="AI243" i="20" s="1"/>
  <c r="AJ238" i="20"/>
  <c r="AM217" i="20"/>
  <c r="AL217" i="20"/>
  <c r="AI219" i="20"/>
  <c r="AI218" i="20" s="1"/>
  <c r="AK210" i="20"/>
  <c r="AO170" i="20"/>
  <c r="AM170" i="20"/>
  <c r="AI172" i="20"/>
  <c r="AI171" i="20" s="1"/>
  <c r="AM158" i="20"/>
  <c r="AI158" i="20"/>
  <c r="AO159" i="20"/>
  <c r="AM160" i="20"/>
  <c r="AM148" i="20"/>
  <c r="AL135" i="20"/>
  <c r="AL134" i="20"/>
  <c r="AN136" i="20"/>
  <c r="AI132" i="20"/>
  <c r="AI131" i="20" s="1"/>
  <c r="AI130" i="20" s="1"/>
  <c r="AI124" i="20"/>
  <c r="AI123" i="20" s="1"/>
  <c r="AI128" i="20"/>
  <c r="AI127" i="20" s="1"/>
  <c r="AI126" i="20" s="1"/>
  <c r="AJ105" i="20"/>
  <c r="AM74" i="20"/>
  <c r="AN55" i="20"/>
  <c r="AM55" i="20"/>
  <c r="AI49" i="20"/>
  <c r="AI48" i="20" s="1"/>
  <c r="AI47" i="20" s="1"/>
  <c r="AI41" i="20"/>
  <c r="AI40" i="20" s="1"/>
  <c r="AI39" i="20" s="1"/>
  <c r="AN21" i="20"/>
  <c r="AI138" i="20"/>
  <c r="AI134" i="20" s="1"/>
  <c r="AI135" i="20"/>
  <c r="AI154" i="20"/>
  <c r="AI146" i="20" s="1"/>
  <c r="AI147" i="20"/>
  <c r="AN555" i="20"/>
  <c r="AN554" i="20" s="1"/>
  <c r="AN547" i="20"/>
  <c r="AI136" i="20"/>
  <c r="AI615" i="20"/>
  <c r="AI611" i="20" s="1"/>
  <c r="AI612" i="20"/>
  <c r="AN360" i="20"/>
  <c r="AN359" i="20" s="1"/>
  <c r="AN355" i="20" s="1"/>
  <c r="AN354" i="20" s="1"/>
  <c r="AN353" i="20" s="1"/>
  <c r="AN352" i="20" s="1"/>
  <c r="AN357" i="20"/>
  <c r="AI359" i="20"/>
  <c r="AI355" i="20" s="1"/>
  <c r="AI354" i="20" s="1"/>
  <c r="AI353" i="20" s="1"/>
  <c r="AI352" i="20" s="1"/>
  <c r="AI356" i="20"/>
  <c r="AI549" i="20"/>
  <c r="AI517" i="20"/>
  <c r="AI627" i="20"/>
  <c r="AI623" i="20" s="1"/>
  <c r="AI624" i="20"/>
  <c r="AO55" i="20"/>
  <c r="AO217" i="20"/>
  <c r="AM69" i="20"/>
  <c r="AM68" i="20" s="1"/>
  <c r="AN210" i="20"/>
  <c r="AM453" i="20"/>
  <c r="AN411" i="20"/>
  <c r="AM418" i="20"/>
  <c r="AI901" i="20"/>
  <c r="AX921" i="20"/>
  <c r="AO21" i="20"/>
  <c r="AO30" i="20"/>
  <c r="AO69" i="20"/>
  <c r="AO68" i="20" s="1"/>
  <c r="AO256" i="20"/>
  <c r="AO309" i="20"/>
  <c r="AO308" i="20" s="1"/>
  <c r="AO613" i="20"/>
  <c r="AO625" i="20"/>
  <c r="AO822" i="20"/>
  <c r="AM82" i="20"/>
  <c r="AM376" i="20"/>
  <c r="AN418" i="20"/>
  <c r="AN647" i="20"/>
  <c r="AN646" i="20" s="1"/>
  <c r="AN645" i="20" s="1"/>
  <c r="AN921" i="20"/>
  <c r="AO411" i="20"/>
  <c r="AO846" i="20"/>
  <c r="AO901" i="20"/>
  <c r="AN30" i="20"/>
  <c r="AN217" i="20"/>
  <c r="AN376" i="20"/>
  <c r="AM575" i="20"/>
  <c r="AM574" i="20" s="1"/>
  <c r="AO82" i="20"/>
  <c r="AN74" i="20"/>
  <c r="AN105" i="20"/>
  <c r="AN238" i="20"/>
  <c r="AN624" i="20"/>
  <c r="AN739" i="20"/>
  <c r="AN738" i="20" s="1"/>
  <c r="AM739" i="20"/>
  <c r="AM738" i="20" s="1"/>
  <c r="AM150" i="20"/>
  <c r="AM146" i="20" s="1"/>
  <c r="AM147" i="20"/>
  <c r="AN162" i="20"/>
  <c r="AN158" i="20" s="1"/>
  <c r="AN159" i="20"/>
  <c r="AO623" i="20"/>
  <c r="AM105" i="20"/>
  <c r="AM238" i="20"/>
  <c r="AM256" i="20"/>
  <c r="AM267" i="20"/>
  <c r="AN154" i="20"/>
  <c r="AN146" i="20" s="1"/>
  <c r="AN147" i="20"/>
  <c r="AN134" i="20"/>
  <c r="AN170" i="20"/>
  <c r="AN256" i="20"/>
  <c r="AM138" i="20"/>
  <c r="AM134" i="20" s="1"/>
  <c r="AM135" i="20"/>
  <c r="AM30" i="20"/>
  <c r="AM210" i="20"/>
  <c r="AN275" i="20"/>
  <c r="AX82" i="20"/>
  <c r="AX69" i="20"/>
  <c r="AX68" i="20" s="1"/>
  <c r="AX55" i="20"/>
  <c r="AO356" i="20"/>
  <c r="AO668" i="20"/>
  <c r="AO797" i="20"/>
  <c r="AO885" i="20"/>
  <c r="AO884" i="20" s="1"/>
  <c r="AN135" i="20"/>
  <c r="AN148" i="20"/>
  <c r="AN160" i="20"/>
  <c r="AM475" i="20"/>
  <c r="AM563" i="20"/>
  <c r="AM566" i="20"/>
  <c r="AM562" i="20" s="1"/>
  <c r="AN570" i="20"/>
  <c r="AN562" i="20" s="1"/>
  <c r="AN563" i="20"/>
  <c r="AX613" i="20"/>
  <c r="AO74" i="20"/>
  <c r="AO148" i="20"/>
  <c r="AO210" i="20"/>
  <c r="AO384" i="20"/>
  <c r="AO564" i="20"/>
  <c r="AO647" i="20"/>
  <c r="AO646" i="20" s="1"/>
  <c r="AO645" i="20" s="1"/>
  <c r="AM136" i="20"/>
  <c r="AM159" i="20"/>
  <c r="AN549" i="20"/>
  <c r="AO105" i="20"/>
  <c r="AO160" i="20"/>
  <c r="AO238" i="20"/>
  <c r="AO275" i="20"/>
  <c r="AO357" i="20"/>
  <c r="AO376" i="20"/>
  <c r="AM411" i="20"/>
  <c r="AN433" i="20"/>
  <c r="AN453" i="20"/>
  <c r="AO804" i="20"/>
  <c r="AM514" i="20"/>
  <c r="AM517" i="20"/>
  <c r="AM513" i="20" s="1"/>
  <c r="AM508" i="20" s="1"/>
  <c r="AM502" i="20" s="1"/>
  <c r="AN522" i="20"/>
  <c r="AN513" i="20" s="1"/>
  <c r="AN508" i="20" s="1"/>
  <c r="AN502" i="20" s="1"/>
  <c r="AN514" i="20"/>
  <c r="AM554" i="20"/>
  <c r="AM545" i="20" s="1"/>
  <c r="AM546" i="20"/>
  <c r="AM901" i="20"/>
  <c r="AN515" i="20"/>
  <c r="AN564" i="20"/>
  <c r="AN612" i="20"/>
  <c r="AN625" i="20"/>
  <c r="AN627" i="20"/>
  <c r="AN623" i="20" s="1"/>
  <c r="AN797" i="20"/>
  <c r="AN811" i="20"/>
  <c r="AN835" i="20"/>
  <c r="AN834" i="20" s="1"/>
  <c r="AN833" i="20" s="1"/>
  <c r="AN846" i="20"/>
  <c r="AN901" i="20"/>
  <c r="AM356" i="20"/>
  <c r="AM547" i="20"/>
  <c r="AM613" i="20"/>
  <c r="AM615" i="20"/>
  <c r="AM611" i="20" s="1"/>
  <c r="AO138" i="20"/>
  <c r="AO134" i="20" s="1"/>
  <c r="AO135" i="20"/>
  <c r="AO147" i="20"/>
  <c r="AO150" i="20"/>
  <c r="AO146" i="20" s="1"/>
  <c r="AX433" i="20"/>
  <c r="AO549" i="20"/>
  <c r="AO545" i="20" s="1"/>
  <c r="AO546" i="20"/>
  <c r="AO612" i="20"/>
  <c r="AO615" i="20"/>
  <c r="AO611" i="20" s="1"/>
  <c r="AO136" i="20"/>
  <c r="AO162" i="20"/>
  <c r="AO158" i="20" s="1"/>
  <c r="AO246" i="20"/>
  <c r="AO433" i="20"/>
  <c r="AO475" i="20"/>
  <c r="AO811" i="20"/>
  <c r="AO921" i="20"/>
  <c r="AX575" i="20"/>
  <c r="AX574" i="20" s="1"/>
  <c r="AX160" i="20"/>
  <c r="AO355" i="20"/>
  <c r="AO354" i="20" s="1"/>
  <c r="AO353" i="20" s="1"/>
  <c r="AO352" i="20" s="1"/>
  <c r="AO453" i="20"/>
  <c r="AO514" i="20"/>
  <c r="AO522" i="20"/>
  <c r="AO513" i="20" s="1"/>
  <c r="AO508" i="20" s="1"/>
  <c r="AO502" i="20" s="1"/>
  <c r="AO563" i="20"/>
  <c r="AO566" i="20"/>
  <c r="AO562" i="20" s="1"/>
  <c r="AO739" i="20"/>
  <c r="AO738" i="20" s="1"/>
  <c r="AX647" i="20"/>
  <c r="AX646" i="20" s="1"/>
  <c r="AX645" i="20" s="1"/>
  <c r="AX21" i="20"/>
  <c r="AO515" i="20"/>
  <c r="AO624" i="20"/>
  <c r="AO547" i="20"/>
  <c r="AX668" i="20"/>
  <c r="AX418" i="20"/>
  <c r="AX267" i="20"/>
  <c r="AX238" i="20"/>
  <c r="AX797" i="20"/>
  <c r="AX721" i="20"/>
  <c r="AX720" i="20" s="1"/>
  <c r="AX719" i="20" s="1"/>
  <c r="AX718" i="20" s="1"/>
  <c r="AX246" i="20"/>
  <c r="AX217" i="20"/>
  <c r="AX136" i="20"/>
  <c r="AX30" i="20"/>
  <c r="AX545" i="20"/>
  <c r="AX105" i="20"/>
  <c r="AX901" i="20"/>
  <c r="AX804" i="20"/>
  <c r="AX846" i="20"/>
  <c r="AX835" i="20"/>
  <c r="AX834" i="20" s="1"/>
  <c r="AX833" i="20" s="1"/>
  <c r="AX758" i="20"/>
  <c r="AX757" i="20" s="1"/>
  <c r="AX756" i="20" s="1"/>
  <c r="AX755" i="20" s="1"/>
  <c r="AX811" i="20"/>
  <c r="AX625" i="20"/>
  <c r="AX546" i="20"/>
  <c r="AX515" i="20"/>
  <c r="AX453" i="20"/>
  <c r="AX623" i="20"/>
  <c r="AX547" i="20"/>
  <c r="AX475" i="20"/>
  <c r="AX376" i="20"/>
  <c r="AX309" i="20"/>
  <c r="AX308" i="20" s="1"/>
  <c r="AX74" i="20"/>
  <c r="AX514" i="20"/>
  <c r="AX517" i="20"/>
  <c r="AX513" i="20" s="1"/>
  <c r="AX508" i="20" s="1"/>
  <c r="AX502" i="20" s="1"/>
  <c r="AX150" i="20"/>
  <c r="AX146" i="20" s="1"/>
  <c r="AX147" i="20"/>
  <c r="AX739" i="20"/>
  <c r="AX738" i="20" s="1"/>
  <c r="AX624" i="20"/>
  <c r="AX563" i="20"/>
  <c r="AX275" i="20"/>
  <c r="AX566" i="20"/>
  <c r="AX562" i="20" s="1"/>
  <c r="AX170" i="20"/>
  <c r="AX616" i="20"/>
  <c r="AX564" i="20"/>
  <c r="AX360" i="20"/>
  <c r="AX163" i="20"/>
  <c r="AX139" i="20"/>
  <c r="AX148" i="20"/>
  <c r="BC657" i="20" l="1"/>
  <c r="BC656" i="20" s="1"/>
  <c r="BC500" i="20" s="1"/>
  <c r="BP657" i="20"/>
  <c r="BP656" i="20" s="1"/>
  <c r="BL657" i="20"/>
  <c r="BL656" i="20" s="1"/>
  <c r="BM657" i="20"/>
  <c r="BM656" i="20" s="1"/>
  <c r="BM500" i="20" s="1"/>
  <c r="BD657" i="20"/>
  <c r="BD656" i="20" s="1"/>
  <c r="BN657" i="20"/>
  <c r="BN656" i="20" s="1"/>
  <c r="BN500" i="20" s="1"/>
  <c r="BE657" i="20"/>
  <c r="BE656" i="20" s="1"/>
  <c r="BE500" i="20" s="1"/>
  <c r="AL432" i="20"/>
  <c r="AL431" i="20" s="1"/>
  <c r="AL430" i="20" s="1"/>
  <c r="AM432" i="20"/>
  <c r="AK432" i="20"/>
  <c r="AK431" i="20" s="1"/>
  <c r="AK430" i="20" s="1"/>
  <c r="AO432" i="20"/>
  <c r="AO431" i="20" s="1"/>
  <c r="AO430" i="20" s="1"/>
  <c r="AX432" i="20"/>
  <c r="AX431" i="20" s="1"/>
  <c r="AX430" i="20" s="1"/>
  <c r="AN432" i="20"/>
  <c r="AJ432" i="20"/>
  <c r="AJ431" i="20" s="1"/>
  <c r="AJ430" i="20" s="1"/>
  <c r="BC432" i="20"/>
  <c r="BC431" i="20" s="1"/>
  <c r="BC430" i="20" s="1"/>
  <c r="AO821" i="20"/>
  <c r="AO820" i="20" s="1"/>
  <c r="AO819" i="20" s="1"/>
  <c r="AO818" i="20" s="1"/>
  <c r="AJ821" i="20"/>
  <c r="AJ820" i="20" s="1"/>
  <c r="AJ819" i="20" s="1"/>
  <c r="AJ818" i="20" s="1"/>
  <c r="AL821" i="20"/>
  <c r="AL820" i="20" s="1"/>
  <c r="AL819" i="20" s="1"/>
  <c r="AL818" i="20" s="1"/>
  <c r="AM821" i="20"/>
  <c r="AM820" i="20" s="1"/>
  <c r="AM819" i="20" s="1"/>
  <c r="AM818" i="20" s="1"/>
  <c r="AK821" i="20"/>
  <c r="AK820" i="20" s="1"/>
  <c r="AK819" i="20" s="1"/>
  <c r="AK818" i="20" s="1"/>
  <c r="AN821" i="20"/>
  <c r="AN820" i="20" s="1"/>
  <c r="AN819" i="20" s="1"/>
  <c r="AN818" i="20" s="1"/>
  <c r="AI821" i="20"/>
  <c r="AI820" i="20" s="1"/>
  <c r="AI819" i="20" s="1"/>
  <c r="AI818" i="20" s="1"/>
  <c r="AJ610" i="20"/>
  <c r="AJ609" i="20" s="1"/>
  <c r="AJ608" i="20" s="1"/>
  <c r="AI238" i="20"/>
  <c r="AM610" i="20"/>
  <c r="AM609" i="20" s="1"/>
  <c r="AM608" i="20" s="1"/>
  <c r="AK610" i="20"/>
  <c r="AK609" i="20" s="1"/>
  <c r="AK608" i="20" s="1"/>
  <c r="AN610" i="20"/>
  <c r="AN609" i="20" s="1"/>
  <c r="AN608" i="20" s="1"/>
  <c r="AO610" i="20"/>
  <c r="AO609" i="20" s="1"/>
  <c r="AO608" i="20" s="1"/>
  <c r="AL610" i="20"/>
  <c r="AL609" i="20" s="1"/>
  <c r="AL608" i="20" s="1"/>
  <c r="BP610" i="20"/>
  <c r="BP609" i="20" s="1"/>
  <c r="BP608" i="20" s="1"/>
  <c r="BD610" i="20"/>
  <c r="BD609" i="20" s="1"/>
  <c r="BD608" i="20" s="1"/>
  <c r="AI610" i="20"/>
  <c r="AI609" i="20" s="1"/>
  <c r="BL610" i="20"/>
  <c r="BL609" i="20" s="1"/>
  <c r="BL608" i="20" s="1"/>
  <c r="BC20" i="20"/>
  <c r="BC19" i="20" s="1"/>
  <c r="BC18" i="20" s="1"/>
  <c r="BC17" i="20" s="1"/>
  <c r="AJ667" i="20"/>
  <c r="AN667" i="20"/>
  <c r="AK667" i="20"/>
  <c r="AO667" i="20"/>
  <c r="AM667" i="20"/>
  <c r="AL667" i="20"/>
  <c r="AX667" i="20"/>
  <c r="AI667" i="20"/>
  <c r="AI410" i="20"/>
  <c r="AI409" i="20" s="1"/>
  <c r="AI408" i="20" s="1"/>
  <c r="AI757" i="20"/>
  <c r="AI756" i="20" s="1"/>
  <c r="AI755" i="20" s="1"/>
  <c r="AI737" i="20" s="1"/>
  <c r="AI217" i="20"/>
  <c r="AL375" i="20"/>
  <c r="AL374" i="20" s="1"/>
  <c r="AL367" i="20" s="1"/>
  <c r="BL566" i="20"/>
  <c r="BL562" i="20" s="1"/>
  <c r="BL536" i="20" s="1"/>
  <c r="BL530" i="20" s="1"/>
  <c r="BL501" i="20" s="1"/>
  <c r="AX375" i="20"/>
  <c r="AX374" i="20" s="1"/>
  <c r="AX367" i="20" s="1"/>
  <c r="AI105" i="20"/>
  <c r="AI575" i="20"/>
  <c r="AI574" i="20" s="1"/>
  <c r="AJ375" i="20"/>
  <c r="AJ374" i="20" s="1"/>
  <c r="AJ367" i="20" s="1"/>
  <c r="BL20" i="20"/>
  <c r="BL19" i="20" s="1"/>
  <c r="BL18" i="20" s="1"/>
  <c r="BL17" i="20" s="1"/>
  <c r="AK410" i="20"/>
  <c r="AK409" i="20" s="1"/>
  <c r="AK408" i="20" s="1"/>
  <c r="AI433" i="20"/>
  <c r="AL871" i="20"/>
  <c r="AI563" i="20"/>
  <c r="AL410" i="20"/>
  <c r="AL409" i="20" s="1"/>
  <c r="AL408" i="20" s="1"/>
  <c r="AJ536" i="20"/>
  <c r="AJ530" i="20" s="1"/>
  <c r="AI384" i="20"/>
  <c r="AI375" i="20" s="1"/>
  <c r="AI374" i="20" s="1"/>
  <c r="AI367" i="20" s="1"/>
  <c r="AL737" i="20"/>
  <c r="AX410" i="20"/>
  <c r="AX409" i="20" s="1"/>
  <c r="AX408" i="20" s="1"/>
  <c r="AM624" i="20"/>
  <c r="AI170" i="20"/>
  <c r="AJ410" i="20"/>
  <c r="AJ409" i="20" s="1"/>
  <c r="AJ408" i="20" s="1"/>
  <c r="BN17" i="20"/>
  <c r="AK375" i="20"/>
  <c r="AK374" i="20" s="1"/>
  <c r="AK367" i="20" s="1"/>
  <c r="AN375" i="20"/>
  <c r="AN374" i="20" s="1"/>
  <c r="AN367" i="20" s="1"/>
  <c r="BM17" i="20"/>
  <c r="BP17" i="20"/>
  <c r="AN737" i="20"/>
  <c r="AO410" i="20"/>
  <c r="AO409" i="20" s="1"/>
  <c r="AO408" i="20" s="1"/>
  <c r="AI871" i="20"/>
  <c r="AK871" i="20"/>
  <c r="AJ796" i="20"/>
  <c r="AJ795" i="20" s="1"/>
  <c r="AJ794" i="20" s="1"/>
  <c r="AX871" i="20"/>
  <c r="AM410" i="20"/>
  <c r="AM409" i="20" s="1"/>
  <c r="AM408" i="20" s="1"/>
  <c r="AL796" i="20"/>
  <c r="AL795" i="20" s="1"/>
  <c r="AL794" i="20" s="1"/>
  <c r="BD17" i="20"/>
  <c r="BE17" i="20"/>
  <c r="AN546" i="20"/>
  <c r="AK20" i="20"/>
  <c r="AK19" i="20" s="1"/>
  <c r="AK18" i="20" s="1"/>
  <c r="AJ517" i="20"/>
  <c r="AJ513" i="20" s="1"/>
  <c r="AJ508" i="20" s="1"/>
  <c r="AJ502" i="20" s="1"/>
  <c r="AN545" i="20"/>
  <c r="AN536" i="20" s="1"/>
  <c r="AN530" i="20" s="1"/>
  <c r="AN501" i="20" s="1"/>
  <c r="AK536" i="20"/>
  <c r="AK530" i="20" s="1"/>
  <c r="AK501" i="20" s="1"/>
  <c r="AJ871" i="20"/>
  <c r="AI545" i="20"/>
  <c r="AJ737" i="20"/>
  <c r="AL20" i="20"/>
  <c r="AL19" i="20" s="1"/>
  <c r="AL18" i="20" s="1"/>
  <c r="AI796" i="20"/>
  <c r="AI795" i="20" s="1"/>
  <c r="AI794" i="20" s="1"/>
  <c r="AN356" i="20"/>
  <c r="AI546" i="20"/>
  <c r="AI647" i="20"/>
  <c r="AI646" i="20" s="1"/>
  <c r="AI645" i="20" s="1"/>
  <c r="AJ20" i="20"/>
  <c r="AJ19" i="20" s="1"/>
  <c r="AJ18" i="20" s="1"/>
  <c r="AL536" i="20"/>
  <c r="AL530" i="20" s="1"/>
  <c r="AL501" i="20" s="1"/>
  <c r="AI846" i="20"/>
  <c r="AK737" i="20"/>
  <c r="AI513" i="20"/>
  <c r="AI508" i="20" s="1"/>
  <c r="AI502" i="20" s="1"/>
  <c r="AK796" i="20"/>
  <c r="AK795" i="20" s="1"/>
  <c r="AK794" i="20" s="1"/>
  <c r="AM796" i="20"/>
  <c r="AM795" i="20" s="1"/>
  <c r="AM794" i="20" s="1"/>
  <c r="AO871" i="20"/>
  <c r="AM871" i="20"/>
  <c r="AN796" i="20"/>
  <c r="AN795" i="20" s="1"/>
  <c r="AN794" i="20" s="1"/>
  <c r="AM737" i="20"/>
  <c r="AO536" i="20"/>
  <c r="AO530" i="20" s="1"/>
  <c r="AO501" i="20" s="1"/>
  <c r="AI547" i="20"/>
  <c r="AI515" i="20"/>
  <c r="AI514" i="20"/>
  <c r="AI453" i="20"/>
  <c r="AM431" i="20"/>
  <c r="AM430" i="20" s="1"/>
  <c r="AM375" i="20"/>
  <c r="AM374" i="20" s="1"/>
  <c r="AM367" i="20" s="1"/>
  <c r="AN20" i="20"/>
  <c r="AN19" i="20" s="1"/>
  <c r="AN18" i="20" s="1"/>
  <c r="AM536" i="20"/>
  <c r="AM530" i="20" s="1"/>
  <c r="AM501" i="20" s="1"/>
  <c r="AO796" i="20"/>
  <c r="AO795" i="20" s="1"/>
  <c r="AO794" i="20" s="1"/>
  <c r="AO20" i="20"/>
  <c r="AO19" i="20" s="1"/>
  <c r="AO18" i="20" s="1"/>
  <c r="AM20" i="20"/>
  <c r="AM19" i="20" s="1"/>
  <c r="AM18" i="20" s="1"/>
  <c r="AN410" i="20"/>
  <c r="AN409" i="20" s="1"/>
  <c r="AN408" i="20" s="1"/>
  <c r="AX796" i="20"/>
  <c r="AX795" i="20" s="1"/>
  <c r="AX794" i="20" s="1"/>
  <c r="AN871" i="20"/>
  <c r="AO375" i="20"/>
  <c r="AO374" i="20" s="1"/>
  <c r="AO367" i="20" s="1"/>
  <c r="AN431" i="20"/>
  <c r="AN430" i="20" s="1"/>
  <c r="AX536" i="20"/>
  <c r="AX530" i="20" s="1"/>
  <c r="AX501" i="20" s="1"/>
  <c r="AO737" i="20"/>
  <c r="AX737" i="20"/>
  <c r="AX138" i="20"/>
  <c r="AX134" i="20" s="1"/>
  <c r="AX135" i="20"/>
  <c r="AX615" i="20"/>
  <c r="AX611" i="20" s="1"/>
  <c r="AX612" i="20"/>
  <c r="AX162" i="20"/>
  <c r="AX158" i="20" s="1"/>
  <c r="AX159" i="20"/>
  <c r="AX820" i="20"/>
  <c r="AX819" i="20" s="1"/>
  <c r="AX818" i="20" s="1"/>
  <c r="AX359" i="20"/>
  <c r="AX355" i="20" s="1"/>
  <c r="AX354" i="20" s="1"/>
  <c r="AX353" i="20" s="1"/>
  <c r="AX352" i="20" s="1"/>
  <c r="AX356" i="20"/>
  <c r="AB712" i="20"/>
  <c r="AB711" i="20" s="1"/>
  <c r="AB710" i="20" s="1"/>
  <c r="AA713" i="20"/>
  <c r="AA712" i="20" s="1"/>
  <c r="AA711" i="20" s="1"/>
  <c r="AA710" i="20" s="1"/>
  <c r="AX657" i="20" l="1"/>
  <c r="AX656" i="20" s="1"/>
  <c r="AK657" i="20"/>
  <c r="AK656" i="20" s="1"/>
  <c r="AK500" i="20" s="1"/>
  <c r="AL657" i="20"/>
  <c r="AL656" i="20" s="1"/>
  <c r="AL500" i="20" s="1"/>
  <c r="AM657" i="20"/>
  <c r="AM656" i="20" s="1"/>
  <c r="AM500" i="20" s="1"/>
  <c r="AJ657" i="20"/>
  <c r="AJ656" i="20" s="1"/>
  <c r="BD500" i="20"/>
  <c r="AO657" i="20"/>
  <c r="AO656" i="20" s="1"/>
  <c r="AO500" i="20" s="1"/>
  <c r="BP500" i="20"/>
  <c r="AI657" i="20"/>
  <c r="AI656" i="20" s="1"/>
  <c r="AN657" i="20"/>
  <c r="AN656" i="20" s="1"/>
  <c r="AN500" i="20" s="1"/>
  <c r="BN928" i="20"/>
  <c r="BL500" i="20"/>
  <c r="BL928" i="20" s="1"/>
  <c r="AX610" i="20"/>
  <c r="AX609" i="20" s="1"/>
  <c r="AX608" i="20" s="1"/>
  <c r="AL17" i="20"/>
  <c r="AI20" i="20"/>
  <c r="AI19" i="20" s="1"/>
  <c r="AI18" i="20" s="1"/>
  <c r="AI17" i="20" s="1"/>
  <c r="AI536" i="20"/>
  <c r="AI530" i="20" s="1"/>
  <c r="AI501" i="20" s="1"/>
  <c r="AJ501" i="20"/>
  <c r="AJ17" i="20"/>
  <c r="BM928" i="20"/>
  <c r="BP928" i="20"/>
  <c r="AK17" i="20"/>
  <c r="BC928" i="20"/>
  <c r="AI608" i="20"/>
  <c r="BD928" i="20"/>
  <c r="BE928" i="20"/>
  <c r="AM17" i="20"/>
  <c r="AO17" i="20"/>
  <c r="AN17" i="20"/>
  <c r="AX20" i="20"/>
  <c r="AX19" i="20" s="1"/>
  <c r="AX18" i="20" s="1"/>
  <c r="AX17" i="20" s="1"/>
  <c r="AH713" i="20"/>
  <c r="AA474" i="20"/>
  <c r="AH474" i="20" s="1"/>
  <c r="AB473" i="20"/>
  <c r="AB472" i="20" s="1"/>
  <c r="AJ500" i="20" l="1"/>
  <c r="AX500" i="20"/>
  <c r="AL928" i="20"/>
  <c r="AJ928" i="20"/>
  <c r="AK928" i="20"/>
  <c r="AI500" i="20"/>
  <c r="AN928" i="20"/>
  <c r="AH473" i="20"/>
  <c r="AP474" i="20"/>
  <c r="AH712" i="20"/>
  <c r="AH711" i="20" s="1"/>
  <c r="AH710" i="20" s="1"/>
  <c r="AP713" i="20"/>
  <c r="AM928" i="20"/>
  <c r="AX928" i="20"/>
  <c r="AO928" i="20"/>
  <c r="AA473" i="20"/>
  <c r="AA472" i="20" s="1"/>
  <c r="AA769" i="20"/>
  <c r="J940" i="20"/>
  <c r="AP473" i="20" l="1"/>
  <c r="AP472" i="20" s="1"/>
  <c r="AW474" i="20"/>
  <c r="AW473" i="20" s="1"/>
  <c r="AW472" i="20" s="1"/>
  <c r="AP712" i="20"/>
  <c r="AP711" i="20" s="1"/>
  <c r="AP710" i="20" s="1"/>
  <c r="AW713" i="20"/>
  <c r="AW712" i="20" s="1"/>
  <c r="AW711" i="20" s="1"/>
  <c r="AW710" i="20" s="1"/>
  <c r="AI930" i="20"/>
  <c r="AI931" i="20" s="1"/>
  <c r="AH472" i="20"/>
  <c r="BA926" i="20"/>
  <c r="BA925" i="20" s="1"/>
  <c r="BA923" i="20"/>
  <c r="BA922" i="20" s="1"/>
  <c r="BA919" i="20"/>
  <c r="BA912" i="20"/>
  <c r="BA911" i="20" s="1"/>
  <c r="BA910" i="20" s="1"/>
  <c r="BA908" i="20"/>
  <c r="BA907" i="20" s="1"/>
  <c r="BA906" i="20" s="1"/>
  <c r="BA904" i="20"/>
  <c r="BA903" i="20" s="1"/>
  <c r="BA902" i="20" s="1"/>
  <c r="BA897" i="20"/>
  <c r="BA896" i="20" s="1"/>
  <c r="BA895" i="20" s="1"/>
  <c r="BA894" i="20" s="1"/>
  <c r="BA892" i="20"/>
  <c r="BA891" i="20" s="1"/>
  <c r="BA887" i="20"/>
  <c r="BA886" i="20" s="1"/>
  <c r="BA882" i="20"/>
  <c r="BA881" i="20" s="1"/>
  <c r="BA880" i="20" s="1"/>
  <c r="BA879" i="20" s="1"/>
  <c r="BA875" i="20"/>
  <c r="BA874" i="20" s="1"/>
  <c r="BA873" i="20" s="1"/>
  <c r="BA872" i="20" s="1"/>
  <c r="BA868" i="20"/>
  <c r="BA867" i="20" s="1"/>
  <c r="BA866" i="20" s="1"/>
  <c r="BA865" i="20" s="1"/>
  <c r="BA862" i="20"/>
  <c r="BA861" i="20" s="1"/>
  <c r="BA860" i="20" s="1"/>
  <c r="BA859" i="20" s="1"/>
  <c r="BA856" i="20"/>
  <c r="BA855" i="20" s="1"/>
  <c r="BA854" i="20" s="1"/>
  <c r="BA853" i="20" s="1"/>
  <c r="BA850" i="20"/>
  <c r="BA849" i="20" s="1"/>
  <c r="BA848" i="20" s="1"/>
  <c r="BA847" i="20" s="1"/>
  <c r="BA844" i="20"/>
  <c r="BA843" i="20" s="1"/>
  <c r="BA842" i="20" s="1"/>
  <c r="BA840" i="20"/>
  <c r="BA839" i="20" s="1"/>
  <c r="BA837" i="20"/>
  <c r="BA836" i="20" s="1"/>
  <c r="BA827" i="20"/>
  <c r="BA826" i="20" s="1"/>
  <c r="BA824" i="20"/>
  <c r="BA823" i="20" s="1"/>
  <c r="BA816" i="20"/>
  <c r="BA815" i="20" s="1"/>
  <c r="BA813" i="20"/>
  <c r="BA812" i="20" s="1"/>
  <c r="BA809" i="20"/>
  <c r="BA808" i="20" s="1"/>
  <c r="BA806" i="20"/>
  <c r="BA805" i="20" s="1"/>
  <c r="BA802" i="20"/>
  <c r="BA801" i="20" s="1"/>
  <c r="BA799" i="20"/>
  <c r="BA798" i="20" s="1"/>
  <c r="BA792" i="20"/>
  <c r="BA791" i="20" s="1"/>
  <c r="BA790" i="20" s="1"/>
  <c r="BA789" i="20" s="1"/>
  <c r="BA788" i="20" s="1"/>
  <c r="BA787" i="20" s="1"/>
  <c r="BA785" i="20"/>
  <c r="BA784" i="20" s="1"/>
  <c r="BA783" i="20" s="1"/>
  <c r="BA782" i="20" s="1"/>
  <c r="BA781" i="20" s="1"/>
  <c r="BA780" i="20" s="1"/>
  <c r="BA779" i="20" s="1"/>
  <c r="BA777" i="20"/>
  <c r="BA776" i="20" s="1"/>
  <c r="BA775" i="20" s="1"/>
  <c r="BA772" i="20"/>
  <c r="BA771" i="20" s="1"/>
  <c r="BA770" i="20" s="1"/>
  <c r="BA768" i="20"/>
  <c r="BA767" i="20" s="1"/>
  <c r="BA766" i="20" s="1"/>
  <c r="BA764" i="20"/>
  <c r="BA763" i="20" s="1"/>
  <c r="BA760" i="20"/>
  <c r="BA759" i="20" s="1"/>
  <c r="BA753" i="20"/>
  <c r="BA752" i="20" s="1"/>
  <c r="BA751" i="20" s="1"/>
  <c r="BA750" i="20" s="1"/>
  <c r="BA749" i="20" s="1"/>
  <c r="BA748" i="20" s="1"/>
  <c r="BA746" i="20"/>
  <c r="BA745" i="20" s="1"/>
  <c r="BA744" i="20" s="1"/>
  <c r="BA742" i="20"/>
  <c r="BA741" i="20" s="1"/>
  <c r="BA740" i="20" s="1"/>
  <c r="BA735" i="20"/>
  <c r="BA734" i="20" s="1"/>
  <c r="BA733" i="20" s="1"/>
  <c r="BA731" i="20"/>
  <c r="BA730" i="20" s="1"/>
  <c r="BA728" i="20"/>
  <c r="BA727" i="20" s="1"/>
  <c r="BA723" i="20"/>
  <c r="BA722" i="20" s="1"/>
  <c r="BA716" i="20"/>
  <c r="BA715" i="20" s="1"/>
  <c r="BA714" i="20" s="1"/>
  <c r="BA708" i="20"/>
  <c r="BA707" i="20" s="1"/>
  <c r="BA706" i="20" s="1"/>
  <c r="BA704" i="20"/>
  <c r="BA703" i="20" s="1"/>
  <c r="BA702" i="20" s="1"/>
  <c r="BA700" i="20"/>
  <c r="BA699" i="20" s="1"/>
  <c r="BA698" i="20" s="1"/>
  <c r="BA696" i="20"/>
  <c r="BA695" i="20" s="1"/>
  <c r="BA694" i="20" s="1"/>
  <c r="BA692" i="20"/>
  <c r="BA691" i="20" s="1"/>
  <c r="BA690" i="20" s="1"/>
  <c r="BA688" i="20"/>
  <c r="BA687" i="20" s="1"/>
  <c r="BA686" i="20" s="1"/>
  <c r="BA684" i="20"/>
  <c r="BA683" i="20" s="1"/>
  <c r="BA682" i="20" s="1"/>
  <c r="BA680" i="20"/>
  <c r="BA679" i="20" s="1"/>
  <c r="BA678" i="20" s="1"/>
  <c r="BA676" i="20"/>
  <c r="BA675" i="20" s="1"/>
  <c r="BA673" i="20"/>
  <c r="BA672" i="20" s="1"/>
  <c r="BA670" i="20"/>
  <c r="BA669" i="20" s="1"/>
  <c r="BA654" i="20"/>
  <c r="BA653" i="20" s="1"/>
  <c r="BA649" i="20"/>
  <c r="BA648" i="20" s="1"/>
  <c r="BA643" i="20"/>
  <c r="BA642" i="20" s="1"/>
  <c r="BA641" i="20" s="1"/>
  <c r="BA640" i="20" s="1"/>
  <c r="BA639" i="20" s="1"/>
  <c r="BA633" i="20"/>
  <c r="BA632" i="20" s="1"/>
  <c r="BA631" i="20" s="1"/>
  <c r="BA629" i="20"/>
  <c r="BA628" i="20" s="1"/>
  <c r="BA626" i="20"/>
  <c r="BA621" i="20"/>
  <c r="BA617" i="20"/>
  <c r="BA616" i="20" s="1"/>
  <c r="BA615" i="20" s="1"/>
  <c r="BA614" i="20"/>
  <c r="BA606" i="20"/>
  <c r="BA605" i="20" s="1"/>
  <c r="BA604" i="20" s="1"/>
  <c r="BA603" i="20" s="1"/>
  <c r="BA602" i="20" s="1"/>
  <c r="BA600" i="20"/>
  <c r="BA599" i="20" s="1"/>
  <c r="BA598" i="20" s="1"/>
  <c r="BA596" i="20"/>
  <c r="BA595" i="20" s="1"/>
  <c r="BA594" i="20" s="1"/>
  <c r="BA592" i="20"/>
  <c r="BA591" i="20" s="1"/>
  <c r="BA590" i="20" s="1"/>
  <c r="BA588" i="20"/>
  <c r="BA587" i="20" s="1"/>
  <c r="BA586" i="20" s="1"/>
  <c r="BA584" i="20"/>
  <c r="BA583" i="20" s="1"/>
  <c r="BA581" i="20"/>
  <c r="BA579" i="20"/>
  <c r="BA576" i="20"/>
  <c r="BA572" i="20"/>
  <c r="BA571" i="20" s="1"/>
  <c r="BA570" i="20" s="1"/>
  <c r="BA568" i="20"/>
  <c r="BA567" i="20" s="1"/>
  <c r="BA565" i="20"/>
  <c r="BA560" i="20"/>
  <c r="BA559" i="20" s="1"/>
  <c r="BA558" i="20" s="1"/>
  <c r="BA556" i="20"/>
  <c r="BA555" i="20" s="1"/>
  <c r="BA554" i="20" s="1"/>
  <c r="BA551" i="20"/>
  <c r="BA550" i="20" s="1"/>
  <c r="BA548" i="20"/>
  <c r="BA543" i="20"/>
  <c r="BA542" i="20" s="1"/>
  <c r="BA541" i="20" s="1"/>
  <c r="BA539" i="20"/>
  <c r="BA538" i="20" s="1"/>
  <c r="BA537" i="20" s="1"/>
  <c r="BA534" i="20"/>
  <c r="BA533" i="20" s="1"/>
  <c r="BA532" i="20" s="1"/>
  <c r="BA531" i="20" s="1"/>
  <c r="BA528" i="20"/>
  <c r="BA527" i="20" s="1"/>
  <c r="BA526" i="20" s="1"/>
  <c r="BA524" i="20"/>
  <c r="BA523" i="20" s="1"/>
  <c r="BA519" i="20"/>
  <c r="BA518" i="20" s="1"/>
  <c r="BA517" i="20" s="1"/>
  <c r="BA516" i="20"/>
  <c r="BA511" i="20"/>
  <c r="BA510" i="20" s="1"/>
  <c r="BA509" i="20" s="1"/>
  <c r="BA506" i="20"/>
  <c r="BA505" i="20" s="1"/>
  <c r="BA504" i="20" s="1"/>
  <c r="BA503" i="20" s="1"/>
  <c r="BA498" i="20"/>
  <c r="BA497" i="20" s="1"/>
  <c r="BA495" i="20"/>
  <c r="BA494" i="20" s="1"/>
  <c r="BA491" i="20"/>
  <c r="BA490" i="20" s="1"/>
  <c r="BA489" i="20" s="1"/>
  <c r="BA487" i="20"/>
  <c r="BA486" i="20" s="1"/>
  <c r="BA485" i="20" s="1"/>
  <c r="BA483" i="20"/>
  <c r="BA477" i="20"/>
  <c r="BA476" i="20" s="1"/>
  <c r="BA470" i="20"/>
  <c r="BA469" i="20" s="1"/>
  <c r="BA468" i="20" s="1"/>
  <c r="BA464" i="20"/>
  <c r="BA463" i="20" s="1"/>
  <c r="BA461" i="20"/>
  <c r="BA460" i="20" s="1"/>
  <c r="BA458" i="20"/>
  <c r="BA457" i="20" s="1"/>
  <c r="BA455" i="20"/>
  <c r="BA454" i="20" s="1"/>
  <c r="BA451" i="20"/>
  <c r="BA450" i="20" s="1"/>
  <c r="BA449" i="20" s="1"/>
  <c r="BA443" i="20"/>
  <c r="BA442" i="20" s="1"/>
  <c r="BA440" i="20"/>
  <c r="BA439" i="20" s="1"/>
  <c r="BA435" i="20"/>
  <c r="BA434" i="20" s="1"/>
  <c r="BA428" i="20"/>
  <c r="BA427" i="20" s="1"/>
  <c r="BA426" i="20" s="1"/>
  <c r="BA425" i="20" s="1"/>
  <c r="BA423" i="20"/>
  <c r="BA422" i="20" s="1"/>
  <c r="BA420" i="20"/>
  <c r="BA419" i="20" s="1"/>
  <c r="BA416" i="20"/>
  <c r="BA415" i="20" s="1"/>
  <c r="BA413" i="20"/>
  <c r="BA412" i="20" s="1"/>
  <c r="BA404" i="20"/>
  <c r="BA403" i="20" s="1"/>
  <c r="BA402" i="20" s="1"/>
  <c r="BA400" i="20"/>
  <c r="BA399" i="20" s="1"/>
  <c r="BA398" i="20" s="1"/>
  <c r="BA394" i="20"/>
  <c r="BA393" i="20" s="1"/>
  <c r="BA390" i="20"/>
  <c r="BA389" i="20" s="1"/>
  <c r="BA386" i="20"/>
  <c r="BA385" i="20" s="1"/>
  <c r="BA382" i="20"/>
  <c r="BA381" i="20" s="1"/>
  <c r="BA378" i="20"/>
  <c r="BA377" i="20" s="1"/>
  <c r="BA372" i="20"/>
  <c r="BA371" i="20" s="1"/>
  <c r="BA370" i="20" s="1"/>
  <c r="BA369" i="20" s="1"/>
  <c r="BA368" i="20" s="1"/>
  <c r="BA365" i="20"/>
  <c r="BA364" i="20" s="1"/>
  <c r="BA363" i="20" s="1"/>
  <c r="BA361" i="20"/>
  <c r="BA360" i="20" s="1"/>
  <c r="BA350" i="20"/>
  <c r="BA349" i="20" s="1"/>
  <c r="BA348" i="20" s="1"/>
  <c r="BA346" i="20"/>
  <c r="BA345" i="20" s="1"/>
  <c r="BA344" i="20" s="1"/>
  <c r="BA342" i="20"/>
  <c r="BA341" i="20" s="1"/>
  <c r="BA340" i="20" s="1"/>
  <c r="BA334" i="20"/>
  <c r="BA333" i="20" s="1"/>
  <c r="BA332" i="20" s="1"/>
  <c r="BA329" i="20"/>
  <c r="BA328" i="20" s="1"/>
  <c r="BA327" i="20" s="1"/>
  <c r="BA324" i="20"/>
  <c r="BA323" i="20" s="1"/>
  <c r="BA322" i="20" s="1"/>
  <c r="BA320" i="20"/>
  <c r="BA319" i="20" s="1"/>
  <c r="BA318" i="20" s="1"/>
  <c r="BA316" i="20"/>
  <c r="BA315" i="20" s="1"/>
  <c r="BA314" i="20" s="1"/>
  <c r="BA312" i="20"/>
  <c r="BA310" i="20"/>
  <c r="BA305" i="20"/>
  <c r="BA304" i="20" s="1"/>
  <c r="BA303" i="20" s="1"/>
  <c r="BA302" i="20" s="1"/>
  <c r="BA300" i="20"/>
  <c r="BA299" i="20" s="1"/>
  <c r="BA298" i="20" s="1"/>
  <c r="BA297" i="20" s="1"/>
  <c r="BA295" i="20"/>
  <c r="BA294" i="20" s="1"/>
  <c r="BA293" i="20" s="1"/>
  <c r="BA292" i="20" s="1"/>
  <c r="BA290" i="20"/>
  <c r="BA289" i="20" s="1"/>
  <c r="BA288" i="20" s="1"/>
  <c r="BA287" i="20" s="1"/>
  <c r="BA285" i="20"/>
  <c r="BA284" i="20" s="1"/>
  <c r="BA283" i="20" s="1"/>
  <c r="BA282" i="20" s="1"/>
  <c r="BA280" i="20"/>
  <c r="BA279" i="20" s="1"/>
  <c r="BA277" i="20"/>
  <c r="BA276" i="20" s="1"/>
  <c r="BA273" i="20"/>
  <c r="BA272" i="20" s="1"/>
  <c r="BA269" i="20"/>
  <c r="BA268" i="20" s="1"/>
  <c r="BA265" i="20"/>
  <c r="BA264" i="20" s="1"/>
  <c r="BA263" i="20" s="1"/>
  <c r="BA261" i="20"/>
  <c r="BA260" i="20" s="1"/>
  <c r="BA258" i="20"/>
  <c r="BA257" i="20" s="1"/>
  <c r="BA254" i="20"/>
  <c r="BA253" i="20" s="1"/>
  <c r="BA251" i="20"/>
  <c r="BA250" i="20" s="1"/>
  <c r="BA248" i="20"/>
  <c r="BA247" i="20" s="1"/>
  <c r="BA244" i="20"/>
  <c r="BA243" i="20" s="1"/>
  <c r="BA240" i="20"/>
  <c r="BA239" i="20" s="1"/>
  <c r="BA236" i="20"/>
  <c r="BA235" i="20" s="1"/>
  <c r="BA234" i="20" s="1"/>
  <c r="BA232" i="20"/>
  <c r="BA231" i="20" s="1"/>
  <c r="BA230" i="20" s="1"/>
  <c r="BA227" i="20"/>
  <c r="BA226" i="20" s="1"/>
  <c r="BA224" i="20"/>
  <c r="BA223" i="20" s="1"/>
  <c r="BA218" i="20"/>
  <c r="BA215" i="20"/>
  <c r="BA214" i="20" s="1"/>
  <c r="BA212" i="20"/>
  <c r="BA211" i="20" s="1"/>
  <c r="BA208" i="20"/>
  <c r="BA207" i="20" s="1"/>
  <c r="BA206" i="20" s="1"/>
  <c r="BA204" i="20"/>
  <c r="BA203" i="20" s="1"/>
  <c r="BA202" i="20" s="1"/>
  <c r="BA200" i="20"/>
  <c r="BA199" i="20" s="1"/>
  <c r="BA198" i="20" s="1"/>
  <c r="BA195" i="20"/>
  <c r="BA194" i="20" s="1"/>
  <c r="BA193" i="20" s="1"/>
  <c r="BA191" i="20"/>
  <c r="BA190" i="20" s="1"/>
  <c r="BA189" i="20" s="1"/>
  <c r="BA187" i="20"/>
  <c r="BA186" i="20" s="1"/>
  <c r="BA185" i="20" s="1"/>
  <c r="BA181" i="20"/>
  <c r="BA180" i="20" s="1"/>
  <c r="BA177" i="20"/>
  <c r="BA176" i="20" s="1"/>
  <c r="BA172" i="20"/>
  <c r="BA171" i="20" s="1"/>
  <c r="BA168" i="20"/>
  <c r="BA167" i="20" s="1"/>
  <c r="BA166" i="20" s="1"/>
  <c r="BA164" i="20"/>
  <c r="BA163" i="20" s="1"/>
  <c r="BA156" i="20"/>
  <c r="BA155" i="20" s="1"/>
  <c r="BA154" i="20" s="1"/>
  <c r="BA152" i="20"/>
  <c r="BA151" i="20" s="1"/>
  <c r="BA149" i="20"/>
  <c r="BA144" i="20"/>
  <c r="BA143" i="20" s="1"/>
  <c r="BA142" i="20" s="1"/>
  <c r="BA140" i="20"/>
  <c r="BA132" i="20"/>
  <c r="BA131" i="20" s="1"/>
  <c r="BA130" i="20" s="1"/>
  <c r="BA128" i="20"/>
  <c r="BA127" i="20" s="1"/>
  <c r="BA126" i="20" s="1"/>
  <c r="BA124" i="20"/>
  <c r="BA123" i="20" s="1"/>
  <c r="BA119" i="20"/>
  <c r="BA118" i="20" s="1"/>
  <c r="BA115" i="20"/>
  <c r="BA114" i="20" s="1"/>
  <c r="BA112" i="20"/>
  <c r="BA111" i="20" s="1"/>
  <c r="BA107" i="20"/>
  <c r="BA106" i="20" s="1"/>
  <c r="BA101" i="20"/>
  <c r="BA100" i="20" s="1"/>
  <c r="BA99" i="20" s="1"/>
  <c r="BA97" i="20"/>
  <c r="BA96" i="20" s="1"/>
  <c r="BA95" i="20" s="1"/>
  <c r="BA93" i="20"/>
  <c r="BA92" i="20" s="1"/>
  <c r="BA91" i="20" s="1"/>
  <c r="BA89" i="20"/>
  <c r="BA88" i="20" s="1"/>
  <c r="BA84" i="20"/>
  <c r="BA83" i="20" s="1"/>
  <c r="BA80" i="20"/>
  <c r="BA79" i="20" s="1"/>
  <c r="BA76" i="20"/>
  <c r="BA75" i="20" s="1"/>
  <c r="BA72" i="20"/>
  <c r="BA70" i="20"/>
  <c r="BA66" i="20"/>
  <c r="BA65" i="20" s="1"/>
  <c r="BA64" i="20" s="1"/>
  <c r="BA62" i="20"/>
  <c r="BA61" i="20" s="1"/>
  <c r="BA57" i="20"/>
  <c r="BA56" i="20" s="1"/>
  <c r="BA53" i="20"/>
  <c r="BA52" i="20" s="1"/>
  <c r="BA51" i="20" s="1"/>
  <c r="BA49" i="20"/>
  <c r="BA48" i="20" s="1"/>
  <c r="BA47" i="20" s="1"/>
  <c r="BA45" i="20"/>
  <c r="BA44" i="20" s="1"/>
  <c r="BA43" i="20" s="1"/>
  <c r="BA41" i="20"/>
  <c r="BA40" i="20" s="1"/>
  <c r="BA39" i="20" s="1"/>
  <c r="BA37" i="20"/>
  <c r="BA36" i="20" s="1"/>
  <c r="BA32" i="20"/>
  <c r="BA31" i="20" s="1"/>
  <c r="BA28" i="20"/>
  <c r="BA27" i="20" s="1"/>
  <c r="BA23" i="20"/>
  <c r="BA22" i="20" s="1"/>
  <c r="BA482" i="20" l="1"/>
  <c r="BA493" i="20"/>
  <c r="BA915" i="20"/>
  <c r="BA914" i="20" s="1"/>
  <c r="BA82" i="20"/>
  <c r="BA811" i="20"/>
  <c r="BA309" i="20"/>
  <c r="BA308" i="20" s="1"/>
  <c r="BA136" i="20"/>
  <c r="BA376" i="20"/>
  <c r="BA846" i="20"/>
  <c r="BA159" i="20"/>
  <c r="BA30" i="20"/>
  <c r="BA357" i="20"/>
  <c r="BA547" i="20"/>
  <c r="BA804" i="20"/>
  <c r="BA238" i="20"/>
  <c r="BA256" i="20"/>
  <c r="BA647" i="20"/>
  <c r="BA646" i="20" s="1"/>
  <c r="BA645" i="20" s="1"/>
  <c r="BA797" i="20"/>
  <c r="BA411" i="20"/>
  <c r="BA475" i="20"/>
  <c r="BA21" i="20"/>
  <c r="BA275" i="20"/>
  <c r="BA418" i="20"/>
  <c r="BA453" i="20"/>
  <c r="BA921" i="20"/>
  <c r="BA885" i="20"/>
  <c r="BA884" i="20" s="1"/>
  <c r="BA901" i="20"/>
  <c r="BA822" i="20"/>
  <c r="BA739" i="20"/>
  <c r="BA738" i="20" s="1"/>
  <c r="BA668" i="20"/>
  <c r="BA613" i="20"/>
  <c r="BA575" i="20"/>
  <c r="BA574" i="20" s="1"/>
  <c r="BA625" i="20"/>
  <c r="BA564" i="20"/>
  <c r="BA515" i="20"/>
  <c r="BA514" i="20"/>
  <c r="BA384" i="20"/>
  <c r="BA217" i="20"/>
  <c r="BA210" i="20"/>
  <c r="BA160" i="20"/>
  <c r="BA55" i="20"/>
  <c r="BA69" i="20"/>
  <c r="BA68" i="20" s="1"/>
  <c r="BA139" i="20"/>
  <c r="BA148" i="20"/>
  <c r="BA105" i="20"/>
  <c r="BA246" i="20"/>
  <c r="BA147" i="20"/>
  <c r="BA150" i="20"/>
  <c r="BA146" i="20" s="1"/>
  <c r="BA74" i="20"/>
  <c r="BA170" i="20"/>
  <c r="BA267" i="20"/>
  <c r="BA359" i="20"/>
  <c r="BA355" i="20" s="1"/>
  <c r="BA354" i="20" s="1"/>
  <c r="BA353" i="20" s="1"/>
  <c r="BA352" i="20" s="1"/>
  <c r="BA356" i="20"/>
  <c r="BA433" i="20"/>
  <c r="BA549" i="20"/>
  <c r="BA545" i="20" s="1"/>
  <c r="BA546" i="20"/>
  <c r="BA563" i="20"/>
  <c r="BA566" i="20"/>
  <c r="BA562" i="20" s="1"/>
  <c r="BA721" i="20"/>
  <c r="BA720" i="20" s="1"/>
  <c r="BA719" i="20" s="1"/>
  <c r="BA718" i="20" s="1"/>
  <c r="BA758" i="20"/>
  <c r="BA757" i="20" s="1"/>
  <c r="BA756" i="20" s="1"/>
  <c r="BA755" i="20" s="1"/>
  <c r="BA835" i="20"/>
  <c r="BA834" i="20" s="1"/>
  <c r="BA833" i="20" s="1"/>
  <c r="BA162" i="20"/>
  <c r="BA158" i="20" s="1"/>
  <c r="BA627" i="20"/>
  <c r="BA623" i="20" s="1"/>
  <c r="BA624" i="20"/>
  <c r="BA522" i="20"/>
  <c r="BA513" i="20" s="1"/>
  <c r="BA508" i="20" s="1"/>
  <c r="BA502" i="20" s="1"/>
  <c r="BA620" i="20"/>
  <c r="AA26" i="20"/>
  <c r="AA25" i="20"/>
  <c r="AA24" i="20"/>
  <c r="AA29" i="20"/>
  <c r="AA35" i="20"/>
  <c r="AA34" i="20"/>
  <c r="AA33" i="20"/>
  <c r="AA38" i="20"/>
  <c r="AA42" i="20"/>
  <c r="AA46" i="20"/>
  <c r="AA50" i="20"/>
  <c r="AA54" i="20"/>
  <c r="AA60" i="20"/>
  <c r="AA59" i="20"/>
  <c r="AA58" i="20"/>
  <c r="AA63" i="20"/>
  <c r="AA67" i="20"/>
  <c r="AA71" i="20"/>
  <c r="AA73" i="20"/>
  <c r="AA78" i="20"/>
  <c r="AA77" i="20"/>
  <c r="AA81" i="20"/>
  <c r="AA87" i="20"/>
  <c r="AA86" i="20"/>
  <c r="AA85" i="20"/>
  <c r="AA90" i="20"/>
  <c r="AA94" i="20"/>
  <c r="AA98" i="20"/>
  <c r="AA104" i="20"/>
  <c r="AA103" i="20"/>
  <c r="AA102" i="20"/>
  <c r="AA110" i="20"/>
  <c r="AA109" i="20"/>
  <c r="AA108" i="20"/>
  <c r="AA113" i="20"/>
  <c r="AA117" i="20"/>
  <c r="AA116" i="20"/>
  <c r="AA122" i="20"/>
  <c r="AA121" i="20"/>
  <c r="AA120" i="20"/>
  <c r="AA125" i="20"/>
  <c r="AA129" i="20"/>
  <c r="AA133" i="20"/>
  <c r="AA137" i="20"/>
  <c r="AA141" i="20"/>
  <c r="AA145" i="20"/>
  <c r="AA153" i="20"/>
  <c r="AA157" i="20"/>
  <c r="AA161" i="20"/>
  <c r="AA165" i="20"/>
  <c r="AA169" i="20"/>
  <c r="AA175" i="20"/>
  <c r="AA174" i="20"/>
  <c r="AA173" i="20"/>
  <c r="AA179" i="20"/>
  <c r="AA178" i="20"/>
  <c r="AA184" i="20"/>
  <c r="AA183" i="20"/>
  <c r="AA182" i="20"/>
  <c r="AA188" i="20"/>
  <c r="AA192" i="20"/>
  <c r="AA197" i="20"/>
  <c r="AA196" i="20"/>
  <c r="AA201" i="20"/>
  <c r="AA205" i="20"/>
  <c r="AA209" i="20"/>
  <c r="AA213" i="20"/>
  <c r="AA216" i="20"/>
  <c r="AA221" i="20"/>
  <c r="AA220" i="20"/>
  <c r="AA225" i="20"/>
  <c r="AB227" i="20"/>
  <c r="AA228" i="20"/>
  <c r="AA229" i="20"/>
  <c r="AA237" i="20"/>
  <c r="AA242" i="20"/>
  <c r="AA241" i="20"/>
  <c r="AA245" i="20"/>
  <c r="AA249" i="20"/>
  <c r="AA252" i="20"/>
  <c r="AA255" i="20"/>
  <c r="AA259" i="20"/>
  <c r="AA262" i="20"/>
  <c r="AA266" i="20"/>
  <c r="AA271" i="20"/>
  <c r="AA270" i="20"/>
  <c r="AA274" i="20"/>
  <c r="AA278" i="20"/>
  <c r="AA281" i="20"/>
  <c r="AA286" i="20"/>
  <c r="AA291" i="20"/>
  <c r="AA296" i="20"/>
  <c r="AA301" i="20"/>
  <c r="AA306" i="20"/>
  <c r="AA313" i="20"/>
  <c r="AA311" i="20"/>
  <c r="AA317" i="20"/>
  <c r="AA321" i="20"/>
  <c r="AA325" i="20"/>
  <c r="AA331" i="20"/>
  <c r="AA330" i="20"/>
  <c r="AA326" i="20"/>
  <c r="AA335" i="20"/>
  <c r="AG338" i="20"/>
  <c r="AG337" i="20" s="1"/>
  <c r="AG336" i="20" s="1"/>
  <c r="AF338" i="20"/>
  <c r="AF337" i="20" s="1"/>
  <c r="AF336" i="20" s="1"/>
  <c r="AE338" i="20"/>
  <c r="AE337" i="20" s="1"/>
  <c r="AE336" i="20" s="1"/>
  <c r="AD338" i="20"/>
  <c r="AD337" i="20" s="1"/>
  <c r="AD336" i="20" s="1"/>
  <c r="AC338" i="20"/>
  <c r="AC337" i="20" s="1"/>
  <c r="AC336" i="20" s="1"/>
  <c r="AB338" i="20"/>
  <c r="AB337" i="20" s="1"/>
  <c r="AB336" i="20" s="1"/>
  <c r="AA339" i="20"/>
  <c r="AA338" i="20" s="1"/>
  <c r="AB342" i="20"/>
  <c r="AA343" i="20"/>
  <c r="AA347" i="20"/>
  <c r="AA351" i="20"/>
  <c r="AA358" i="20"/>
  <c r="AA362" i="20"/>
  <c r="AA366" i="20"/>
  <c r="AA373" i="20"/>
  <c r="AA380" i="20"/>
  <c r="AA379" i="20"/>
  <c r="AA383" i="20"/>
  <c r="AA388" i="20"/>
  <c r="AA387" i="20"/>
  <c r="AA392" i="20"/>
  <c r="AA391" i="20"/>
  <c r="AA397" i="20"/>
  <c r="AA396" i="20"/>
  <c r="AA395" i="20"/>
  <c r="AA401" i="20"/>
  <c r="AA405" i="20"/>
  <c r="AA417" i="20"/>
  <c r="AA414" i="20"/>
  <c r="AA421" i="20"/>
  <c r="AA424" i="20"/>
  <c r="AA429" i="20"/>
  <c r="AA459" i="20"/>
  <c r="AA438" i="20"/>
  <c r="AA437" i="20"/>
  <c r="AA436" i="20"/>
  <c r="AA441" i="20"/>
  <c r="AA444" i="20"/>
  <c r="AA448" i="20"/>
  <c r="AA452" i="20"/>
  <c r="AA456" i="20"/>
  <c r="AA462" i="20"/>
  <c r="AA467" i="20"/>
  <c r="AA471" i="20"/>
  <c r="AA484" i="20"/>
  <c r="AA488" i="20"/>
  <c r="AA492" i="20"/>
  <c r="AA496" i="20"/>
  <c r="AA499" i="20"/>
  <c r="AA507" i="20"/>
  <c r="AA512" i="20"/>
  <c r="AB516" i="20"/>
  <c r="AC516" i="20"/>
  <c r="AD516" i="20"/>
  <c r="AE516" i="20"/>
  <c r="AF516" i="20"/>
  <c r="AG516" i="20"/>
  <c r="AA520" i="20"/>
  <c r="AA525" i="20"/>
  <c r="AA529" i="20"/>
  <c r="AA561" i="20"/>
  <c r="AA544" i="20"/>
  <c r="AA540" i="20"/>
  <c r="AA535" i="20"/>
  <c r="BA432" i="20" l="1"/>
  <c r="BA431" i="20" s="1"/>
  <c r="BA430" i="20" s="1"/>
  <c r="BA821" i="20"/>
  <c r="BA820" i="20" s="1"/>
  <c r="BA819" i="20" s="1"/>
  <c r="BA818" i="20" s="1"/>
  <c r="BA667" i="20"/>
  <c r="BA796" i="20"/>
  <c r="BA795" i="20" s="1"/>
  <c r="BA794" i="20" s="1"/>
  <c r="BA375" i="20"/>
  <c r="BA374" i="20" s="1"/>
  <c r="BA367" i="20" s="1"/>
  <c r="BA871" i="20"/>
  <c r="BA737" i="20"/>
  <c r="BA410" i="20"/>
  <c r="BA409" i="20" s="1"/>
  <c r="BA408" i="20" s="1"/>
  <c r="BA536" i="20"/>
  <c r="BA530" i="20" s="1"/>
  <c r="BA501" i="20" s="1"/>
  <c r="BA135" i="20"/>
  <c r="BA138" i="20"/>
  <c r="BA134" i="20" s="1"/>
  <c r="BA20" i="20" s="1"/>
  <c r="BA19" i="20" s="1"/>
  <c r="BA18" i="20" s="1"/>
  <c r="BA612" i="20"/>
  <c r="BA619" i="20"/>
  <c r="BA611" i="20" s="1"/>
  <c r="AA516" i="20"/>
  <c r="AA337" i="20"/>
  <c r="BA657" i="20" l="1"/>
  <c r="BA656" i="20" s="1"/>
  <c r="BA610" i="20"/>
  <c r="BA609" i="20" s="1"/>
  <c r="BA608" i="20" s="1"/>
  <c r="BA17" i="20"/>
  <c r="AA336" i="20"/>
  <c r="BA500" i="20" l="1"/>
  <c r="BA928" i="20" s="1"/>
  <c r="AA553" i="20"/>
  <c r="AA552" i="20"/>
  <c r="AA557" i="20"/>
  <c r="AA569" i="20"/>
  <c r="AA568" i="20" s="1"/>
  <c r="AA573" i="20"/>
  <c r="AA572" i="20" s="1"/>
  <c r="AA571" i="20" s="1"/>
  <c r="AA570" i="20" s="1"/>
  <c r="AA577" i="20"/>
  <c r="AA578" i="20"/>
  <c r="AA580" i="20"/>
  <c r="AA585" i="20"/>
  <c r="AA584" i="20" s="1"/>
  <c r="AA583" i="20" s="1"/>
  <c r="AA589" i="20"/>
  <c r="AA588" i="20" s="1"/>
  <c r="AA587" i="20" s="1"/>
  <c r="AA586" i="20" s="1"/>
  <c r="AA593" i="20"/>
  <c r="AA597" i="20"/>
  <c r="AA596" i="20" s="1"/>
  <c r="AA595" i="20" s="1"/>
  <c r="AA594" i="20" s="1"/>
  <c r="AA601" i="20"/>
  <c r="AA600" i="20" s="1"/>
  <c r="AA599" i="20" s="1"/>
  <c r="AA598" i="20" s="1"/>
  <c r="AA607" i="20"/>
  <c r="AA606" i="20" s="1"/>
  <c r="AA605" i="20" s="1"/>
  <c r="AA604" i="20" s="1"/>
  <c r="AA603" i="20" s="1"/>
  <c r="AA602" i="20" s="1"/>
  <c r="AA614" i="20"/>
  <c r="AA618" i="20"/>
  <c r="AA617" i="20" s="1"/>
  <c r="AA622" i="20"/>
  <c r="AA621" i="20" s="1"/>
  <c r="AA620" i="20" s="1"/>
  <c r="AA619" i="20" s="1"/>
  <c r="AA630" i="20"/>
  <c r="AA629" i="20" s="1"/>
  <c r="AA628" i="20" s="1"/>
  <c r="AA627" i="20" s="1"/>
  <c r="AA634" i="20"/>
  <c r="AA644" i="20"/>
  <c r="AA643" i="20" s="1"/>
  <c r="AA642" i="20" s="1"/>
  <c r="AA641" i="20" s="1"/>
  <c r="AA640" i="20" s="1"/>
  <c r="AA639" i="20" s="1"/>
  <c r="AA652" i="20"/>
  <c r="AA651" i="20"/>
  <c r="AA650" i="20"/>
  <c r="AA655" i="20"/>
  <c r="AA654" i="20" s="1"/>
  <c r="AA653" i="20" s="1"/>
  <c r="AA674" i="20"/>
  <c r="AA673" i="20" s="1"/>
  <c r="AA672" i="20" s="1"/>
  <c r="AA671" i="20"/>
  <c r="AA677" i="20"/>
  <c r="AA676" i="20" s="1"/>
  <c r="AA675" i="20" s="1"/>
  <c r="AA681" i="20"/>
  <c r="AA680" i="20" s="1"/>
  <c r="AA679" i="20" s="1"/>
  <c r="AA678" i="20" s="1"/>
  <c r="AA685" i="20"/>
  <c r="AA689" i="20"/>
  <c r="AA688" i="20" s="1"/>
  <c r="AA687" i="20" s="1"/>
  <c r="AA686" i="20" s="1"/>
  <c r="AA693" i="20"/>
  <c r="AA692" i="20" s="1"/>
  <c r="AA691" i="20" s="1"/>
  <c r="AA690" i="20" s="1"/>
  <c r="AA697" i="20"/>
  <c r="AA701" i="20"/>
  <c r="AA700" i="20" s="1"/>
  <c r="AA699" i="20" s="1"/>
  <c r="AA698" i="20" s="1"/>
  <c r="AA705" i="20"/>
  <c r="AA704" i="20" s="1"/>
  <c r="AA703" i="20" s="1"/>
  <c r="AA702" i="20" s="1"/>
  <c r="AA709" i="20"/>
  <c r="AA717" i="20"/>
  <c r="AA716" i="20" s="1"/>
  <c r="AA715" i="20" s="1"/>
  <c r="AA714" i="20" s="1"/>
  <c r="AA726" i="20"/>
  <c r="AA725" i="20"/>
  <c r="AA724" i="20"/>
  <c r="AA729" i="20"/>
  <c r="AA728" i="20" s="1"/>
  <c r="AA727" i="20" s="1"/>
  <c r="AA732" i="20"/>
  <c r="AA731" i="20" s="1"/>
  <c r="AA730" i="20" s="1"/>
  <c r="AA736" i="20"/>
  <c r="AA743" i="20"/>
  <c r="AA742" i="20" s="1"/>
  <c r="AA741" i="20" s="1"/>
  <c r="AA740" i="20" s="1"/>
  <c r="AA747" i="20"/>
  <c r="AA754" i="20"/>
  <c r="AA753" i="20" s="1"/>
  <c r="AA752" i="20" s="1"/>
  <c r="AA751" i="20" s="1"/>
  <c r="AA750" i="20" s="1"/>
  <c r="AA749" i="20" s="1"/>
  <c r="AA748" i="20" s="1"/>
  <c r="AA773" i="20"/>
  <c r="AA762" i="20"/>
  <c r="AA761" i="20"/>
  <c r="AA765" i="20"/>
  <c r="AA768" i="20"/>
  <c r="AA767" i="20" s="1"/>
  <c r="AA766" i="20" s="1"/>
  <c r="AA774" i="20"/>
  <c r="AA778" i="20"/>
  <c r="AA777" i="20" s="1"/>
  <c r="AA776" i="20" s="1"/>
  <c r="AA775" i="20" s="1"/>
  <c r="AA786" i="20"/>
  <c r="AA793" i="20"/>
  <c r="AA792" i="20" s="1"/>
  <c r="AA791" i="20" s="1"/>
  <c r="AA790" i="20" s="1"/>
  <c r="AA789" i="20" s="1"/>
  <c r="AA788" i="20" s="1"/>
  <c r="AA787" i="20" s="1"/>
  <c r="AA800" i="20"/>
  <c r="AA803" i="20"/>
  <c r="AA802" i="20" s="1"/>
  <c r="AA801" i="20" s="1"/>
  <c r="AA807" i="20"/>
  <c r="AA806" i="20" s="1"/>
  <c r="AA805" i="20" s="1"/>
  <c r="AA810" i="20"/>
  <c r="AA814" i="20"/>
  <c r="AA813" i="20" s="1"/>
  <c r="AA812" i="20" s="1"/>
  <c r="AA817" i="20"/>
  <c r="AA816" i="20" s="1"/>
  <c r="AA815" i="20" s="1"/>
  <c r="AA825" i="20"/>
  <c r="AA824" i="20" s="1"/>
  <c r="AA823" i="20" s="1"/>
  <c r="AA828" i="20"/>
  <c r="AA838" i="20"/>
  <c r="AA841" i="20"/>
  <c r="AA840" i="20" s="1"/>
  <c r="AA839" i="20" s="1"/>
  <c r="AA845" i="20"/>
  <c r="AA844" i="20" s="1"/>
  <c r="AA843" i="20" s="1"/>
  <c r="AA842" i="20" s="1"/>
  <c r="AA852" i="20"/>
  <c r="AA851" i="20"/>
  <c r="AA858" i="20"/>
  <c r="AA857" i="20"/>
  <c r="AA864" i="20"/>
  <c r="AA863" i="20"/>
  <c r="AA870" i="20"/>
  <c r="AA869" i="20"/>
  <c r="AA878" i="20"/>
  <c r="AA877" i="20"/>
  <c r="AA876" i="20"/>
  <c r="AA883" i="20"/>
  <c r="AA890" i="20"/>
  <c r="AA889" i="20"/>
  <c r="AA888" i="20"/>
  <c r="AA893" i="20"/>
  <c r="AA892" i="20" s="1"/>
  <c r="AA891" i="20" s="1"/>
  <c r="AA900" i="20"/>
  <c r="AA899" i="20"/>
  <c r="AA898" i="20"/>
  <c r="AA905" i="20"/>
  <c r="AA904" i="20" s="1"/>
  <c r="AA903" i="20" s="1"/>
  <c r="AA902" i="20" s="1"/>
  <c r="AA909" i="20"/>
  <c r="AA908" i="20" s="1"/>
  <c r="AA907" i="20" s="1"/>
  <c r="AA906" i="20" s="1"/>
  <c r="AA913" i="20"/>
  <c r="AA920" i="20"/>
  <c r="AA924" i="20"/>
  <c r="AA927" i="20"/>
  <c r="AD926" i="20"/>
  <c r="AD925" i="20" s="1"/>
  <c r="AC926" i="20"/>
  <c r="AC925" i="20" s="1"/>
  <c r="AB926" i="20"/>
  <c r="AB925" i="20" s="1"/>
  <c r="AA926" i="20"/>
  <c r="AA925" i="20" s="1"/>
  <c r="AD923" i="20"/>
  <c r="AD922" i="20" s="1"/>
  <c r="AC923" i="20"/>
  <c r="AC922" i="20" s="1"/>
  <c r="AB923" i="20"/>
  <c r="AB922" i="20" s="1"/>
  <c r="AD919" i="20"/>
  <c r="AD915" i="20" s="1"/>
  <c r="AD914" i="20" s="1"/>
  <c r="AC919" i="20"/>
  <c r="AC915" i="20" s="1"/>
  <c r="AC914" i="20" s="1"/>
  <c r="AB919" i="20"/>
  <c r="AB915" i="20" s="1"/>
  <c r="AB914" i="20" s="1"/>
  <c r="AD912" i="20"/>
  <c r="AD911" i="20" s="1"/>
  <c r="AD910" i="20" s="1"/>
  <c r="AC912" i="20"/>
  <c r="AC911" i="20" s="1"/>
  <c r="AC910" i="20" s="1"/>
  <c r="AB912" i="20"/>
  <c r="AB911" i="20" s="1"/>
  <c r="AB910" i="20" s="1"/>
  <c r="AD908" i="20"/>
  <c r="AD907" i="20" s="1"/>
  <c r="AD906" i="20" s="1"/>
  <c r="AC908" i="20"/>
  <c r="AC907" i="20" s="1"/>
  <c r="AC906" i="20" s="1"/>
  <c r="AB908" i="20"/>
  <c r="AB907" i="20" s="1"/>
  <c r="AB906" i="20" s="1"/>
  <c r="AD904" i="20"/>
  <c r="AD903" i="20" s="1"/>
  <c r="AD902" i="20" s="1"/>
  <c r="AC904" i="20"/>
  <c r="AC903" i="20" s="1"/>
  <c r="AC902" i="20" s="1"/>
  <c r="AB904" i="20"/>
  <c r="AB903" i="20" s="1"/>
  <c r="AB902" i="20" s="1"/>
  <c r="AD897" i="20"/>
  <c r="AD896" i="20" s="1"/>
  <c r="AD895" i="20" s="1"/>
  <c r="AD894" i="20" s="1"/>
  <c r="AC897" i="20"/>
  <c r="AC896" i="20" s="1"/>
  <c r="AC895" i="20" s="1"/>
  <c r="AC894" i="20" s="1"/>
  <c r="AB897" i="20"/>
  <c r="AB896" i="20" s="1"/>
  <c r="AB895" i="20" s="1"/>
  <c r="AB894" i="20" s="1"/>
  <c r="AD892" i="20"/>
  <c r="AD891" i="20" s="1"/>
  <c r="AC892" i="20"/>
  <c r="AC891" i="20" s="1"/>
  <c r="AB892" i="20"/>
  <c r="AB891" i="20" s="1"/>
  <c r="AD887" i="20"/>
  <c r="AD886" i="20" s="1"/>
  <c r="AC887" i="20"/>
  <c r="AC886" i="20" s="1"/>
  <c r="AB887" i="20"/>
  <c r="AB886" i="20" s="1"/>
  <c r="AD882" i="20"/>
  <c r="AD881" i="20" s="1"/>
  <c r="AD880" i="20" s="1"/>
  <c r="AD879" i="20" s="1"/>
  <c r="AC882" i="20"/>
  <c r="AC881" i="20" s="1"/>
  <c r="AC880" i="20" s="1"/>
  <c r="AC879" i="20" s="1"/>
  <c r="AB882" i="20"/>
  <c r="AB881" i="20" s="1"/>
  <c r="AB880" i="20" s="1"/>
  <c r="AB879" i="20" s="1"/>
  <c r="AD875" i="20"/>
  <c r="AD874" i="20" s="1"/>
  <c r="AD873" i="20" s="1"/>
  <c r="AD872" i="20" s="1"/>
  <c r="AC875" i="20"/>
  <c r="AC874" i="20" s="1"/>
  <c r="AC873" i="20" s="1"/>
  <c r="AC872" i="20" s="1"/>
  <c r="AB875" i="20"/>
  <c r="AB874" i="20" s="1"/>
  <c r="AB873" i="20" s="1"/>
  <c r="AB872" i="20" s="1"/>
  <c r="AD868" i="20"/>
  <c r="AD867" i="20" s="1"/>
  <c r="AD866" i="20" s="1"/>
  <c r="AD865" i="20" s="1"/>
  <c r="AC868" i="20"/>
  <c r="AC867" i="20" s="1"/>
  <c r="AC866" i="20" s="1"/>
  <c r="AC865" i="20" s="1"/>
  <c r="AB868" i="20"/>
  <c r="AB867" i="20" s="1"/>
  <c r="AB866" i="20" s="1"/>
  <c r="AB865" i="20" s="1"/>
  <c r="AD862" i="20"/>
  <c r="AD861" i="20" s="1"/>
  <c r="AD860" i="20" s="1"/>
  <c r="AD859" i="20" s="1"/>
  <c r="AC862" i="20"/>
  <c r="AC861" i="20" s="1"/>
  <c r="AC860" i="20" s="1"/>
  <c r="AC859" i="20" s="1"/>
  <c r="AB862" i="20"/>
  <c r="AB861" i="20" s="1"/>
  <c r="AB860" i="20" s="1"/>
  <c r="AB859" i="20" s="1"/>
  <c r="AD856" i="20"/>
  <c r="AD855" i="20" s="1"/>
  <c r="AD854" i="20" s="1"/>
  <c r="AD853" i="20" s="1"/>
  <c r="AC856" i="20"/>
  <c r="AC855" i="20" s="1"/>
  <c r="AC854" i="20" s="1"/>
  <c r="AC853" i="20" s="1"/>
  <c r="AB856" i="20"/>
  <c r="AB855" i="20" s="1"/>
  <c r="AB854" i="20" s="1"/>
  <c r="AB853" i="20" s="1"/>
  <c r="AD850" i="20"/>
  <c r="AD849" i="20" s="1"/>
  <c r="AD848" i="20" s="1"/>
  <c r="AD847" i="20" s="1"/>
  <c r="AC850" i="20"/>
  <c r="AC849" i="20" s="1"/>
  <c r="AC848" i="20" s="1"/>
  <c r="AC847" i="20" s="1"/>
  <c r="AB850" i="20"/>
  <c r="AB849" i="20" s="1"/>
  <c r="AB848" i="20" s="1"/>
  <c r="AB847" i="20" s="1"/>
  <c r="AD844" i="20"/>
  <c r="AD843" i="20" s="1"/>
  <c r="AD842" i="20" s="1"/>
  <c r="AC844" i="20"/>
  <c r="AC843" i="20" s="1"/>
  <c r="AC842" i="20" s="1"/>
  <c r="AB844" i="20"/>
  <c r="AB843" i="20" s="1"/>
  <c r="AB842" i="20" s="1"/>
  <c r="AD840" i="20"/>
  <c r="AD839" i="20" s="1"/>
  <c r="AC840" i="20"/>
  <c r="AC839" i="20" s="1"/>
  <c r="AB840" i="20"/>
  <c r="AB839" i="20" s="1"/>
  <c r="AD837" i="20"/>
  <c r="AD836" i="20" s="1"/>
  <c r="AC837" i="20"/>
  <c r="AC836" i="20" s="1"/>
  <c r="AB837" i="20"/>
  <c r="AB836" i="20" s="1"/>
  <c r="AD827" i="20"/>
  <c r="AD826" i="20" s="1"/>
  <c r="AC827" i="20"/>
  <c r="AC826" i="20" s="1"/>
  <c r="AB827" i="20"/>
  <c r="AB826" i="20" s="1"/>
  <c r="AD824" i="20"/>
  <c r="AD823" i="20" s="1"/>
  <c r="AC824" i="20"/>
  <c r="AC823" i="20" s="1"/>
  <c r="AB824" i="20"/>
  <c r="AB823" i="20" s="1"/>
  <c r="AD816" i="20"/>
  <c r="AD815" i="20" s="1"/>
  <c r="AC816" i="20"/>
  <c r="AC815" i="20" s="1"/>
  <c r="AB816" i="20"/>
  <c r="AB815" i="20" s="1"/>
  <c r="AD813" i="20"/>
  <c r="AD812" i="20" s="1"/>
  <c r="AC813" i="20"/>
  <c r="AC812" i="20" s="1"/>
  <c r="AB813" i="20"/>
  <c r="AB812" i="20" s="1"/>
  <c r="AD809" i="20"/>
  <c r="AD808" i="20" s="1"/>
  <c r="AC809" i="20"/>
  <c r="AC808" i="20" s="1"/>
  <c r="AB809" i="20"/>
  <c r="AB808" i="20" s="1"/>
  <c r="AD806" i="20"/>
  <c r="AD805" i="20" s="1"/>
  <c r="AC806" i="20"/>
  <c r="AC805" i="20" s="1"/>
  <c r="AB806" i="20"/>
  <c r="AB805" i="20" s="1"/>
  <c r="AD802" i="20"/>
  <c r="AD801" i="20" s="1"/>
  <c r="AC802" i="20"/>
  <c r="AC801" i="20" s="1"/>
  <c r="AB802" i="20"/>
  <c r="AB801" i="20" s="1"/>
  <c r="AD799" i="20"/>
  <c r="AD798" i="20" s="1"/>
  <c r="AC799" i="20"/>
  <c r="AC798" i="20" s="1"/>
  <c r="AB799" i="20"/>
  <c r="AB798" i="20" s="1"/>
  <c r="AD792" i="20"/>
  <c r="AD791" i="20" s="1"/>
  <c r="AD790" i="20" s="1"/>
  <c r="AD789" i="20" s="1"/>
  <c r="AD788" i="20" s="1"/>
  <c r="AD787" i="20" s="1"/>
  <c r="AC792" i="20"/>
  <c r="AC791" i="20" s="1"/>
  <c r="AC790" i="20" s="1"/>
  <c r="AC789" i="20" s="1"/>
  <c r="AC788" i="20" s="1"/>
  <c r="AC787" i="20" s="1"/>
  <c r="AB792" i="20"/>
  <c r="AB791" i="20" s="1"/>
  <c r="AB790" i="20" s="1"/>
  <c r="AB789" i="20" s="1"/>
  <c r="AB788" i="20" s="1"/>
  <c r="AB787" i="20" s="1"/>
  <c r="AD785" i="20"/>
  <c r="AD784" i="20" s="1"/>
  <c r="AD783" i="20" s="1"/>
  <c r="AD782" i="20" s="1"/>
  <c r="AD781" i="20" s="1"/>
  <c r="AD780" i="20" s="1"/>
  <c r="AD779" i="20" s="1"/>
  <c r="AC785" i="20"/>
  <c r="AC784" i="20" s="1"/>
  <c r="AC783" i="20" s="1"/>
  <c r="AC782" i="20" s="1"/>
  <c r="AC781" i="20" s="1"/>
  <c r="AC780" i="20" s="1"/>
  <c r="AC779" i="20" s="1"/>
  <c r="AB785" i="20"/>
  <c r="AB784" i="20" s="1"/>
  <c r="AB783" i="20" s="1"/>
  <c r="AB782" i="20" s="1"/>
  <c r="AB781" i="20" s="1"/>
  <c r="AB780" i="20" s="1"/>
  <c r="AB779" i="20" s="1"/>
  <c r="AD777" i="20"/>
  <c r="AD776" i="20" s="1"/>
  <c r="AD775" i="20" s="1"/>
  <c r="AC777" i="20"/>
  <c r="AC776" i="20" s="1"/>
  <c r="AC775" i="20" s="1"/>
  <c r="AB777" i="20"/>
  <c r="AB776" i="20" s="1"/>
  <c r="AB775" i="20" s="1"/>
  <c r="AD772" i="20"/>
  <c r="AD771" i="20" s="1"/>
  <c r="AD770" i="20" s="1"/>
  <c r="AC772" i="20"/>
  <c r="AC771" i="20" s="1"/>
  <c r="AC770" i="20" s="1"/>
  <c r="AB772" i="20"/>
  <c r="AB771" i="20" s="1"/>
  <c r="AB770" i="20" s="1"/>
  <c r="AD768" i="20"/>
  <c r="AD767" i="20" s="1"/>
  <c r="AD766" i="20" s="1"/>
  <c r="AC768" i="20"/>
  <c r="AC767" i="20" s="1"/>
  <c r="AC766" i="20" s="1"/>
  <c r="AB768" i="20"/>
  <c r="AB767" i="20" s="1"/>
  <c r="AB766" i="20" s="1"/>
  <c r="AD764" i="20"/>
  <c r="AD763" i="20" s="1"/>
  <c r="AC764" i="20"/>
  <c r="AC763" i="20" s="1"/>
  <c r="AB764" i="20"/>
  <c r="AB763" i="20" s="1"/>
  <c r="AD760" i="20"/>
  <c r="AD759" i="20" s="1"/>
  <c r="AC760" i="20"/>
  <c r="AC759" i="20" s="1"/>
  <c r="AB760" i="20"/>
  <c r="AB759" i="20" s="1"/>
  <c r="AD753" i="20"/>
  <c r="AD752" i="20" s="1"/>
  <c r="AD751" i="20" s="1"/>
  <c r="AD750" i="20" s="1"/>
  <c r="AD749" i="20" s="1"/>
  <c r="AD748" i="20" s="1"/>
  <c r="AC753" i="20"/>
  <c r="AC752" i="20" s="1"/>
  <c r="AC751" i="20" s="1"/>
  <c r="AC750" i="20" s="1"/>
  <c r="AC749" i="20" s="1"/>
  <c r="AC748" i="20" s="1"/>
  <c r="AB753" i="20"/>
  <c r="AB752" i="20" s="1"/>
  <c r="AB751" i="20" s="1"/>
  <c r="AB750" i="20" s="1"/>
  <c r="AB749" i="20" s="1"/>
  <c r="AB748" i="20" s="1"/>
  <c r="AD746" i="20"/>
  <c r="AD745" i="20" s="1"/>
  <c r="AD744" i="20" s="1"/>
  <c r="AC746" i="20"/>
  <c r="AC745" i="20" s="1"/>
  <c r="AC744" i="20" s="1"/>
  <c r="AB746" i="20"/>
  <c r="AB745" i="20" s="1"/>
  <c r="AB744" i="20" s="1"/>
  <c r="AD742" i="20"/>
  <c r="AD741" i="20" s="1"/>
  <c r="AD740" i="20" s="1"/>
  <c r="AC742" i="20"/>
  <c r="AC741" i="20" s="1"/>
  <c r="AC740" i="20" s="1"/>
  <c r="AB742" i="20"/>
  <c r="AB741" i="20" s="1"/>
  <c r="AB740" i="20" s="1"/>
  <c r="AD735" i="20"/>
  <c r="AD734" i="20" s="1"/>
  <c r="AD733" i="20" s="1"/>
  <c r="AC735" i="20"/>
  <c r="AC734" i="20" s="1"/>
  <c r="AC733" i="20" s="1"/>
  <c r="AB735" i="20"/>
  <c r="AB734" i="20" s="1"/>
  <c r="AB733" i="20" s="1"/>
  <c r="AD731" i="20"/>
  <c r="AD730" i="20" s="1"/>
  <c r="AC731" i="20"/>
  <c r="AC730" i="20" s="1"/>
  <c r="AB731" i="20"/>
  <c r="AB730" i="20" s="1"/>
  <c r="AD728" i="20"/>
  <c r="AD727" i="20" s="1"/>
  <c r="AC728" i="20"/>
  <c r="AC727" i="20" s="1"/>
  <c r="AB728" i="20"/>
  <c r="AB727" i="20" s="1"/>
  <c r="AD723" i="20"/>
  <c r="AD722" i="20" s="1"/>
  <c r="AC723" i="20"/>
  <c r="AC722" i="20" s="1"/>
  <c r="AB723" i="20"/>
  <c r="AB722" i="20" s="1"/>
  <c r="AD716" i="20"/>
  <c r="AD715" i="20" s="1"/>
  <c r="AD714" i="20" s="1"/>
  <c r="AC716" i="20"/>
  <c r="AC715" i="20" s="1"/>
  <c r="AC714" i="20" s="1"/>
  <c r="AB716" i="20"/>
  <c r="AB715" i="20" s="1"/>
  <c r="AB714" i="20" s="1"/>
  <c r="AD708" i="20"/>
  <c r="AD707" i="20" s="1"/>
  <c r="AD706" i="20" s="1"/>
  <c r="AC708" i="20"/>
  <c r="AC707" i="20" s="1"/>
  <c r="AC706" i="20" s="1"/>
  <c r="AB708" i="20"/>
  <c r="AB707" i="20" s="1"/>
  <c r="AB706" i="20" s="1"/>
  <c r="AD704" i="20"/>
  <c r="AD703" i="20" s="1"/>
  <c r="AD702" i="20" s="1"/>
  <c r="AC704" i="20"/>
  <c r="AC703" i="20" s="1"/>
  <c r="AC702" i="20" s="1"/>
  <c r="AB704" i="20"/>
  <c r="AB703" i="20" s="1"/>
  <c r="AB702" i="20" s="1"/>
  <c r="AD700" i="20"/>
  <c r="AD699" i="20" s="1"/>
  <c r="AD698" i="20" s="1"/>
  <c r="AC700" i="20"/>
  <c r="AC699" i="20" s="1"/>
  <c r="AC698" i="20" s="1"/>
  <c r="AB700" i="20"/>
  <c r="AB699" i="20" s="1"/>
  <c r="AB698" i="20" s="1"/>
  <c r="AD696" i="20"/>
  <c r="AD695" i="20" s="1"/>
  <c r="AD694" i="20" s="1"/>
  <c r="AC696" i="20"/>
  <c r="AC695" i="20" s="1"/>
  <c r="AC694" i="20" s="1"/>
  <c r="AB696" i="20"/>
  <c r="AB695" i="20" s="1"/>
  <c r="AB694" i="20" s="1"/>
  <c r="AD692" i="20"/>
  <c r="AD691" i="20" s="1"/>
  <c r="AD690" i="20" s="1"/>
  <c r="AC692" i="20"/>
  <c r="AC691" i="20" s="1"/>
  <c r="AC690" i="20" s="1"/>
  <c r="AB692" i="20"/>
  <c r="AB691" i="20" s="1"/>
  <c r="AB690" i="20" s="1"/>
  <c r="AD688" i="20"/>
  <c r="AD687" i="20" s="1"/>
  <c r="AD686" i="20" s="1"/>
  <c r="AC688" i="20"/>
  <c r="AC687" i="20" s="1"/>
  <c r="AC686" i="20" s="1"/>
  <c r="AB688" i="20"/>
  <c r="AB687" i="20" s="1"/>
  <c r="AB686" i="20" s="1"/>
  <c r="AD684" i="20"/>
  <c r="AD683" i="20" s="1"/>
  <c r="AD682" i="20" s="1"/>
  <c r="AC684" i="20"/>
  <c r="AC683" i="20" s="1"/>
  <c r="AC682" i="20" s="1"/>
  <c r="AB684" i="20"/>
  <c r="AB683" i="20" s="1"/>
  <c r="AB682" i="20" s="1"/>
  <c r="AD680" i="20"/>
  <c r="AD679" i="20" s="1"/>
  <c r="AD678" i="20" s="1"/>
  <c r="AC680" i="20"/>
  <c r="AC679" i="20" s="1"/>
  <c r="AC678" i="20" s="1"/>
  <c r="AB680" i="20"/>
  <c r="AB679" i="20" s="1"/>
  <c r="AB678" i="20" s="1"/>
  <c r="AD676" i="20"/>
  <c r="AD675" i="20" s="1"/>
  <c r="AC676" i="20"/>
  <c r="AC675" i="20" s="1"/>
  <c r="AB676" i="20"/>
  <c r="AB675" i="20" s="1"/>
  <c r="AD673" i="20"/>
  <c r="AD672" i="20" s="1"/>
  <c r="AC673" i="20"/>
  <c r="AC672" i="20" s="1"/>
  <c r="AB673" i="20"/>
  <c r="AB672" i="20" s="1"/>
  <c r="AD670" i="20"/>
  <c r="AD669" i="20" s="1"/>
  <c r="AC670" i="20"/>
  <c r="AC669" i="20" s="1"/>
  <c r="AB670" i="20"/>
  <c r="AB669" i="20" s="1"/>
  <c r="AD654" i="20"/>
  <c r="AD653" i="20" s="1"/>
  <c r="AC654" i="20"/>
  <c r="AC653" i="20" s="1"/>
  <c r="AB654" i="20"/>
  <c r="AB653" i="20" s="1"/>
  <c r="AD649" i="20"/>
  <c r="AD648" i="20" s="1"/>
  <c r="AC649" i="20"/>
  <c r="AC648" i="20" s="1"/>
  <c r="AB649" i="20"/>
  <c r="AB648" i="20" s="1"/>
  <c r="AD643" i="20"/>
  <c r="AD642" i="20" s="1"/>
  <c r="AD641" i="20" s="1"/>
  <c r="AD640" i="20" s="1"/>
  <c r="AD639" i="20" s="1"/>
  <c r="AC643" i="20"/>
  <c r="AC642" i="20" s="1"/>
  <c r="AC641" i="20" s="1"/>
  <c r="AC640" i="20" s="1"/>
  <c r="AC639" i="20" s="1"/>
  <c r="AB643" i="20"/>
  <c r="AB642" i="20" s="1"/>
  <c r="AB641" i="20" s="1"/>
  <c r="AB640" i="20" s="1"/>
  <c r="AB639" i="20" s="1"/>
  <c r="AD633" i="20"/>
  <c r="AD632" i="20" s="1"/>
  <c r="AC633" i="20"/>
  <c r="AC632" i="20" s="1"/>
  <c r="AC631" i="20" s="1"/>
  <c r="AB633" i="20"/>
  <c r="AB632" i="20" s="1"/>
  <c r="AD629" i="20"/>
  <c r="AD628" i="20" s="1"/>
  <c r="AD627" i="20" s="1"/>
  <c r="AC629" i="20"/>
  <c r="AC628" i="20" s="1"/>
  <c r="AC627" i="20" s="1"/>
  <c r="AB629" i="20"/>
  <c r="AB628" i="20" s="1"/>
  <c r="AB627" i="20" s="1"/>
  <c r="AD626" i="20"/>
  <c r="AC626" i="20"/>
  <c r="AB626" i="20"/>
  <c r="AD621" i="20"/>
  <c r="AD620" i="20" s="1"/>
  <c r="AD619" i="20" s="1"/>
  <c r="AC621" i="20"/>
  <c r="AC620" i="20" s="1"/>
  <c r="AC619" i="20" s="1"/>
  <c r="AB621" i="20"/>
  <c r="AB620" i="20" s="1"/>
  <c r="AB619" i="20" s="1"/>
  <c r="AD617" i="20"/>
  <c r="AD616" i="20" s="1"/>
  <c r="AC617" i="20"/>
  <c r="AC616" i="20" s="1"/>
  <c r="AB617" i="20"/>
  <c r="AB616" i="20" s="1"/>
  <c r="AD606" i="20"/>
  <c r="AD605" i="20" s="1"/>
  <c r="AD604" i="20" s="1"/>
  <c r="AD603" i="20" s="1"/>
  <c r="AD602" i="20" s="1"/>
  <c r="AC606" i="20"/>
  <c r="AC605" i="20" s="1"/>
  <c r="AC604" i="20" s="1"/>
  <c r="AC603" i="20" s="1"/>
  <c r="AC602" i="20" s="1"/>
  <c r="AB606" i="20"/>
  <c r="AB605" i="20" s="1"/>
  <c r="AB604" i="20" s="1"/>
  <c r="AB603" i="20" s="1"/>
  <c r="AB602" i="20" s="1"/>
  <c r="AD600" i="20"/>
  <c r="AD599" i="20" s="1"/>
  <c r="AD598" i="20" s="1"/>
  <c r="AC600" i="20"/>
  <c r="AC599" i="20" s="1"/>
  <c r="AC598" i="20" s="1"/>
  <c r="AB600" i="20"/>
  <c r="AB599" i="20" s="1"/>
  <c r="AB598" i="20" s="1"/>
  <c r="AD596" i="20"/>
  <c r="AD595" i="20" s="1"/>
  <c r="AD594" i="20" s="1"/>
  <c r="AC596" i="20"/>
  <c r="AC595" i="20" s="1"/>
  <c r="AC594" i="20" s="1"/>
  <c r="AB596" i="20"/>
  <c r="AB595" i="20" s="1"/>
  <c r="AB594" i="20" s="1"/>
  <c r="AD592" i="20"/>
  <c r="AD591" i="20" s="1"/>
  <c r="AD590" i="20" s="1"/>
  <c r="AC592" i="20"/>
  <c r="AC591" i="20" s="1"/>
  <c r="AC590" i="20" s="1"/>
  <c r="AB592" i="20"/>
  <c r="AB591" i="20" s="1"/>
  <c r="AB590" i="20" s="1"/>
  <c r="AD588" i="20"/>
  <c r="AD587" i="20" s="1"/>
  <c r="AD586" i="20" s="1"/>
  <c r="AC588" i="20"/>
  <c r="AC587" i="20" s="1"/>
  <c r="AC586" i="20" s="1"/>
  <c r="AB588" i="20"/>
  <c r="AB587" i="20" s="1"/>
  <c r="AB586" i="20" s="1"/>
  <c r="AD584" i="20"/>
  <c r="AD583" i="20" s="1"/>
  <c r="AC584" i="20"/>
  <c r="AC583" i="20" s="1"/>
  <c r="AB584" i="20"/>
  <c r="AB583" i="20" s="1"/>
  <c r="AD581" i="20"/>
  <c r="AC581" i="20"/>
  <c r="AB581" i="20"/>
  <c r="AA581" i="20"/>
  <c r="AD579" i="20"/>
  <c r="AC579" i="20"/>
  <c r="AB579" i="20"/>
  <c r="AD576" i="20"/>
  <c r="AC576" i="20"/>
  <c r="AB576" i="20"/>
  <c r="AD572" i="20"/>
  <c r="AD571" i="20" s="1"/>
  <c r="AD570" i="20" s="1"/>
  <c r="AC572" i="20"/>
  <c r="AC571" i="20" s="1"/>
  <c r="AC570" i="20" s="1"/>
  <c r="AB572" i="20"/>
  <c r="AB571" i="20" s="1"/>
  <c r="AB570" i="20" s="1"/>
  <c r="AD568" i="20"/>
  <c r="AD567" i="20" s="1"/>
  <c r="AC568" i="20"/>
  <c r="AC567" i="20" s="1"/>
  <c r="AB568" i="20"/>
  <c r="AD565" i="20"/>
  <c r="AC565" i="20"/>
  <c r="AB565" i="20"/>
  <c r="AD560" i="20"/>
  <c r="AC560" i="20"/>
  <c r="AC559" i="20" s="1"/>
  <c r="AC558" i="20" s="1"/>
  <c r="AB560" i="20"/>
  <c r="AB559" i="20" s="1"/>
  <c r="AB558" i="20" s="1"/>
  <c r="AA560" i="20"/>
  <c r="AA559" i="20" s="1"/>
  <c r="AA558" i="20" s="1"/>
  <c r="AD559" i="20"/>
  <c r="AD558" i="20" s="1"/>
  <c r="AD556" i="20"/>
  <c r="AD555" i="20" s="1"/>
  <c r="AD554" i="20" s="1"/>
  <c r="AC556" i="20"/>
  <c r="AC555" i="20" s="1"/>
  <c r="AC554" i="20" s="1"/>
  <c r="AB556" i="20"/>
  <c r="AB555" i="20" s="1"/>
  <c r="AB554" i="20" s="1"/>
  <c r="AD551" i="20"/>
  <c r="AC551" i="20"/>
  <c r="AC550" i="20" s="1"/>
  <c r="AB551" i="20"/>
  <c r="AD548" i="20"/>
  <c r="AC548" i="20"/>
  <c r="AB548" i="20"/>
  <c r="AD543" i="20"/>
  <c r="AD542" i="20" s="1"/>
  <c r="AD541" i="20" s="1"/>
  <c r="AC543" i="20"/>
  <c r="AC542" i="20" s="1"/>
  <c r="AC541" i="20" s="1"/>
  <c r="AB543" i="20"/>
  <c r="AB542" i="20" s="1"/>
  <c r="AB541" i="20" s="1"/>
  <c r="AA543" i="20"/>
  <c r="AA542" i="20" s="1"/>
  <c r="AA541" i="20" s="1"/>
  <c r="AD539" i="20"/>
  <c r="AD538" i="20" s="1"/>
  <c r="AD537" i="20" s="1"/>
  <c r="AC539" i="20"/>
  <c r="AC538" i="20" s="1"/>
  <c r="AC537" i="20" s="1"/>
  <c r="AB539" i="20"/>
  <c r="AB538" i="20" s="1"/>
  <c r="AB537" i="20" s="1"/>
  <c r="AA539" i="20"/>
  <c r="AA538" i="20" s="1"/>
  <c r="AA537" i="20" s="1"/>
  <c r="AD534" i="20"/>
  <c r="AC534" i="20"/>
  <c r="AC533" i="20" s="1"/>
  <c r="AC532" i="20" s="1"/>
  <c r="AC531" i="20" s="1"/>
  <c r="AB534" i="20"/>
  <c r="AB533" i="20" s="1"/>
  <c r="AB532" i="20" s="1"/>
  <c r="AB531" i="20" s="1"/>
  <c r="AA534" i="20"/>
  <c r="AA533" i="20" s="1"/>
  <c r="AA532" i="20" s="1"/>
  <c r="AA531" i="20" s="1"/>
  <c r="AD533" i="20"/>
  <c r="AD532" i="20" s="1"/>
  <c r="AD531" i="20" s="1"/>
  <c r="AD528" i="20"/>
  <c r="AD527" i="20" s="1"/>
  <c r="AD526" i="20" s="1"/>
  <c r="AC528" i="20"/>
  <c r="AC527" i="20" s="1"/>
  <c r="AC526" i="20" s="1"/>
  <c r="AB528" i="20"/>
  <c r="AB527" i="20" s="1"/>
  <c r="AB526" i="20" s="1"/>
  <c r="AA528" i="20"/>
  <c r="AA527" i="20" s="1"/>
  <c r="AA526" i="20" s="1"/>
  <c r="AD524" i="20"/>
  <c r="AD523" i="20" s="1"/>
  <c r="AD522" i="20" s="1"/>
  <c r="AC524" i="20"/>
  <c r="AC523" i="20" s="1"/>
  <c r="AC522" i="20" s="1"/>
  <c r="AB524" i="20"/>
  <c r="AB523" i="20" s="1"/>
  <c r="AB522" i="20" s="1"/>
  <c r="AA524" i="20"/>
  <c r="AA523" i="20" s="1"/>
  <c r="AA522" i="20" s="1"/>
  <c r="AD519" i="20"/>
  <c r="AC519" i="20"/>
  <c r="AC518" i="20" s="1"/>
  <c r="AB519" i="20"/>
  <c r="AB518" i="20" s="1"/>
  <c r="AA519" i="20"/>
  <c r="AA518" i="20" s="1"/>
  <c r="AD518" i="20"/>
  <c r="AD517" i="20" s="1"/>
  <c r="AD511" i="20"/>
  <c r="AD510" i="20" s="1"/>
  <c r="AD509" i="20" s="1"/>
  <c r="AC511" i="20"/>
  <c r="AC510" i="20" s="1"/>
  <c r="AC509" i="20" s="1"/>
  <c r="AB511" i="20"/>
  <c r="AB510" i="20" s="1"/>
  <c r="AB509" i="20" s="1"/>
  <c r="AA511" i="20"/>
  <c r="AA510" i="20" s="1"/>
  <c r="AA509" i="20" s="1"/>
  <c r="AD506" i="20"/>
  <c r="AD505" i="20" s="1"/>
  <c r="AD504" i="20" s="1"/>
  <c r="AD503" i="20" s="1"/>
  <c r="AC506" i="20"/>
  <c r="AC505" i="20" s="1"/>
  <c r="AC504" i="20" s="1"/>
  <c r="AC503" i="20" s="1"/>
  <c r="AB506" i="20"/>
  <c r="AB505" i="20" s="1"/>
  <c r="AB504" i="20" s="1"/>
  <c r="AB503" i="20" s="1"/>
  <c r="AA506" i="20"/>
  <c r="AA505" i="20" s="1"/>
  <c r="AA504" i="20" s="1"/>
  <c r="AA503" i="20" s="1"/>
  <c r="AD498" i="20"/>
  <c r="AD497" i="20" s="1"/>
  <c r="AC498" i="20"/>
  <c r="AC497" i="20" s="1"/>
  <c r="AB498" i="20"/>
  <c r="AB497" i="20" s="1"/>
  <c r="AA498" i="20"/>
  <c r="AA497" i="20" s="1"/>
  <c r="AD495" i="20"/>
  <c r="AC495" i="20"/>
  <c r="AC494" i="20" s="1"/>
  <c r="AC493" i="20" s="1"/>
  <c r="AB495" i="20"/>
  <c r="AB494" i="20" s="1"/>
  <c r="AB493" i="20" s="1"/>
  <c r="AA495" i="20"/>
  <c r="AA494" i="20" s="1"/>
  <c r="AA493" i="20" s="1"/>
  <c r="AD494" i="20"/>
  <c r="AD493" i="20" s="1"/>
  <c r="AD491" i="20"/>
  <c r="AD490" i="20" s="1"/>
  <c r="AD489" i="20" s="1"/>
  <c r="AC491" i="20"/>
  <c r="AC490" i="20" s="1"/>
  <c r="AC489" i="20" s="1"/>
  <c r="AB491" i="20"/>
  <c r="AB490" i="20" s="1"/>
  <c r="AB489" i="20" s="1"/>
  <c r="AA491" i="20"/>
  <c r="AA490" i="20" s="1"/>
  <c r="AA489" i="20" s="1"/>
  <c r="AD487" i="20"/>
  <c r="AC487" i="20"/>
  <c r="AB487" i="20"/>
  <c r="AB486" i="20" s="1"/>
  <c r="AB485" i="20" s="1"/>
  <c r="AA487" i="20"/>
  <c r="AA486" i="20" s="1"/>
  <c r="AA485" i="20" s="1"/>
  <c r="AD486" i="20"/>
  <c r="AD485" i="20" s="1"/>
  <c r="AC486" i="20"/>
  <c r="AC485" i="20" s="1"/>
  <c r="AD483" i="20"/>
  <c r="AC483" i="20"/>
  <c r="AC482" i="20" s="1"/>
  <c r="AB483" i="20"/>
  <c r="AB482" i="20" s="1"/>
  <c r="AA483" i="20"/>
  <c r="AA482" i="20" s="1"/>
  <c r="AD477" i="20"/>
  <c r="AD476" i="20" s="1"/>
  <c r="AC477" i="20"/>
  <c r="AC476" i="20" s="1"/>
  <c r="AB477" i="20"/>
  <c r="AB476" i="20" s="1"/>
  <c r="AA477" i="20"/>
  <c r="AA476" i="20" s="1"/>
  <c r="AD470" i="20"/>
  <c r="AD469" i="20" s="1"/>
  <c r="AD468" i="20" s="1"/>
  <c r="AC470" i="20"/>
  <c r="AC469" i="20" s="1"/>
  <c r="AC468" i="20" s="1"/>
  <c r="AB470" i="20"/>
  <c r="AB469" i="20" s="1"/>
  <c r="AB468" i="20" s="1"/>
  <c r="AA470" i="20"/>
  <c r="AA469" i="20" s="1"/>
  <c r="AA468" i="20" s="1"/>
  <c r="AD465" i="20"/>
  <c r="AC465" i="20"/>
  <c r="AC464" i="20" s="1"/>
  <c r="AC463" i="20" s="1"/>
  <c r="AB465" i="20"/>
  <c r="AB464" i="20" s="1"/>
  <c r="AB463" i="20" s="1"/>
  <c r="AA465" i="20"/>
  <c r="AA464" i="20" s="1"/>
  <c r="AA463" i="20" s="1"/>
  <c r="AD464" i="20"/>
  <c r="AD463" i="20" s="1"/>
  <c r="AD461" i="20"/>
  <c r="AC461" i="20"/>
  <c r="AC460" i="20" s="1"/>
  <c r="AB461" i="20"/>
  <c r="AB460" i="20" s="1"/>
  <c r="AA461" i="20"/>
  <c r="AA460" i="20" s="1"/>
  <c r="AD460" i="20"/>
  <c r="AD458" i="20"/>
  <c r="AD457" i="20" s="1"/>
  <c r="AC458" i="20"/>
  <c r="AC457" i="20" s="1"/>
  <c r="AB458" i="20"/>
  <c r="AB457" i="20" s="1"/>
  <c r="AA458" i="20"/>
  <c r="AA457" i="20" s="1"/>
  <c r="AD455" i="20"/>
  <c r="AD454" i="20" s="1"/>
  <c r="AC455" i="20"/>
  <c r="AC454" i="20" s="1"/>
  <c r="AB455" i="20"/>
  <c r="AB454" i="20" s="1"/>
  <c r="AA455" i="20"/>
  <c r="AA454" i="20" s="1"/>
  <c r="AD451" i="20"/>
  <c r="AD450" i="20" s="1"/>
  <c r="AD449" i="20" s="1"/>
  <c r="AC451" i="20"/>
  <c r="AC450" i="20" s="1"/>
  <c r="AC449" i="20" s="1"/>
  <c r="AB451" i="20"/>
  <c r="AB450" i="20" s="1"/>
  <c r="AB449" i="20" s="1"/>
  <c r="AA451" i="20"/>
  <c r="AA450" i="20" s="1"/>
  <c r="AA449" i="20" s="1"/>
  <c r="AD443" i="20"/>
  <c r="AD442" i="20" s="1"/>
  <c r="AC443" i="20"/>
  <c r="AC442" i="20" s="1"/>
  <c r="AB443" i="20"/>
  <c r="AB442" i="20" s="1"/>
  <c r="AA443" i="20"/>
  <c r="AA442" i="20" s="1"/>
  <c r="AD440" i="20"/>
  <c r="AD439" i="20" s="1"/>
  <c r="AC440" i="20"/>
  <c r="AC439" i="20" s="1"/>
  <c r="AB440" i="20"/>
  <c r="AB439" i="20" s="1"/>
  <c r="AA440" i="20"/>
  <c r="AA439" i="20" s="1"/>
  <c r="AD435" i="20"/>
  <c r="AD434" i="20" s="1"/>
  <c r="AC435" i="20"/>
  <c r="AC434" i="20" s="1"/>
  <c r="AB435" i="20"/>
  <c r="AB434" i="20" s="1"/>
  <c r="AA435" i="20"/>
  <c r="AA434" i="20" s="1"/>
  <c r="AD428" i="20"/>
  <c r="AD427" i="20" s="1"/>
  <c r="AD426" i="20" s="1"/>
  <c r="AD425" i="20" s="1"/>
  <c r="AC428" i="20"/>
  <c r="AC427" i="20" s="1"/>
  <c r="AC426" i="20" s="1"/>
  <c r="AC425" i="20" s="1"/>
  <c r="AB428" i="20"/>
  <c r="AB427" i="20" s="1"/>
  <c r="AB426" i="20" s="1"/>
  <c r="AB425" i="20" s="1"/>
  <c r="AA428" i="20"/>
  <c r="AA427" i="20" s="1"/>
  <c r="AA426" i="20" s="1"/>
  <c r="AA425" i="20" s="1"/>
  <c r="AD423" i="20"/>
  <c r="AC423" i="20"/>
  <c r="AB423" i="20"/>
  <c r="AB422" i="20" s="1"/>
  <c r="AA423" i="20"/>
  <c r="AA422" i="20" s="1"/>
  <c r="AD422" i="20"/>
  <c r="AC422" i="20"/>
  <c r="AD420" i="20"/>
  <c r="AD419" i="20" s="1"/>
  <c r="AC420" i="20"/>
  <c r="AC419" i="20" s="1"/>
  <c r="AB420" i="20"/>
  <c r="AB419" i="20" s="1"/>
  <c r="AA420" i="20"/>
  <c r="AA419" i="20" s="1"/>
  <c r="AD416" i="20"/>
  <c r="AD415" i="20" s="1"/>
  <c r="AC416" i="20"/>
  <c r="AC415" i="20" s="1"/>
  <c r="AB416" i="20"/>
  <c r="AB415" i="20" s="1"/>
  <c r="AA416" i="20"/>
  <c r="AA415" i="20" s="1"/>
  <c r="AD413" i="20"/>
  <c r="AD412" i="20" s="1"/>
  <c r="AC413" i="20"/>
  <c r="AC412" i="20" s="1"/>
  <c r="AB413" i="20"/>
  <c r="AB412" i="20" s="1"/>
  <c r="AA413" i="20"/>
  <c r="AA412" i="20" s="1"/>
  <c r="AD404" i="20"/>
  <c r="AD403" i="20" s="1"/>
  <c r="AD402" i="20" s="1"/>
  <c r="AC404" i="20"/>
  <c r="AC403" i="20" s="1"/>
  <c r="AC402" i="20" s="1"/>
  <c r="AB404" i="20"/>
  <c r="AB403" i="20" s="1"/>
  <c r="AB402" i="20" s="1"/>
  <c r="AA404" i="20"/>
  <c r="AA403" i="20" s="1"/>
  <c r="AA402" i="20" s="1"/>
  <c r="AD400" i="20"/>
  <c r="AD399" i="20" s="1"/>
  <c r="AD398" i="20" s="1"/>
  <c r="AC400" i="20"/>
  <c r="AC399" i="20" s="1"/>
  <c r="AC398" i="20" s="1"/>
  <c r="AB400" i="20"/>
  <c r="AB399" i="20" s="1"/>
  <c r="AB398" i="20" s="1"/>
  <c r="AA400" i="20"/>
  <c r="AA399" i="20" s="1"/>
  <c r="AA398" i="20" s="1"/>
  <c r="AD394" i="20"/>
  <c r="AD393" i="20" s="1"/>
  <c r="AC394" i="20"/>
  <c r="AC393" i="20" s="1"/>
  <c r="AB394" i="20"/>
  <c r="AB393" i="20" s="1"/>
  <c r="AA394" i="20"/>
  <c r="AA393" i="20" s="1"/>
  <c r="AD390" i="20"/>
  <c r="AD389" i="20" s="1"/>
  <c r="AC390" i="20"/>
  <c r="AC389" i="20" s="1"/>
  <c r="AB390" i="20"/>
  <c r="AB389" i="20" s="1"/>
  <c r="AA390" i="20"/>
  <c r="AA389" i="20" s="1"/>
  <c r="AD386" i="20"/>
  <c r="AD385" i="20" s="1"/>
  <c r="AC386" i="20"/>
  <c r="AC385" i="20" s="1"/>
  <c r="AB386" i="20"/>
  <c r="AB385" i="20" s="1"/>
  <c r="AA386" i="20"/>
  <c r="AA385" i="20" s="1"/>
  <c r="AD382" i="20"/>
  <c r="AD381" i="20" s="1"/>
  <c r="AC382" i="20"/>
  <c r="AC381" i="20" s="1"/>
  <c r="AB382" i="20"/>
  <c r="AB381" i="20" s="1"/>
  <c r="AA382" i="20"/>
  <c r="AA381" i="20" s="1"/>
  <c r="AD378" i="20"/>
  <c r="AD377" i="20" s="1"/>
  <c r="AC378" i="20"/>
  <c r="AC377" i="20" s="1"/>
  <c r="AB378" i="20"/>
  <c r="AB377" i="20" s="1"/>
  <c r="AA378" i="20"/>
  <c r="AA377" i="20" s="1"/>
  <c r="AD372" i="20"/>
  <c r="AD371" i="20" s="1"/>
  <c r="AD370" i="20" s="1"/>
  <c r="AD369" i="20" s="1"/>
  <c r="AD368" i="20" s="1"/>
  <c r="AC372" i="20"/>
  <c r="AC371" i="20" s="1"/>
  <c r="AC370" i="20" s="1"/>
  <c r="AC369" i="20" s="1"/>
  <c r="AC368" i="20" s="1"/>
  <c r="AB372" i="20"/>
  <c r="AB371" i="20" s="1"/>
  <c r="AB370" i="20" s="1"/>
  <c r="AB369" i="20" s="1"/>
  <c r="AB368" i="20" s="1"/>
  <c r="AA372" i="20"/>
  <c r="AA371" i="20" s="1"/>
  <c r="AA370" i="20" s="1"/>
  <c r="AA369" i="20" s="1"/>
  <c r="AA368" i="20" s="1"/>
  <c r="AD365" i="20"/>
  <c r="AD364" i="20" s="1"/>
  <c r="AD363" i="20" s="1"/>
  <c r="AC365" i="20"/>
  <c r="AC364" i="20" s="1"/>
  <c r="AC363" i="20" s="1"/>
  <c r="AB365" i="20"/>
  <c r="AB364" i="20" s="1"/>
  <c r="AB363" i="20" s="1"/>
  <c r="AA365" i="20"/>
  <c r="AA364" i="20" s="1"/>
  <c r="AA363" i="20" s="1"/>
  <c r="AD361" i="20"/>
  <c r="AD360" i="20" s="1"/>
  <c r="AD359" i="20" s="1"/>
  <c r="AC361" i="20"/>
  <c r="AB361" i="20"/>
  <c r="AA361" i="20"/>
  <c r="AA360" i="20" s="1"/>
  <c r="AD350" i="20"/>
  <c r="AD349" i="20" s="1"/>
  <c r="AD348" i="20" s="1"/>
  <c r="AC350" i="20"/>
  <c r="AC349" i="20" s="1"/>
  <c r="AC348" i="20" s="1"/>
  <c r="AB350" i="20"/>
  <c r="AB349" i="20" s="1"/>
  <c r="AB348" i="20" s="1"/>
  <c r="AA350" i="20"/>
  <c r="AA349" i="20" s="1"/>
  <c r="AA348" i="20" s="1"/>
  <c r="AD346" i="20"/>
  <c r="AC346" i="20"/>
  <c r="AC345" i="20" s="1"/>
  <c r="AC344" i="20" s="1"/>
  <c r="AB346" i="20"/>
  <c r="AB345" i="20" s="1"/>
  <c r="AB344" i="20" s="1"/>
  <c r="AA346" i="20"/>
  <c r="AA345" i="20" s="1"/>
  <c r="AA344" i="20" s="1"/>
  <c r="AD345" i="20"/>
  <c r="AD344" i="20" s="1"/>
  <c r="AD342" i="20"/>
  <c r="AD341" i="20" s="1"/>
  <c r="AD340" i="20" s="1"/>
  <c r="AC342" i="20"/>
  <c r="AC341" i="20" s="1"/>
  <c r="AC340" i="20" s="1"/>
  <c r="AA342" i="20"/>
  <c r="AA341" i="20" s="1"/>
  <c r="AA340" i="20" s="1"/>
  <c r="AB341" i="20"/>
  <c r="AB340" i="20" s="1"/>
  <c r="AD334" i="20"/>
  <c r="AD333" i="20" s="1"/>
  <c r="AD332" i="20" s="1"/>
  <c r="AC334" i="20"/>
  <c r="AC333" i="20" s="1"/>
  <c r="AC332" i="20" s="1"/>
  <c r="AB334" i="20"/>
  <c r="AB333" i="20" s="1"/>
  <c r="AB332" i="20" s="1"/>
  <c r="AA334" i="20"/>
  <c r="AA333" i="20" s="1"/>
  <c r="AA332"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20" i="20"/>
  <c r="AD319" i="20" s="1"/>
  <c r="AD318" i="20" s="1"/>
  <c r="AC320" i="20"/>
  <c r="AC319" i="20" s="1"/>
  <c r="AC318" i="20" s="1"/>
  <c r="AB320" i="20"/>
  <c r="AB319" i="20" s="1"/>
  <c r="AB318" i="20" s="1"/>
  <c r="AA320" i="20"/>
  <c r="AA319" i="20" s="1"/>
  <c r="AA318" i="20" s="1"/>
  <c r="AD316" i="20"/>
  <c r="AD315" i="20" s="1"/>
  <c r="AD314" i="20" s="1"/>
  <c r="AC316" i="20"/>
  <c r="AC315" i="20" s="1"/>
  <c r="AC314" i="20" s="1"/>
  <c r="AB316" i="20"/>
  <c r="AB315" i="20" s="1"/>
  <c r="AB314" i="20" s="1"/>
  <c r="AA316" i="20"/>
  <c r="AA315" i="20" s="1"/>
  <c r="AA314" i="20" s="1"/>
  <c r="AD312" i="20"/>
  <c r="AC312" i="20"/>
  <c r="AB312" i="20"/>
  <c r="AA312" i="20"/>
  <c r="AD310" i="20"/>
  <c r="AD309" i="20" s="1"/>
  <c r="AD308" i="20" s="1"/>
  <c r="AC310" i="20"/>
  <c r="AB310" i="20"/>
  <c r="AA310" i="20"/>
  <c r="AD305" i="20"/>
  <c r="AD304" i="20" s="1"/>
  <c r="AD303" i="20" s="1"/>
  <c r="AD302" i="20" s="1"/>
  <c r="AC305" i="20"/>
  <c r="AC304" i="20" s="1"/>
  <c r="AC303" i="20" s="1"/>
  <c r="AC302" i="20" s="1"/>
  <c r="AB305" i="20"/>
  <c r="AB304" i="20" s="1"/>
  <c r="AB303" i="20" s="1"/>
  <c r="AB302" i="20" s="1"/>
  <c r="AA305" i="20"/>
  <c r="AA304" i="20" s="1"/>
  <c r="AA303" i="20" s="1"/>
  <c r="AA302" i="20" s="1"/>
  <c r="AD300" i="20"/>
  <c r="AD299" i="20" s="1"/>
  <c r="AD298" i="20" s="1"/>
  <c r="AD297" i="20" s="1"/>
  <c r="AC300" i="20"/>
  <c r="AC299" i="20" s="1"/>
  <c r="AC298" i="20" s="1"/>
  <c r="AC297" i="20" s="1"/>
  <c r="AB300" i="20"/>
  <c r="AB299" i="20" s="1"/>
  <c r="AB298" i="20" s="1"/>
  <c r="AB297" i="20" s="1"/>
  <c r="AA300" i="20"/>
  <c r="AA299" i="20" s="1"/>
  <c r="AA298" i="20" s="1"/>
  <c r="AA297" i="20" s="1"/>
  <c r="AD295" i="20"/>
  <c r="AD294" i="20" s="1"/>
  <c r="AD293" i="20" s="1"/>
  <c r="AD292" i="20" s="1"/>
  <c r="AC295" i="20"/>
  <c r="AC294" i="20" s="1"/>
  <c r="AC293" i="20" s="1"/>
  <c r="AC292" i="20" s="1"/>
  <c r="AB295" i="20"/>
  <c r="AB294" i="20" s="1"/>
  <c r="AB293" i="20" s="1"/>
  <c r="AB292" i="20" s="1"/>
  <c r="AA295" i="20"/>
  <c r="AA294" i="20" s="1"/>
  <c r="AA293" i="20" s="1"/>
  <c r="AA292" i="20" s="1"/>
  <c r="AD290" i="20"/>
  <c r="AD289" i="20" s="1"/>
  <c r="AD288" i="20" s="1"/>
  <c r="AD287" i="20" s="1"/>
  <c r="AC290" i="20"/>
  <c r="AC289" i="20" s="1"/>
  <c r="AC288" i="20" s="1"/>
  <c r="AC287" i="20" s="1"/>
  <c r="AB290" i="20"/>
  <c r="AB289" i="20" s="1"/>
  <c r="AB288" i="20" s="1"/>
  <c r="AB287" i="20" s="1"/>
  <c r="AA290" i="20"/>
  <c r="AA289" i="20" s="1"/>
  <c r="AA288" i="20" s="1"/>
  <c r="AA287" i="20" s="1"/>
  <c r="AD285" i="20"/>
  <c r="AD284" i="20" s="1"/>
  <c r="AD283" i="20" s="1"/>
  <c r="AD282" i="20" s="1"/>
  <c r="AC285" i="20"/>
  <c r="AC284" i="20" s="1"/>
  <c r="AC283" i="20" s="1"/>
  <c r="AC282" i="20" s="1"/>
  <c r="AB285" i="20"/>
  <c r="AB284" i="20" s="1"/>
  <c r="AB283" i="20" s="1"/>
  <c r="AB282" i="20" s="1"/>
  <c r="AA285" i="20"/>
  <c r="AA284" i="20" s="1"/>
  <c r="AA283" i="20" s="1"/>
  <c r="AA282" i="20" s="1"/>
  <c r="AD280" i="20"/>
  <c r="AD279" i="20" s="1"/>
  <c r="AC280" i="20"/>
  <c r="AC279" i="20" s="1"/>
  <c r="AB280" i="20"/>
  <c r="AB279" i="20" s="1"/>
  <c r="AA280" i="20"/>
  <c r="AA279" i="20" s="1"/>
  <c r="AD277" i="20"/>
  <c r="AD276" i="20" s="1"/>
  <c r="AC277" i="20"/>
  <c r="AC276" i="20" s="1"/>
  <c r="AB277" i="20"/>
  <c r="AB276" i="20" s="1"/>
  <c r="AA277" i="20"/>
  <c r="AA276" i="20" s="1"/>
  <c r="AD273" i="20"/>
  <c r="AD272" i="20" s="1"/>
  <c r="AC273" i="20"/>
  <c r="AC272" i="20" s="1"/>
  <c r="AB273" i="20"/>
  <c r="AB272" i="20" s="1"/>
  <c r="AA273" i="20"/>
  <c r="AA272" i="20" s="1"/>
  <c r="AD269" i="20"/>
  <c r="AD268" i="20" s="1"/>
  <c r="AC269" i="20"/>
  <c r="AC268" i="20" s="1"/>
  <c r="AB269" i="20"/>
  <c r="AB268" i="20" s="1"/>
  <c r="AA269" i="20"/>
  <c r="AA268" i="20" s="1"/>
  <c r="AD265" i="20"/>
  <c r="AD264" i="20" s="1"/>
  <c r="AD263" i="20" s="1"/>
  <c r="AC265" i="20"/>
  <c r="AC264" i="20" s="1"/>
  <c r="AC263" i="20" s="1"/>
  <c r="AB265" i="20"/>
  <c r="AB264" i="20" s="1"/>
  <c r="AB263" i="20" s="1"/>
  <c r="AA265" i="20"/>
  <c r="AA264" i="20" s="1"/>
  <c r="AA263" i="20" s="1"/>
  <c r="AD261" i="20"/>
  <c r="AC261" i="20"/>
  <c r="AC260" i="20" s="1"/>
  <c r="AB261" i="20"/>
  <c r="AB260" i="20" s="1"/>
  <c r="AA261" i="20"/>
  <c r="AA260" i="20" s="1"/>
  <c r="AD260" i="20"/>
  <c r="AD258" i="20"/>
  <c r="AD257" i="20" s="1"/>
  <c r="AC258" i="20"/>
  <c r="AC257" i="20" s="1"/>
  <c r="AB258" i="20"/>
  <c r="AB257" i="20" s="1"/>
  <c r="AA258" i="20"/>
  <c r="AA257" i="20" s="1"/>
  <c r="AD254" i="20"/>
  <c r="AD253" i="20" s="1"/>
  <c r="AC254" i="20"/>
  <c r="AC253" i="20" s="1"/>
  <c r="AB254" i="20"/>
  <c r="AB253" i="20" s="1"/>
  <c r="AA254" i="20"/>
  <c r="AA253" i="20" s="1"/>
  <c r="AD251" i="20"/>
  <c r="AD250" i="20" s="1"/>
  <c r="AC251" i="20"/>
  <c r="AC250" i="20" s="1"/>
  <c r="AB251" i="20"/>
  <c r="AB250" i="20" s="1"/>
  <c r="AA251" i="20"/>
  <c r="AA250" i="20" s="1"/>
  <c r="AD248" i="20"/>
  <c r="AD247" i="20" s="1"/>
  <c r="AC248" i="20"/>
  <c r="AC247" i="20" s="1"/>
  <c r="AB248" i="20"/>
  <c r="AB247" i="20" s="1"/>
  <c r="AA248" i="20"/>
  <c r="AA247" i="20" s="1"/>
  <c r="AD244" i="20"/>
  <c r="AD243" i="20" s="1"/>
  <c r="AC244" i="20"/>
  <c r="AC243" i="20" s="1"/>
  <c r="AB244" i="20"/>
  <c r="AB243" i="20" s="1"/>
  <c r="AA244" i="20"/>
  <c r="AA243" i="20" s="1"/>
  <c r="AD240" i="20"/>
  <c r="AD239" i="20" s="1"/>
  <c r="AC240" i="20"/>
  <c r="AC239" i="20" s="1"/>
  <c r="AB240" i="20"/>
  <c r="AB239" i="20" s="1"/>
  <c r="AA240" i="20"/>
  <c r="AA239" i="20" s="1"/>
  <c r="AD236" i="20"/>
  <c r="AD235" i="20" s="1"/>
  <c r="AD234" i="20" s="1"/>
  <c r="AC236" i="20"/>
  <c r="AC235" i="20" s="1"/>
  <c r="AC234" i="20" s="1"/>
  <c r="AB236" i="20"/>
  <c r="AB235" i="20" s="1"/>
  <c r="AB234" i="20" s="1"/>
  <c r="AA236" i="20"/>
  <c r="AA235" i="20" s="1"/>
  <c r="AA234" i="20" s="1"/>
  <c r="AD232" i="20"/>
  <c r="AD231" i="20" s="1"/>
  <c r="AD230" i="20" s="1"/>
  <c r="AC232" i="20"/>
  <c r="AC231" i="20" s="1"/>
  <c r="AC230" i="20" s="1"/>
  <c r="AB232" i="20"/>
  <c r="AB231" i="20" s="1"/>
  <c r="AB230" i="20" s="1"/>
  <c r="AA232" i="20"/>
  <c r="AA231" i="20" s="1"/>
  <c r="AA230" i="20" s="1"/>
  <c r="AD227" i="20"/>
  <c r="AD226" i="20" s="1"/>
  <c r="AC227" i="20"/>
  <c r="AC226" i="20" s="1"/>
  <c r="AA227" i="20"/>
  <c r="AA226" i="20" s="1"/>
  <c r="AB226" i="20"/>
  <c r="AD224" i="20"/>
  <c r="AD223" i="20" s="1"/>
  <c r="AC224" i="20"/>
  <c r="AC223" i="20" s="1"/>
  <c r="AB224" i="20"/>
  <c r="AB223" i="20" s="1"/>
  <c r="AA224" i="20"/>
  <c r="AA223" i="20" s="1"/>
  <c r="AD219" i="20"/>
  <c r="AD218" i="20" s="1"/>
  <c r="AC219" i="20"/>
  <c r="AC218" i="20" s="1"/>
  <c r="AB219" i="20"/>
  <c r="AB218" i="20" s="1"/>
  <c r="AA219" i="20"/>
  <c r="AA218" i="20" s="1"/>
  <c r="AD215" i="20"/>
  <c r="AD214" i="20" s="1"/>
  <c r="AC215" i="20"/>
  <c r="AC214" i="20" s="1"/>
  <c r="AB215" i="20"/>
  <c r="AB214" i="20" s="1"/>
  <c r="AA215" i="20"/>
  <c r="AA214" i="20" s="1"/>
  <c r="AD212" i="20"/>
  <c r="AD211" i="20" s="1"/>
  <c r="AC212" i="20"/>
  <c r="AC211" i="20" s="1"/>
  <c r="AB212" i="20"/>
  <c r="AB211" i="20" s="1"/>
  <c r="AA212" i="20"/>
  <c r="AA211" i="20" s="1"/>
  <c r="AD208" i="20"/>
  <c r="AD207" i="20" s="1"/>
  <c r="AD206" i="20" s="1"/>
  <c r="AC208" i="20"/>
  <c r="AC207" i="20" s="1"/>
  <c r="AC206" i="20" s="1"/>
  <c r="AB208" i="20"/>
  <c r="AB207" i="20" s="1"/>
  <c r="AB206" i="20" s="1"/>
  <c r="AA208" i="20"/>
  <c r="AA207" i="20" s="1"/>
  <c r="AA206" i="20" s="1"/>
  <c r="AD204" i="20"/>
  <c r="AD203" i="20" s="1"/>
  <c r="AD202" i="20" s="1"/>
  <c r="AC204" i="20"/>
  <c r="AC203" i="20" s="1"/>
  <c r="AC202" i="20" s="1"/>
  <c r="AB204" i="20"/>
  <c r="AB203" i="20" s="1"/>
  <c r="AB202" i="20" s="1"/>
  <c r="AA204" i="20"/>
  <c r="AA203" i="20" s="1"/>
  <c r="AA202" i="20" s="1"/>
  <c r="AD200" i="20"/>
  <c r="AD199" i="20" s="1"/>
  <c r="AD198" i="20" s="1"/>
  <c r="AC200" i="20"/>
  <c r="AC199" i="20" s="1"/>
  <c r="AC198" i="20" s="1"/>
  <c r="AB200" i="20"/>
  <c r="AB199" i="20" s="1"/>
  <c r="AB198" i="20" s="1"/>
  <c r="AA200" i="20"/>
  <c r="AA199" i="20" s="1"/>
  <c r="AA198" i="20" s="1"/>
  <c r="AD195" i="20"/>
  <c r="AD194" i="20" s="1"/>
  <c r="AD193" i="20" s="1"/>
  <c r="AC195" i="20"/>
  <c r="AC194" i="20" s="1"/>
  <c r="AC193" i="20" s="1"/>
  <c r="AB195" i="20"/>
  <c r="AB194" i="20" s="1"/>
  <c r="AB193" i="20" s="1"/>
  <c r="AA195" i="20"/>
  <c r="AA194" i="20" s="1"/>
  <c r="AA193" i="20" s="1"/>
  <c r="AD191" i="20"/>
  <c r="AD190" i="20" s="1"/>
  <c r="AD189" i="20" s="1"/>
  <c r="AC191" i="20"/>
  <c r="AC190" i="20" s="1"/>
  <c r="AC189" i="20" s="1"/>
  <c r="AB191" i="20"/>
  <c r="AB190" i="20" s="1"/>
  <c r="AB189" i="20" s="1"/>
  <c r="AA191" i="20"/>
  <c r="AA190" i="20" s="1"/>
  <c r="AA189" i="20" s="1"/>
  <c r="AD187" i="20"/>
  <c r="AD186" i="20" s="1"/>
  <c r="AD185" i="20" s="1"/>
  <c r="AC187" i="20"/>
  <c r="AC186" i="20" s="1"/>
  <c r="AC185" i="20" s="1"/>
  <c r="AB187" i="20"/>
  <c r="AB186" i="20" s="1"/>
  <c r="AB185" i="20" s="1"/>
  <c r="AA187" i="20"/>
  <c r="AA186" i="20" s="1"/>
  <c r="AA185" i="20" s="1"/>
  <c r="AD181" i="20"/>
  <c r="AD180" i="20" s="1"/>
  <c r="AC181" i="20"/>
  <c r="AC180" i="20" s="1"/>
  <c r="AB181" i="20"/>
  <c r="AB180" i="20" s="1"/>
  <c r="AA181" i="20"/>
  <c r="AA180" i="20" s="1"/>
  <c r="AD177" i="20"/>
  <c r="AD176" i="20" s="1"/>
  <c r="AC177" i="20"/>
  <c r="AC176" i="20" s="1"/>
  <c r="AB177" i="20"/>
  <c r="AB176" i="20" s="1"/>
  <c r="AA177" i="20"/>
  <c r="AA176" i="20" s="1"/>
  <c r="AD172" i="20"/>
  <c r="AD171" i="20" s="1"/>
  <c r="AC172" i="20"/>
  <c r="AC171" i="20" s="1"/>
  <c r="AB172" i="20"/>
  <c r="AB171" i="20" s="1"/>
  <c r="AA172" i="20"/>
  <c r="AA171" i="20" s="1"/>
  <c r="AD168" i="20"/>
  <c r="AD167" i="20" s="1"/>
  <c r="AD166" i="20" s="1"/>
  <c r="AC168" i="20"/>
  <c r="AC167" i="20" s="1"/>
  <c r="AC166" i="20" s="1"/>
  <c r="AB168" i="20"/>
  <c r="AB167" i="20" s="1"/>
  <c r="AB166" i="20" s="1"/>
  <c r="AA168" i="20"/>
  <c r="AA167" i="20" s="1"/>
  <c r="AA166" i="20" s="1"/>
  <c r="AD164" i="20"/>
  <c r="AD163" i="20" s="1"/>
  <c r="AD162" i="20" s="1"/>
  <c r="AC164" i="20"/>
  <c r="AC163" i="20" s="1"/>
  <c r="AC162" i="20" s="1"/>
  <c r="AB164" i="20"/>
  <c r="AB163" i="20" s="1"/>
  <c r="AA164" i="20"/>
  <c r="AA163" i="20" s="1"/>
  <c r="AD156" i="20"/>
  <c r="AD155" i="20" s="1"/>
  <c r="AD154" i="20" s="1"/>
  <c r="AC156" i="20"/>
  <c r="AC155" i="20" s="1"/>
  <c r="AC154" i="20" s="1"/>
  <c r="AB156" i="20"/>
  <c r="AB155" i="20" s="1"/>
  <c r="AB154" i="20" s="1"/>
  <c r="AA156" i="20"/>
  <c r="AA155" i="20" s="1"/>
  <c r="AA154" i="20" s="1"/>
  <c r="AD152" i="20"/>
  <c r="AD151" i="20" s="1"/>
  <c r="AD150" i="20" s="1"/>
  <c r="AC152" i="20"/>
  <c r="AC151" i="20" s="1"/>
  <c r="AC150" i="20" s="1"/>
  <c r="AB152" i="20"/>
  <c r="AB151" i="20" s="1"/>
  <c r="AB150" i="20" s="1"/>
  <c r="AA152" i="20"/>
  <c r="AA151" i="20" s="1"/>
  <c r="AD149" i="20"/>
  <c r="AC149" i="20"/>
  <c r="AB149" i="20"/>
  <c r="AA149" i="20"/>
  <c r="AD144" i="20"/>
  <c r="AD143" i="20" s="1"/>
  <c r="AD142" i="20" s="1"/>
  <c r="AC144" i="20"/>
  <c r="AC143" i="20" s="1"/>
  <c r="AC142" i="20" s="1"/>
  <c r="AB144" i="20"/>
  <c r="AB143" i="20" s="1"/>
  <c r="AB142" i="20" s="1"/>
  <c r="AA144" i="20"/>
  <c r="AA143" i="20" s="1"/>
  <c r="AA142" i="20" s="1"/>
  <c r="AD140" i="20"/>
  <c r="AC140" i="20"/>
  <c r="AC139" i="20" s="1"/>
  <c r="AC138" i="20" s="1"/>
  <c r="AB140" i="20"/>
  <c r="AB139" i="20" s="1"/>
  <c r="AB138" i="20" s="1"/>
  <c r="AA140" i="20"/>
  <c r="AA139" i="20" s="1"/>
  <c r="AD139" i="20"/>
  <c r="AD138" i="20" s="1"/>
  <c r="AD132" i="20"/>
  <c r="AD131" i="20" s="1"/>
  <c r="AD130" i="20" s="1"/>
  <c r="AC132" i="20"/>
  <c r="AC131" i="20" s="1"/>
  <c r="AC130" i="20" s="1"/>
  <c r="AB132" i="20"/>
  <c r="AB131" i="20" s="1"/>
  <c r="AB130" i="20" s="1"/>
  <c r="AA132" i="20"/>
  <c r="AA131" i="20" s="1"/>
  <c r="AA130" i="20" s="1"/>
  <c r="AD128" i="20"/>
  <c r="AD127" i="20" s="1"/>
  <c r="AD126" i="20" s="1"/>
  <c r="AC128" i="20"/>
  <c r="AC127" i="20" s="1"/>
  <c r="AC126" i="20" s="1"/>
  <c r="AB128" i="20"/>
  <c r="AB127" i="20" s="1"/>
  <c r="AB126" i="20" s="1"/>
  <c r="AA128" i="20"/>
  <c r="AA127" i="20" s="1"/>
  <c r="AA126" i="20" s="1"/>
  <c r="AD124" i="20"/>
  <c r="AD123" i="20" s="1"/>
  <c r="AC124" i="20"/>
  <c r="AC123" i="20" s="1"/>
  <c r="AB124" i="20"/>
  <c r="AB123" i="20" s="1"/>
  <c r="AA124" i="20"/>
  <c r="AA123" i="20" s="1"/>
  <c r="AD119" i="20"/>
  <c r="AD118" i="20" s="1"/>
  <c r="AC119" i="20"/>
  <c r="AC118" i="20" s="1"/>
  <c r="AB119" i="20"/>
  <c r="AB118" i="20" s="1"/>
  <c r="AA119" i="20"/>
  <c r="AA118" i="20" s="1"/>
  <c r="AD115" i="20"/>
  <c r="AD114" i="20" s="1"/>
  <c r="AC115" i="20"/>
  <c r="AC114" i="20" s="1"/>
  <c r="AB115" i="20"/>
  <c r="AB114" i="20" s="1"/>
  <c r="AA115" i="20"/>
  <c r="AA114" i="20" s="1"/>
  <c r="AD112" i="20"/>
  <c r="AD111" i="20" s="1"/>
  <c r="AC112" i="20"/>
  <c r="AC111" i="20" s="1"/>
  <c r="AB112" i="20"/>
  <c r="AB111" i="20" s="1"/>
  <c r="AA112" i="20"/>
  <c r="AA111" i="20" s="1"/>
  <c r="AD107" i="20"/>
  <c r="AD106" i="20" s="1"/>
  <c r="AC107" i="20"/>
  <c r="AC106" i="20" s="1"/>
  <c r="AB107" i="20"/>
  <c r="AB106" i="20" s="1"/>
  <c r="AA107" i="20"/>
  <c r="AA106" i="20" s="1"/>
  <c r="AD101" i="20"/>
  <c r="AD100" i="20" s="1"/>
  <c r="AD99" i="20" s="1"/>
  <c r="AC101" i="20"/>
  <c r="AC100" i="20" s="1"/>
  <c r="AC99" i="20" s="1"/>
  <c r="AB101" i="20"/>
  <c r="AB100" i="20" s="1"/>
  <c r="AB99" i="20" s="1"/>
  <c r="AA101" i="20"/>
  <c r="AA100" i="20" s="1"/>
  <c r="AA99" i="20" s="1"/>
  <c r="AD97" i="20"/>
  <c r="AD96" i="20" s="1"/>
  <c r="AD95" i="20" s="1"/>
  <c r="AC97" i="20"/>
  <c r="AC96" i="20" s="1"/>
  <c r="AC95" i="20" s="1"/>
  <c r="AB97" i="20"/>
  <c r="AB96" i="20" s="1"/>
  <c r="AB95" i="20" s="1"/>
  <c r="AA97" i="20"/>
  <c r="AA96" i="20" s="1"/>
  <c r="AA95" i="20" s="1"/>
  <c r="AD93" i="20"/>
  <c r="AD92" i="20" s="1"/>
  <c r="AD91" i="20" s="1"/>
  <c r="AC93" i="20"/>
  <c r="AC92" i="20" s="1"/>
  <c r="AC91" i="20" s="1"/>
  <c r="AB93" i="20"/>
  <c r="AB92" i="20" s="1"/>
  <c r="AB91" i="20" s="1"/>
  <c r="AA93" i="20"/>
  <c r="AA92" i="20" s="1"/>
  <c r="AA91" i="20" s="1"/>
  <c r="AD89" i="20"/>
  <c r="AD88" i="20" s="1"/>
  <c r="AC89" i="20"/>
  <c r="AC88" i="20" s="1"/>
  <c r="AB89" i="20"/>
  <c r="AB88" i="20" s="1"/>
  <c r="AA89" i="20"/>
  <c r="AA88" i="20" s="1"/>
  <c r="AD84" i="20"/>
  <c r="AD83" i="20" s="1"/>
  <c r="AC84" i="20"/>
  <c r="AC83" i="20" s="1"/>
  <c r="AB84" i="20"/>
  <c r="AB83" i="20" s="1"/>
  <c r="AA84" i="20"/>
  <c r="AA83" i="20" s="1"/>
  <c r="AD80" i="20"/>
  <c r="AD79" i="20" s="1"/>
  <c r="AC80" i="20"/>
  <c r="AC79" i="20" s="1"/>
  <c r="AB80" i="20"/>
  <c r="AB79" i="20" s="1"/>
  <c r="AA80" i="20"/>
  <c r="AA79" i="20" s="1"/>
  <c r="AD76" i="20"/>
  <c r="AD75" i="20" s="1"/>
  <c r="AC76" i="20"/>
  <c r="AC75" i="20" s="1"/>
  <c r="AB76" i="20"/>
  <c r="AB75" i="20" s="1"/>
  <c r="AA76" i="20"/>
  <c r="AA75" i="20" s="1"/>
  <c r="AD72" i="20"/>
  <c r="AC72" i="20"/>
  <c r="AB72" i="20"/>
  <c r="AA72" i="20"/>
  <c r="AD70" i="20"/>
  <c r="AC70" i="20"/>
  <c r="AB70" i="20"/>
  <c r="AB69" i="20" s="1"/>
  <c r="AB68" i="20" s="1"/>
  <c r="AA70" i="20"/>
  <c r="AA69" i="20" s="1"/>
  <c r="AA68" i="20" s="1"/>
  <c r="AD66" i="20"/>
  <c r="AD65" i="20" s="1"/>
  <c r="AD64" i="20" s="1"/>
  <c r="AC66" i="20"/>
  <c r="AC65" i="20" s="1"/>
  <c r="AC64" i="20" s="1"/>
  <c r="AB66" i="20"/>
  <c r="AB65" i="20" s="1"/>
  <c r="AB64" i="20" s="1"/>
  <c r="AA66" i="20"/>
  <c r="AA65" i="20" s="1"/>
  <c r="AA64" i="20" s="1"/>
  <c r="AD62" i="20"/>
  <c r="AD61" i="20" s="1"/>
  <c r="AC62" i="20"/>
  <c r="AC61" i="20" s="1"/>
  <c r="AB62" i="20"/>
  <c r="AB61" i="20" s="1"/>
  <c r="AA62" i="20"/>
  <c r="AA61" i="20" s="1"/>
  <c r="AD57" i="20"/>
  <c r="AD56" i="20" s="1"/>
  <c r="AC57" i="20"/>
  <c r="AC56" i="20" s="1"/>
  <c r="AB57" i="20"/>
  <c r="AB56" i="20" s="1"/>
  <c r="AA57" i="20"/>
  <c r="AA56" i="20" s="1"/>
  <c r="AD53" i="20"/>
  <c r="AD52" i="20" s="1"/>
  <c r="AD51" i="20" s="1"/>
  <c r="AC53" i="20"/>
  <c r="AC52" i="20" s="1"/>
  <c r="AC51" i="20" s="1"/>
  <c r="AB53" i="20"/>
  <c r="AB52" i="20" s="1"/>
  <c r="AB51" i="20" s="1"/>
  <c r="AA53" i="20"/>
  <c r="AA52" i="20" s="1"/>
  <c r="AA51" i="20" s="1"/>
  <c r="AD49" i="20"/>
  <c r="AD48" i="20" s="1"/>
  <c r="AD47" i="20" s="1"/>
  <c r="AC49" i="20"/>
  <c r="AC48" i="20" s="1"/>
  <c r="AC47" i="20" s="1"/>
  <c r="AB49" i="20"/>
  <c r="AB48" i="20" s="1"/>
  <c r="AB47" i="20" s="1"/>
  <c r="AA49" i="20"/>
  <c r="AA48" i="20" s="1"/>
  <c r="AA47" i="20" s="1"/>
  <c r="AD45" i="20"/>
  <c r="AD44" i="20" s="1"/>
  <c r="AD43" i="20" s="1"/>
  <c r="AC45" i="20"/>
  <c r="AC44" i="20" s="1"/>
  <c r="AC43" i="20" s="1"/>
  <c r="AB45" i="20"/>
  <c r="AB44" i="20" s="1"/>
  <c r="AB43" i="20" s="1"/>
  <c r="AA45" i="20"/>
  <c r="AA44" i="20" s="1"/>
  <c r="AA43" i="20" s="1"/>
  <c r="AD41" i="20"/>
  <c r="AD40" i="20" s="1"/>
  <c r="AD39" i="20" s="1"/>
  <c r="AC41" i="20"/>
  <c r="AC40" i="20" s="1"/>
  <c r="AC39" i="20" s="1"/>
  <c r="AB41" i="20"/>
  <c r="AB40" i="20" s="1"/>
  <c r="AB39" i="20" s="1"/>
  <c r="AA41" i="20"/>
  <c r="AA40" i="20" s="1"/>
  <c r="AA39" i="20" s="1"/>
  <c r="AD37" i="20"/>
  <c r="AD36" i="20" s="1"/>
  <c r="AC37" i="20"/>
  <c r="AC36" i="20" s="1"/>
  <c r="AB37" i="20"/>
  <c r="AB36" i="20" s="1"/>
  <c r="AA37" i="20"/>
  <c r="AA36" i="20" s="1"/>
  <c r="AD32" i="20"/>
  <c r="AD31" i="20" s="1"/>
  <c r="AC32" i="20"/>
  <c r="AC31" i="20" s="1"/>
  <c r="AB32" i="20"/>
  <c r="AB31" i="20" s="1"/>
  <c r="AA32" i="20"/>
  <c r="AA31" i="20" s="1"/>
  <c r="AD28" i="20"/>
  <c r="AD27" i="20" s="1"/>
  <c r="AC28" i="20"/>
  <c r="AC27" i="20" s="1"/>
  <c r="AB28" i="20"/>
  <c r="AB27" i="20" s="1"/>
  <c r="AA28" i="20"/>
  <c r="AA27" i="20" s="1"/>
  <c r="AD23" i="20"/>
  <c r="AD22" i="20" s="1"/>
  <c r="AC23" i="20"/>
  <c r="AC22" i="20" s="1"/>
  <c r="AB23" i="20"/>
  <c r="AB22" i="20" s="1"/>
  <c r="AA23" i="20"/>
  <c r="AA22" i="20" s="1"/>
  <c r="AF926" i="20"/>
  <c r="AF925" i="20" s="1"/>
  <c r="AE926" i="20"/>
  <c r="AE925" i="20" s="1"/>
  <c r="AF923" i="20"/>
  <c r="AF922" i="20" s="1"/>
  <c r="AE923" i="20"/>
  <c r="AE922" i="20" s="1"/>
  <c r="AF919" i="20"/>
  <c r="AF915" i="20" s="1"/>
  <c r="AF914" i="20" s="1"/>
  <c r="AE919" i="20"/>
  <c r="AE915" i="20" s="1"/>
  <c r="AE914" i="20" s="1"/>
  <c r="AF912" i="20"/>
  <c r="AF911" i="20" s="1"/>
  <c r="AF910" i="20" s="1"/>
  <c r="AE912" i="20"/>
  <c r="AE911" i="20" s="1"/>
  <c r="AE910" i="20" s="1"/>
  <c r="AF908" i="20"/>
  <c r="AF907" i="20" s="1"/>
  <c r="AF906" i="20" s="1"/>
  <c r="AE908" i="20"/>
  <c r="AE907" i="20" s="1"/>
  <c r="AE906" i="20" s="1"/>
  <c r="AF904" i="20"/>
  <c r="AF903" i="20" s="1"/>
  <c r="AF902" i="20" s="1"/>
  <c r="AE904" i="20"/>
  <c r="AE903" i="20" s="1"/>
  <c r="AE902" i="20" s="1"/>
  <c r="AF897" i="20"/>
  <c r="AF896" i="20" s="1"/>
  <c r="AF895" i="20" s="1"/>
  <c r="AF894" i="20" s="1"/>
  <c r="AE897" i="20"/>
  <c r="AE896" i="20" s="1"/>
  <c r="AE895" i="20" s="1"/>
  <c r="AE894" i="20" s="1"/>
  <c r="AF892" i="20"/>
  <c r="AF891" i="20" s="1"/>
  <c r="AE892" i="20"/>
  <c r="AE891" i="20" s="1"/>
  <c r="AF887" i="20"/>
  <c r="AF886" i="20" s="1"/>
  <c r="AE887" i="20"/>
  <c r="AE886" i="20" s="1"/>
  <c r="AF882" i="20"/>
  <c r="AF881" i="20" s="1"/>
  <c r="AF880" i="20" s="1"/>
  <c r="AF879" i="20" s="1"/>
  <c r="AE882" i="20"/>
  <c r="AE881" i="20" s="1"/>
  <c r="AE880" i="20" s="1"/>
  <c r="AE879" i="20" s="1"/>
  <c r="AF875" i="20"/>
  <c r="AF874" i="20" s="1"/>
  <c r="AF873" i="20" s="1"/>
  <c r="AF872" i="20" s="1"/>
  <c r="AE875" i="20"/>
  <c r="AE874" i="20" s="1"/>
  <c r="AE873" i="20" s="1"/>
  <c r="AE872" i="20" s="1"/>
  <c r="AF868" i="20"/>
  <c r="AF867" i="20" s="1"/>
  <c r="AF866" i="20" s="1"/>
  <c r="AF865" i="20" s="1"/>
  <c r="AE868" i="20"/>
  <c r="AE867" i="20" s="1"/>
  <c r="AE866" i="20" s="1"/>
  <c r="AE865" i="20" s="1"/>
  <c r="AF862" i="20"/>
  <c r="AF861" i="20" s="1"/>
  <c r="AF860" i="20" s="1"/>
  <c r="AF859" i="20" s="1"/>
  <c r="AE862" i="20"/>
  <c r="AE861" i="20" s="1"/>
  <c r="AE860" i="20" s="1"/>
  <c r="AE859" i="20" s="1"/>
  <c r="AF856" i="20"/>
  <c r="AF855" i="20" s="1"/>
  <c r="AF854" i="20" s="1"/>
  <c r="AF853" i="20" s="1"/>
  <c r="AE856" i="20"/>
  <c r="AE855" i="20" s="1"/>
  <c r="AE854" i="20" s="1"/>
  <c r="AE853" i="20" s="1"/>
  <c r="AF850" i="20"/>
  <c r="AF849" i="20" s="1"/>
  <c r="AF848" i="20" s="1"/>
  <c r="AF847" i="20" s="1"/>
  <c r="AE850" i="20"/>
  <c r="AE849" i="20" s="1"/>
  <c r="AE848" i="20" s="1"/>
  <c r="AE847" i="20" s="1"/>
  <c r="AF844" i="20"/>
  <c r="AF843" i="20" s="1"/>
  <c r="AF842" i="20" s="1"/>
  <c r="AE844" i="20"/>
  <c r="AE843" i="20" s="1"/>
  <c r="AE842" i="20" s="1"/>
  <c r="AF840" i="20"/>
  <c r="AF839" i="20" s="1"/>
  <c r="AE840" i="20"/>
  <c r="AE839" i="20" s="1"/>
  <c r="AF837" i="20"/>
  <c r="AF836" i="20" s="1"/>
  <c r="AE837" i="20"/>
  <c r="AE836" i="20" s="1"/>
  <c r="AF827" i="20"/>
  <c r="AF826" i="20" s="1"/>
  <c r="AE827" i="20"/>
  <c r="AE826" i="20" s="1"/>
  <c r="AF824" i="20"/>
  <c r="AF823" i="20" s="1"/>
  <c r="AE824" i="20"/>
  <c r="AE823" i="20" s="1"/>
  <c r="AF816" i="20"/>
  <c r="AF815" i="20" s="1"/>
  <c r="AE816" i="20"/>
  <c r="AE815" i="20" s="1"/>
  <c r="AF813" i="20"/>
  <c r="AF812" i="20" s="1"/>
  <c r="AE813" i="20"/>
  <c r="AE812" i="20" s="1"/>
  <c r="AF809" i="20"/>
  <c r="AF808" i="20" s="1"/>
  <c r="AE809" i="20"/>
  <c r="AE808" i="20" s="1"/>
  <c r="AF806" i="20"/>
  <c r="AF805" i="20" s="1"/>
  <c r="AE806" i="20"/>
  <c r="AE805" i="20" s="1"/>
  <c r="AF802" i="20"/>
  <c r="AF801" i="20" s="1"/>
  <c r="AE802" i="20"/>
  <c r="AE801" i="20" s="1"/>
  <c r="AF799" i="20"/>
  <c r="AF798" i="20" s="1"/>
  <c r="AE799" i="20"/>
  <c r="AE798" i="20" s="1"/>
  <c r="AF792" i="20"/>
  <c r="AF791" i="20" s="1"/>
  <c r="AF790" i="20" s="1"/>
  <c r="AF789" i="20" s="1"/>
  <c r="AF788" i="20" s="1"/>
  <c r="AF787" i="20" s="1"/>
  <c r="AE792" i="20"/>
  <c r="AE791" i="20" s="1"/>
  <c r="AE790" i="20" s="1"/>
  <c r="AE789" i="20" s="1"/>
  <c r="AE788" i="20" s="1"/>
  <c r="AE787" i="20" s="1"/>
  <c r="AF785" i="20"/>
  <c r="AF784" i="20" s="1"/>
  <c r="AF783" i="20" s="1"/>
  <c r="AF782" i="20" s="1"/>
  <c r="AF781" i="20" s="1"/>
  <c r="AF780" i="20" s="1"/>
  <c r="AF779" i="20" s="1"/>
  <c r="AE785" i="20"/>
  <c r="AE784" i="20" s="1"/>
  <c r="AE783" i="20" s="1"/>
  <c r="AE782" i="20" s="1"/>
  <c r="AE781" i="20" s="1"/>
  <c r="AE780" i="20" s="1"/>
  <c r="AE779" i="20" s="1"/>
  <c r="AF777" i="20"/>
  <c r="AF776" i="20" s="1"/>
  <c r="AF775" i="20" s="1"/>
  <c r="AE777" i="20"/>
  <c r="AE776" i="20" s="1"/>
  <c r="AE775" i="20" s="1"/>
  <c r="AF772" i="20"/>
  <c r="AF771" i="20" s="1"/>
  <c r="AF770" i="20" s="1"/>
  <c r="AE772" i="20"/>
  <c r="AE771" i="20" s="1"/>
  <c r="AE770" i="20" s="1"/>
  <c r="AF768" i="20"/>
  <c r="AF767" i="20" s="1"/>
  <c r="AF766" i="20" s="1"/>
  <c r="AE768" i="20"/>
  <c r="AE767" i="20" s="1"/>
  <c r="AE766" i="20" s="1"/>
  <c r="AF764" i="20"/>
  <c r="AF763" i="20" s="1"/>
  <c r="AE764" i="20"/>
  <c r="AE763" i="20" s="1"/>
  <c r="AF760" i="20"/>
  <c r="AF759" i="20" s="1"/>
  <c r="AE760" i="20"/>
  <c r="AE759" i="20" s="1"/>
  <c r="AF753" i="20"/>
  <c r="AF752" i="20" s="1"/>
  <c r="AF751" i="20" s="1"/>
  <c r="AF750" i="20" s="1"/>
  <c r="AF749" i="20" s="1"/>
  <c r="AF748" i="20" s="1"/>
  <c r="AE753" i="20"/>
  <c r="AE752" i="20" s="1"/>
  <c r="AE751" i="20" s="1"/>
  <c r="AE750" i="20" s="1"/>
  <c r="AE749" i="20" s="1"/>
  <c r="AE748" i="20" s="1"/>
  <c r="AF746" i="20"/>
  <c r="AF745" i="20" s="1"/>
  <c r="AF744" i="20" s="1"/>
  <c r="AE746" i="20"/>
  <c r="AE745" i="20" s="1"/>
  <c r="AE744" i="20" s="1"/>
  <c r="AF742" i="20"/>
  <c r="AF741" i="20" s="1"/>
  <c r="AF740" i="20" s="1"/>
  <c r="AE742" i="20"/>
  <c r="AE741" i="20" s="1"/>
  <c r="AE740" i="20" s="1"/>
  <c r="AF735" i="20"/>
  <c r="AF734" i="20" s="1"/>
  <c r="AF733" i="20" s="1"/>
  <c r="AE735" i="20"/>
  <c r="AE734" i="20" s="1"/>
  <c r="AE733" i="20" s="1"/>
  <c r="AF731" i="20"/>
  <c r="AF730" i="20" s="1"/>
  <c r="AE731" i="20"/>
  <c r="AE730" i="20" s="1"/>
  <c r="AF728" i="20"/>
  <c r="AF727" i="20" s="1"/>
  <c r="AE728" i="20"/>
  <c r="AE727" i="20" s="1"/>
  <c r="AF723" i="20"/>
  <c r="AF722" i="20" s="1"/>
  <c r="AE723" i="20"/>
  <c r="AE722" i="20" s="1"/>
  <c r="AF716" i="20"/>
  <c r="AF715" i="20" s="1"/>
  <c r="AF714" i="20" s="1"/>
  <c r="AE716" i="20"/>
  <c r="AE715" i="20" s="1"/>
  <c r="AE714" i="20" s="1"/>
  <c r="AF708" i="20"/>
  <c r="AF707" i="20" s="1"/>
  <c r="AF706" i="20" s="1"/>
  <c r="AE708" i="20"/>
  <c r="AE707" i="20" s="1"/>
  <c r="AE706" i="20" s="1"/>
  <c r="AF704" i="20"/>
  <c r="AF703" i="20" s="1"/>
  <c r="AF702" i="20" s="1"/>
  <c r="AE704" i="20"/>
  <c r="AE703" i="20" s="1"/>
  <c r="AE702" i="20" s="1"/>
  <c r="AF700" i="20"/>
  <c r="AF699" i="20" s="1"/>
  <c r="AF698" i="20" s="1"/>
  <c r="AE700" i="20"/>
  <c r="AE699" i="20" s="1"/>
  <c r="AE698" i="20" s="1"/>
  <c r="AF696" i="20"/>
  <c r="AF695" i="20" s="1"/>
  <c r="AF694" i="20" s="1"/>
  <c r="AE696" i="20"/>
  <c r="AE695" i="20" s="1"/>
  <c r="AE694" i="20" s="1"/>
  <c r="AF692" i="20"/>
  <c r="AF691" i="20" s="1"/>
  <c r="AF690" i="20" s="1"/>
  <c r="AE692" i="20"/>
  <c r="AE691" i="20" s="1"/>
  <c r="AE690" i="20" s="1"/>
  <c r="AF688" i="20"/>
  <c r="AF687" i="20" s="1"/>
  <c r="AF686" i="20" s="1"/>
  <c r="AE688" i="20"/>
  <c r="AE687" i="20" s="1"/>
  <c r="AE686" i="20" s="1"/>
  <c r="AF684" i="20"/>
  <c r="AF683" i="20" s="1"/>
  <c r="AF682" i="20" s="1"/>
  <c r="AE684" i="20"/>
  <c r="AE683" i="20" s="1"/>
  <c r="AE682" i="20" s="1"/>
  <c r="AF680" i="20"/>
  <c r="AF679" i="20" s="1"/>
  <c r="AF678" i="20" s="1"/>
  <c r="AE680" i="20"/>
  <c r="AE679" i="20" s="1"/>
  <c r="AE678" i="20" s="1"/>
  <c r="AF676" i="20"/>
  <c r="AF675" i="20" s="1"/>
  <c r="AE676" i="20"/>
  <c r="AE675" i="20" s="1"/>
  <c r="AF673" i="20"/>
  <c r="AF672" i="20" s="1"/>
  <c r="AE673" i="20"/>
  <c r="AE672" i="20" s="1"/>
  <c r="AF670" i="20"/>
  <c r="AF669" i="20" s="1"/>
  <c r="AE670" i="20"/>
  <c r="AE669" i="20" s="1"/>
  <c r="AF654" i="20"/>
  <c r="AF653" i="20" s="1"/>
  <c r="AE654" i="20"/>
  <c r="AE653" i="20" s="1"/>
  <c r="AF649" i="20"/>
  <c r="AF648" i="20" s="1"/>
  <c r="AE649" i="20"/>
  <c r="AE648" i="20" s="1"/>
  <c r="AF643" i="20"/>
  <c r="AF642" i="20" s="1"/>
  <c r="AF641" i="20" s="1"/>
  <c r="AF640" i="20" s="1"/>
  <c r="AF639" i="20" s="1"/>
  <c r="AE643" i="20"/>
  <c r="AE642" i="20" s="1"/>
  <c r="AE641" i="20" s="1"/>
  <c r="AE640" i="20" s="1"/>
  <c r="AE639" i="20" s="1"/>
  <c r="AF633" i="20"/>
  <c r="AF632" i="20" s="1"/>
  <c r="AF631" i="20" s="1"/>
  <c r="AE633" i="20"/>
  <c r="AE632" i="20" s="1"/>
  <c r="AE631" i="20" s="1"/>
  <c r="AF629" i="20"/>
  <c r="AE629" i="20"/>
  <c r="AE628" i="20" s="1"/>
  <c r="AF626" i="20"/>
  <c r="AE626" i="20"/>
  <c r="AF621" i="20"/>
  <c r="AF620" i="20" s="1"/>
  <c r="AF619" i="20" s="1"/>
  <c r="AE621" i="20"/>
  <c r="AE620" i="20" s="1"/>
  <c r="AE619" i="20" s="1"/>
  <c r="AF617" i="20"/>
  <c r="AE617" i="20"/>
  <c r="AF606" i="20"/>
  <c r="AF605" i="20" s="1"/>
  <c r="AF604" i="20" s="1"/>
  <c r="AF603" i="20" s="1"/>
  <c r="AF602" i="20" s="1"/>
  <c r="AE606" i="20"/>
  <c r="AE605" i="20" s="1"/>
  <c r="AE604" i="20" s="1"/>
  <c r="AE603" i="20" s="1"/>
  <c r="AE602" i="20" s="1"/>
  <c r="AF600" i="20"/>
  <c r="AF599" i="20" s="1"/>
  <c r="AF598" i="20" s="1"/>
  <c r="AE600" i="20"/>
  <c r="AE599" i="20" s="1"/>
  <c r="AE598" i="20" s="1"/>
  <c r="AF596" i="20"/>
  <c r="AF595" i="20" s="1"/>
  <c r="AF594" i="20" s="1"/>
  <c r="AE596" i="20"/>
  <c r="AE595" i="20" s="1"/>
  <c r="AE594" i="20" s="1"/>
  <c r="AF592" i="20"/>
  <c r="AF591" i="20" s="1"/>
  <c r="AF590" i="20" s="1"/>
  <c r="AE592" i="20"/>
  <c r="AE591" i="20" s="1"/>
  <c r="AE590" i="20" s="1"/>
  <c r="AF588" i="20"/>
  <c r="AF587" i="20" s="1"/>
  <c r="AF586" i="20" s="1"/>
  <c r="AE588" i="20"/>
  <c r="AE587" i="20" s="1"/>
  <c r="AE586" i="20" s="1"/>
  <c r="AF584" i="20"/>
  <c r="AF583" i="20" s="1"/>
  <c r="AE584" i="20"/>
  <c r="AE583" i="20" s="1"/>
  <c r="AF581" i="20"/>
  <c r="AE581" i="20"/>
  <c r="AF579" i="20"/>
  <c r="AE579" i="20"/>
  <c r="AF576" i="20"/>
  <c r="AE576" i="20"/>
  <c r="AF572" i="20"/>
  <c r="AF571" i="20" s="1"/>
  <c r="AF570" i="20" s="1"/>
  <c r="AE572" i="20"/>
  <c r="AE571" i="20" s="1"/>
  <c r="AF568" i="20"/>
  <c r="AF567" i="20" s="1"/>
  <c r="AE568" i="20"/>
  <c r="AE567" i="20" s="1"/>
  <c r="AE566" i="20" s="1"/>
  <c r="AF565" i="20"/>
  <c r="AE565" i="20"/>
  <c r="AF560" i="20"/>
  <c r="AF559" i="20" s="1"/>
  <c r="AF558" i="20" s="1"/>
  <c r="AE560" i="20"/>
  <c r="AE559" i="20" s="1"/>
  <c r="AE558" i="20" s="1"/>
  <c r="AF556" i="20"/>
  <c r="AF555" i="20" s="1"/>
  <c r="AE556" i="20"/>
  <c r="AE555" i="20" s="1"/>
  <c r="AE554" i="20" s="1"/>
  <c r="AF551" i="20"/>
  <c r="AF550" i="20" s="1"/>
  <c r="AF549" i="20" s="1"/>
  <c r="AE551" i="20"/>
  <c r="AE550" i="20" s="1"/>
  <c r="AF548" i="20"/>
  <c r="AE548" i="20"/>
  <c r="AF543" i="20"/>
  <c r="AF542" i="20" s="1"/>
  <c r="AF541" i="20" s="1"/>
  <c r="AE543" i="20"/>
  <c r="AE542" i="20" s="1"/>
  <c r="AE541" i="20" s="1"/>
  <c r="AF539" i="20"/>
  <c r="AF538" i="20" s="1"/>
  <c r="AF537" i="20" s="1"/>
  <c r="AE539" i="20"/>
  <c r="AE538" i="20" s="1"/>
  <c r="AE537" i="20" s="1"/>
  <c r="AF534" i="20"/>
  <c r="AF533" i="20" s="1"/>
  <c r="AF532" i="20" s="1"/>
  <c r="AF531" i="20" s="1"/>
  <c r="AE534" i="20"/>
  <c r="AE533" i="20" s="1"/>
  <c r="AE532" i="20" s="1"/>
  <c r="AE531" i="20" s="1"/>
  <c r="AF528" i="20"/>
  <c r="AF527" i="20" s="1"/>
  <c r="AF526" i="20" s="1"/>
  <c r="AE528" i="20"/>
  <c r="AE527" i="20" s="1"/>
  <c r="AE526" i="20" s="1"/>
  <c r="AF524" i="20"/>
  <c r="AF523" i="20" s="1"/>
  <c r="AF522" i="20" s="1"/>
  <c r="AE524" i="20"/>
  <c r="AE523" i="20" s="1"/>
  <c r="AF519" i="20"/>
  <c r="AF518" i="20" s="1"/>
  <c r="AE519" i="20"/>
  <c r="AE518" i="20" s="1"/>
  <c r="AE517" i="20" s="1"/>
  <c r="AF511" i="20"/>
  <c r="AF510" i="20" s="1"/>
  <c r="AF509" i="20" s="1"/>
  <c r="AE511" i="20"/>
  <c r="AE510" i="20" s="1"/>
  <c r="AE509" i="20" s="1"/>
  <c r="AF506" i="20"/>
  <c r="AF505" i="20" s="1"/>
  <c r="AF504" i="20" s="1"/>
  <c r="AF503" i="20" s="1"/>
  <c r="AE506" i="20"/>
  <c r="AE505" i="20" s="1"/>
  <c r="AE504" i="20" s="1"/>
  <c r="AE503" i="20" s="1"/>
  <c r="AF498" i="20"/>
  <c r="AF497" i="20" s="1"/>
  <c r="AE498" i="20"/>
  <c r="AE497" i="20" s="1"/>
  <c r="AF495" i="20"/>
  <c r="AF494" i="20" s="1"/>
  <c r="AF493" i="20" s="1"/>
  <c r="AE495" i="20"/>
  <c r="AE494" i="20" s="1"/>
  <c r="AE493" i="20" s="1"/>
  <c r="AF491" i="20"/>
  <c r="AF490" i="20" s="1"/>
  <c r="AF489" i="20" s="1"/>
  <c r="AE491" i="20"/>
  <c r="AE490" i="20" s="1"/>
  <c r="AE489" i="20" s="1"/>
  <c r="AF487" i="20"/>
  <c r="AF486" i="20" s="1"/>
  <c r="AF485" i="20" s="1"/>
  <c r="AE487" i="20"/>
  <c r="AE486" i="20" s="1"/>
  <c r="AE485" i="20" s="1"/>
  <c r="AF483" i="20"/>
  <c r="AE483" i="20"/>
  <c r="AF477" i="20"/>
  <c r="AF476" i="20" s="1"/>
  <c r="AE477" i="20"/>
  <c r="AE476" i="20" s="1"/>
  <c r="AF470" i="20"/>
  <c r="AF469" i="20" s="1"/>
  <c r="AF468" i="20" s="1"/>
  <c r="AE470" i="20"/>
  <c r="AE469" i="20" s="1"/>
  <c r="AE468" i="20" s="1"/>
  <c r="AF465" i="20"/>
  <c r="AF464" i="20" s="1"/>
  <c r="AF463" i="20" s="1"/>
  <c r="AE465" i="20"/>
  <c r="AE464" i="20" s="1"/>
  <c r="AE463" i="20" s="1"/>
  <c r="AF461" i="20"/>
  <c r="AF460" i="20" s="1"/>
  <c r="AE461" i="20"/>
  <c r="AE460" i="20" s="1"/>
  <c r="AF458" i="20"/>
  <c r="AF457" i="20" s="1"/>
  <c r="AE458" i="20"/>
  <c r="AE457" i="20" s="1"/>
  <c r="AF455" i="20"/>
  <c r="AF454" i="20" s="1"/>
  <c r="AE455" i="20"/>
  <c r="AE454" i="20" s="1"/>
  <c r="AF451" i="20"/>
  <c r="AF450" i="20" s="1"/>
  <c r="AF449" i="20" s="1"/>
  <c r="AE451" i="20"/>
  <c r="AE450" i="20" s="1"/>
  <c r="AE449" i="20" s="1"/>
  <c r="AF443" i="20"/>
  <c r="AF442" i="20" s="1"/>
  <c r="AE443" i="20"/>
  <c r="AE442" i="20" s="1"/>
  <c r="AF440" i="20"/>
  <c r="AF439" i="20" s="1"/>
  <c r="AE440" i="20"/>
  <c r="AE439" i="20" s="1"/>
  <c r="AF435" i="20"/>
  <c r="AF434" i="20" s="1"/>
  <c r="AE435" i="20"/>
  <c r="AE434" i="20" s="1"/>
  <c r="AF428" i="20"/>
  <c r="AF427" i="20" s="1"/>
  <c r="AF426" i="20" s="1"/>
  <c r="AF425" i="20" s="1"/>
  <c r="AE428" i="20"/>
  <c r="AE427" i="20" s="1"/>
  <c r="AE426" i="20" s="1"/>
  <c r="AE425" i="20" s="1"/>
  <c r="AF423" i="20"/>
  <c r="AF422" i="20" s="1"/>
  <c r="AE423" i="20"/>
  <c r="AE422" i="20" s="1"/>
  <c r="AF420" i="20"/>
  <c r="AF419" i="20" s="1"/>
  <c r="AE420" i="20"/>
  <c r="AE419" i="20" s="1"/>
  <c r="AF416" i="20"/>
  <c r="AF415" i="20" s="1"/>
  <c r="AE416" i="20"/>
  <c r="AE415" i="20" s="1"/>
  <c r="AF413" i="20"/>
  <c r="AF412" i="20" s="1"/>
  <c r="AE413" i="20"/>
  <c r="AE412" i="20" s="1"/>
  <c r="AF404" i="20"/>
  <c r="AF403" i="20" s="1"/>
  <c r="AF402" i="20" s="1"/>
  <c r="AE404" i="20"/>
  <c r="AE403" i="20" s="1"/>
  <c r="AE402" i="20" s="1"/>
  <c r="AF400" i="20"/>
  <c r="AF399" i="20" s="1"/>
  <c r="AF398" i="20" s="1"/>
  <c r="AE400" i="20"/>
  <c r="AE399" i="20" s="1"/>
  <c r="AE398" i="20" s="1"/>
  <c r="AF394" i="20"/>
  <c r="AF393" i="20" s="1"/>
  <c r="AE394" i="20"/>
  <c r="AE393" i="20" s="1"/>
  <c r="AF390" i="20"/>
  <c r="AF389" i="20" s="1"/>
  <c r="AE390" i="20"/>
  <c r="AE389" i="20" s="1"/>
  <c r="AF386" i="20"/>
  <c r="AF385" i="20" s="1"/>
  <c r="AE386" i="20"/>
  <c r="AE385" i="20" s="1"/>
  <c r="AF382" i="20"/>
  <c r="AF381" i="20" s="1"/>
  <c r="AE382" i="20"/>
  <c r="AE381" i="20" s="1"/>
  <c r="AF378" i="20"/>
  <c r="AF377" i="20" s="1"/>
  <c r="AE378" i="20"/>
  <c r="AE377" i="20" s="1"/>
  <c r="AF372" i="20"/>
  <c r="AF371" i="20" s="1"/>
  <c r="AF370" i="20" s="1"/>
  <c r="AF369" i="20" s="1"/>
  <c r="AF368" i="20" s="1"/>
  <c r="AE372" i="20"/>
  <c r="AE371" i="20" s="1"/>
  <c r="AE370" i="20" s="1"/>
  <c r="AE369" i="20" s="1"/>
  <c r="AE368" i="20" s="1"/>
  <c r="AF365" i="20"/>
  <c r="AF364" i="20" s="1"/>
  <c r="AF363" i="20" s="1"/>
  <c r="AE365" i="20"/>
  <c r="AE364" i="20" s="1"/>
  <c r="AE363" i="20" s="1"/>
  <c r="AF361" i="20"/>
  <c r="AE361" i="20"/>
  <c r="AE360" i="20" s="1"/>
  <c r="AE359" i="20" s="1"/>
  <c r="AF350" i="20"/>
  <c r="AF349" i="20" s="1"/>
  <c r="AF348" i="20" s="1"/>
  <c r="AE350" i="20"/>
  <c r="AE349" i="20" s="1"/>
  <c r="AE348" i="20" s="1"/>
  <c r="AF346" i="20"/>
  <c r="AF345" i="20" s="1"/>
  <c r="AF344" i="20" s="1"/>
  <c r="AE346" i="20"/>
  <c r="AE345" i="20" s="1"/>
  <c r="AE344" i="20" s="1"/>
  <c r="AF342" i="20"/>
  <c r="AF341" i="20" s="1"/>
  <c r="AF340" i="20" s="1"/>
  <c r="AE342" i="20"/>
  <c r="AE341" i="20" s="1"/>
  <c r="AE340" i="20" s="1"/>
  <c r="AF334" i="20"/>
  <c r="AF333" i="20" s="1"/>
  <c r="AF332" i="20" s="1"/>
  <c r="AE334" i="20"/>
  <c r="AE333" i="20" s="1"/>
  <c r="AE332" i="20" s="1"/>
  <c r="AF329" i="20"/>
  <c r="AF328" i="20" s="1"/>
  <c r="AF327" i="20" s="1"/>
  <c r="AE329" i="20"/>
  <c r="AE328" i="20" s="1"/>
  <c r="AE327" i="20" s="1"/>
  <c r="AF324" i="20"/>
  <c r="AF323" i="20" s="1"/>
  <c r="AF322" i="20" s="1"/>
  <c r="AE324" i="20"/>
  <c r="AE323" i="20" s="1"/>
  <c r="AE322" i="20" s="1"/>
  <c r="AF320" i="20"/>
  <c r="AF319" i="20" s="1"/>
  <c r="AF318" i="20" s="1"/>
  <c r="AE320" i="20"/>
  <c r="AE319" i="20" s="1"/>
  <c r="AE318" i="20" s="1"/>
  <c r="AF316" i="20"/>
  <c r="AF315" i="20" s="1"/>
  <c r="AF314" i="20" s="1"/>
  <c r="AE316" i="20"/>
  <c r="AE315" i="20" s="1"/>
  <c r="AE314" i="20" s="1"/>
  <c r="AF312" i="20"/>
  <c r="AE312" i="20"/>
  <c r="AF310" i="20"/>
  <c r="AE310" i="20"/>
  <c r="AF305" i="20"/>
  <c r="AF304" i="20" s="1"/>
  <c r="AF303" i="20" s="1"/>
  <c r="AF302" i="20" s="1"/>
  <c r="AE305" i="20"/>
  <c r="AE304" i="20" s="1"/>
  <c r="AE303" i="20" s="1"/>
  <c r="AE302" i="20" s="1"/>
  <c r="AF300" i="20"/>
  <c r="AF299" i="20" s="1"/>
  <c r="AF298" i="20" s="1"/>
  <c r="AF297" i="20" s="1"/>
  <c r="AE300" i="20"/>
  <c r="AE299" i="20" s="1"/>
  <c r="AE298" i="20" s="1"/>
  <c r="AE297" i="20" s="1"/>
  <c r="AF295" i="20"/>
  <c r="AF294" i="20" s="1"/>
  <c r="AF293" i="20" s="1"/>
  <c r="AF292" i="20" s="1"/>
  <c r="AE295" i="20"/>
  <c r="AE294" i="20" s="1"/>
  <c r="AE293" i="20" s="1"/>
  <c r="AE292" i="20" s="1"/>
  <c r="AF290" i="20"/>
  <c r="AF289" i="20" s="1"/>
  <c r="AF288" i="20" s="1"/>
  <c r="AF287" i="20" s="1"/>
  <c r="AE290" i="20"/>
  <c r="AE289" i="20" s="1"/>
  <c r="AE288" i="20" s="1"/>
  <c r="AE287" i="20" s="1"/>
  <c r="AF285" i="20"/>
  <c r="AF284" i="20" s="1"/>
  <c r="AF283" i="20" s="1"/>
  <c r="AF282" i="20" s="1"/>
  <c r="AE285" i="20"/>
  <c r="AE284" i="20" s="1"/>
  <c r="AE283" i="20" s="1"/>
  <c r="AE282" i="20" s="1"/>
  <c r="AF280" i="20"/>
  <c r="AF279" i="20" s="1"/>
  <c r="AE280" i="20"/>
  <c r="AE279" i="20" s="1"/>
  <c r="AF277" i="20"/>
  <c r="AF276" i="20" s="1"/>
  <c r="AE277" i="20"/>
  <c r="AE276" i="20" s="1"/>
  <c r="AF273" i="20"/>
  <c r="AF272" i="20" s="1"/>
  <c r="AE273" i="20"/>
  <c r="AE272" i="20" s="1"/>
  <c r="AF269" i="20"/>
  <c r="AF268" i="20" s="1"/>
  <c r="AE269" i="20"/>
  <c r="AE268" i="20" s="1"/>
  <c r="AF265" i="20"/>
  <c r="AF264" i="20" s="1"/>
  <c r="AF263" i="20" s="1"/>
  <c r="AE265" i="20"/>
  <c r="AE264" i="20" s="1"/>
  <c r="AE263" i="20" s="1"/>
  <c r="AF261" i="20"/>
  <c r="AF260" i="20" s="1"/>
  <c r="AE261" i="20"/>
  <c r="AE260" i="20" s="1"/>
  <c r="AF258" i="20"/>
  <c r="AF257" i="20" s="1"/>
  <c r="AE258" i="20"/>
  <c r="AE257" i="20" s="1"/>
  <c r="AF254" i="20"/>
  <c r="AF253" i="20" s="1"/>
  <c r="AE254" i="20"/>
  <c r="AE253" i="20" s="1"/>
  <c r="AF251" i="20"/>
  <c r="AF250" i="20" s="1"/>
  <c r="AE251" i="20"/>
  <c r="AE250" i="20" s="1"/>
  <c r="AF248" i="20"/>
  <c r="AF247" i="20" s="1"/>
  <c r="AE248" i="20"/>
  <c r="AE247" i="20" s="1"/>
  <c r="AF244" i="20"/>
  <c r="AF243" i="20" s="1"/>
  <c r="AE244" i="20"/>
  <c r="AE243" i="20" s="1"/>
  <c r="AF240" i="20"/>
  <c r="AF239" i="20" s="1"/>
  <c r="AE240" i="20"/>
  <c r="AE239" i="20" s="1"/>
  <c r="AF236" i="20"/>
  <c r="AF235" i="20" s="1"/>
  <c r="AF234" i="20" s="1"/>
  <c r="AE236" i="20"/>
  <c r="AE235" i="20" s="1"/>
  <c r="AE234" i="20" s="1"/>
  <c r="AF232" i="20"/>
  <c r="AF231" i="20" s="1"/>
  <c r="AF230" i="20" s="1"/>
  <c r="AE232" i="20"/>
  <c r="AE231" i="20" s="1"/>
  <c r="AE230" i="20" s="1"/>
  <c r="AF227" i="20"/>
  <c r="AF226" i="20" s="1"/>
  <c r="AE227" i="20"/>
  <c r="AE226" i="20" s="1"/>
  <c r="AF224" i="20"/>
  <c r="AF223" i="20" s="1"/>
  <c r="AE224" i="20"/>
  <c r="AE223" i="20" s="1"/>
  <c r="AF219" i="20"/>
  <c r="AF218" i="20" s="1"/>
  <c r="AE219" i="20"/>
  <c r="AE218" i="20" s="1"/>
  <c r="AF215" i="20"/>
  <c r="AF214" i="20" s="1"/>
  <c r="AE215" i="20"/>
  <c r="AE214" i="20" s="1"/>
  <c r="AF212" i="20"/>
  <c r="AF211" i="20" s="1"/>
  <c r="AE212" i="20"/>
  <c r="AE211" i="20" s="1"/>
  <c r="AF208" i="20"/>
  <c r="AF207" i="20" s="1"/>
  <c r="AF206" i="20" s="1"/>
  <c r="AE208" i="20"/>
  <c r="AE207" i="20" s="1"/>
  <c r="AE206" i="20" s="1"/>
  <c r="AF204" i="20"/>
  <c r="AF203" i="20" s="1"/>
  <c r="AF202" i="20" s="1"/>
  <c r="AE204" i="20"/>
  <c r="AE203" i="20" s="1"/>
  <c r="AE202" i="20" s="1"/>
  <c r="AF200" i="20"/>
  <c r="AF199" i="20" s="1"/>
  <c r="AF198" i="20" s="1"/>
  <c r="AE200" i="20"/>
  <c r="AE199" i="20" s="1"/>
  <c r="AE198" i="20" s="1"/>
  <c r="AF195" i="20"/>
  <c r="AF194" i="20" s="1"/>
  <c r="AF193" i="20" s="1"/>
  <c r="AE195" i="20"/>
  <c r="AE194" i="20" s="1"/>
  <c r="AE193" i="20" s="1"/>
  <c r="AF191" i="20"/>
  <c r="AF190" i="20" s="1"/>
  <c r="AF189" i="20" s="1"/>
  <c r="AE191" i="20"/>
  <c r="AE190" i="20" s="1"/>
  <c r="AE189" i="20" s="1"/>
  <c r="AF187" i="20"/>
  <c r="AF186" i="20" s="1"/>
  <c r="AF185" i="20" s="1"/>
  <c r="AE187" i="20"/>
  <c r="AE186" i="20" s="1"/>
  <c r="AE185" i="20" s="1"/>
  <c r="AF181" i="20"/>
  <c r="AF180" i="20" s="1"/>
  <c r="AE181" i="20"/>
  <c r="AE180" i="20" s="1"/>
  <c r="AF177" i="20"/>
  <c r="AF176" i="20" s="1"/>
  <c r="AE177" i="20"/>
  <c r="AE176" i="20" s="1"/>
  <c r="AF172" i="20"/>
  <c r="AF171" i="20" s="1"/>
  <c r="AE172" i="20"/>
  <c r="AE171" i="20" s="1"/>
  <c r="AF168" i="20"/>
  <c r="AF167" i="20" s="1"/>
  <c r="AF166" i="20" s="1"/>
  <c r="AE168" i="20"/>
  <c r="AE167" i="20" s="1"/>
  <c r="AE166" i="20" s="1"/>
  <c r="AF164" i="20"/>
  <c r="AF163" i="20" s="1"/>
  <c r="AF162" i="20" s="1"/>
  <c r="AE164" i="20"/>
  <c r="AE163" i="20" s="1"/>
  <c r="AF156" i="20"/>
  <c r="AF155" i="20" s="1"/>
  <c r="AE156" i="20"/>
  <c r="AE155" i="20" s="1"/>
  <c r="AE154" i="20" s="1"/>
  <c r="AF152" i="20"/>
  <c r="AF151" i="20" s="1"/>
  <c r="AF150" i="20" s="1"/>
  <c r="AE152" i="20"/>
  <c r="AE151" i="20" s="1"/>
  <c r="AE150" i="20" s="1"/>
  <c r="AF149" i="20"/>
  <c r="AE149" i="20"/>
  <c r="AF144" i="20"/>
  <c r="AF143" i="20" s="1"/>
  <c r="AF142" i="20" s="1"/>
  <c r="AE144" i="20"/>
  <c r="AE143" i="20" s="1"/>
  <c r="AE142" i="20" s="1"/>
  <c r="AF140" i="20"/>
  <c r="AE140" i="20"/>
  <c r="AE139" i="20" s="1"/>
  <c r="AF132" i="20"/>
  <c r="AF131" i="20" s="1"/>
  <c r="AF130" i="20" s="1"/>
  <c r="AE132" i="20"/>
  <c r="AE131" i="20" s="1"/>
  <c r="AE130" i="20" s="1"/>
  <c r="AF128" i="20"/>
  <c r="AF127" i="20" s="1"/>
  <c r="AF126" i="20" s="1"/>
  <c r="AE128" i="20"/>
  <c r="AE127" i="20" s="1"/>
  <c r="AE126" i="20" s="1"/>
  <c r="AF124" i="20"/>
  <c r="AF123" i="20" s="1"/>
  <c r="AE124" i="20"/>
  <c r="AE123" i="20" s="1"/>
  <c r="AF119" i="20"/>
  <c r="AF118" i="20" s="1"/>
  <c r="AE119" i="20"/>
  <c r="AE118" i="20" s="1"/>
  <c r="AF115" i="20"/>
  <c r="AF114" i="20" s="1"/>
  <c r="AE115" i="20"/>
  <c r="AE114" i="20" s="1"/>
  <c r="AF112" i="20"/>
  <c r="AF111" i="20" s="1"/>
  <c r="AE112" i="20"/>
  <c r="AE111" i="20" s="1"/>
  <c r="AF107" i="20"/>
  <c r="AF106" i="20" s="1"/>
  <c r="AE107" i="20"/>
  <c r="AE106" i="20" s="1"/>
  <c r="AF101" i="20"/>
  <c r="AF100" i="20" s="1"/>
  <c r="AF99" i="20" s="1"/>
  <c r="AE101" i="20"/>
  <c r="AE100" i="20" s="1"/>
  <c r="AE99" i="20" s="1"/>
  <c r="AF97" i="20"/>
  <c r="AF96" i="20" s="1"/>
  <c r="AF95" i="20" s="1"/>
  <c r="AE97" i="20"/>
  <c r="AE96" i="20" s="1"/>
  <c r="AE95" i="20" s="1"/>
  <c r="AF93" i="20"/>
  <c r="AF92" i="20" s="1"/>
  <c r="AF91" i="20" s="1"/>
  <c r="AE93" i="20"/>
  <c r="AE92" i="20" s="1"/>
  <c r="AE91" i="20" s="1"/>
  <c r="AF89" i="20"/>
  <c r="AF88" i="20" s="1"/>
  <c r="AE89" i="20"/>
  <c r="AE88" i="20" s="1"/>
  <c r="AF84" i="20"/>
  <c r="AF83" i="20" s="1"/>
  <c r="AE84" i="20"/>
  <c r="AE83" i="20" s="1"/>
  <c r="AF80" i="20"/>
  <c r="AF79" i="20" s="1"/>
  <c r="AE80" i="20"/>
  <c r="AE79" i="20" s="1"/>
  <c r="AF76" i="20"/>
  <c r="AF75" i="20" s="1"/>
  <c r="AE76" i="20"/>
  <c r="AE75" i="20" s="1"/>
  <c r="AF72" i="20"/>
  <c r="AE72" i="20"/>
  <c r="AF70" i="20"/>
  <c r="AE70" i="20"/>
  <c r="AF66" i="20"/>
  <c r="AF65" i="20" s="1"/>
  <c r="AF64" i="20" s="1"/>
  <c r="AE66" i="20"/>
  <c r="AE65" i="20" s="1"/>
  <c r="AE64" i="20" s="1"/>
  <c r="AF62" i="20"/>
  <c r="AF61" i="20" s="1"/>
  <c r="AE62" i="20"/>
  <c r="AE61" i="20" s="1"/>
  <c r="AF57" i="20"/>
  <c r="AF56" i="20" s="1"/>
  <c r="AE57" i="20"/>
  <c r="AE56" i="20" s="1"/>
  <c r="AF53" i="20"/>
  <c r="AF52" i="20" s="1"/>
  <c r="AF51" i="20" s="1"/>
  <c r="AE53" i="20"/>
  <c r="AE52" i="20" s="1"/>
  <c r="AE51" i="20" s="1"/>
  <c r="AF49" i="20"/>
  <c r="AF48" i="20" s="1"/>
  <c r="AF47" i="20" s="1"/>
  <c r="AE49" i="20"/>
  <c r="AE48" i="20" s="1"/>
  <c r="AE47" i="20" s="1"/>
  <c r="AF45" i="20"/>
  <c r="AF44" i="20" s="1"/>
  <c r="AF43" i="20" s="1"/>
  <c r="AE45" i="20"/>
  <c r="AE44" i="20" s="1"/>
  <c r="AE43" i="20" s="1"/>
  <c r="AF41" i="20"/>
  <c r="AF40" i="20" s="1"/>
  <c r="AF39" i="20" s="1"/>
  <c r="AE41" i="20"/>
  <c r="AE40" i="20" s="1"/>
  <c r="AE39" i="20" s="1"/>
  <c r="AF37" i="20"/>
  <c r="AF36" i="20" s="1"/>
  <c r="AE37" i="20"/>
  <c r="AE36" i="20" s="1"/>
  <c r="AF32" i="20"/>
  <c r="AF31" i="20" s="1"/>
  <c r="AE32" i="20"/>
  <c r="AE31" i="20" s="1"/>
  <c r="AF28" i="20"/>
  <c r="AF27" i="20" s="1"/>
  <c r="AE28" i="20"/>
  <c r="AE27" i="20" s="1"/>
  <c r="AF23" i="20"/>
  <c r="AF22" i="20" s="1"/>
  <c r="AE23" i="20"/>
  <c r="AE22" i="20" s="1"/>
  <c r="AG926" i="20"/>
  <c r="AG925" i="20" s="1"/>
  <c r="AG923" i="20"/>
  <c r="AG922" i="20" s="1"/>
  <c r="AG919" i="20"/>
  <c r="AG915" i="20" s="1"/>
  <c r="AG914" i="20" s="1"/>
  <c r="AG912" i="20"/>
  <c r="AG911" i="20" s="1"/>
  <c r="AG910" i="20" s="1"/>
  <c r="AG908" i="20"/>
  <c r="AG907" i="20" s="1"/>
  <c r="AG906" i="20" s="1"/>
  <c r="AG904" i="20"/>
  <c r="AG903" i="20" s="1"/>
  <c r="AG902" i="20" s="1"/>
  <c r="AG897" i="20"/>
  <c r="AG896" i="20" s="1"/>
  <c r="AG895" i="20" s="1"/>
  <c r="AG894" i="20" s="1"/>
  <c r="AG892" i="20"/>
  <c r="AG891" i="20" s="1"/>
  <c r="AG887" i="20"/>
  <c r="AG886" i="20" s="1"/>
  <c r="AG882" i="20"/>
  <c r="AG881" i="20" s="1"/>
  <c r="AG880" i="20" s="1"/>
  <c r="AG879" i="20" s="1"/>
  <c r="AG875" i="20"/>
  <c r="AG874" i="20" s="1"/>
  <c r="AG873" i="20" s="1"/>
  <c r="AG872" i="20" s="1"/>
  <c r="AG868" i="20"/>
  <c r="AG867" i="20" s="1"/>
  <c r="AG866" i="20" s="1"/>
  <c r="AG865" i="20" s="1"/>
  <c r="AG862" i="20"/>
  <c r="AG861" i="20" s="1"/>
  <c r="AG860" i="20" s="1"/>
  <c r="AG859" i="20" s="1"/>
  <c r="AG856" i="20"/>
  <c r="AG855" i="20" s="1"/>
  <c r="AG854" i="20" s="1"/>
  <c r="AG853" i="20" s="1"/>
  <c r="AG850" i="20"/>
  <c r="AG849" i="20" s="1"/>
  <c r="AG848" i="20" s="1"/>
  <c r="AG847" i="20" s="1"/>
  <c r="AG844" i="20"/>
  <c r="AG843" i="20" s="1"/>
  <c r="AG842" i="20" s="1"/>
  <c r="AG840" i="20"/>
  <c r="AG839" i="20" s="1"/>
  <c r="AG837" i="20"/>
  <c r="AG836" i="20" s="1"/>
  <c r="AG827" i="20"/>
  <c r="AG826" i="20" s="1"/>
  <c r="AG824" i="20"/>
  <c r="AG823" i="20" s="1"/>
  <c r="AG816" i="20"/>
  <c r="AG815" i="20" s="1"/>
  <c r="AG813" i="20"/>
  <c r="AG812" i="20" s="1"/>
  <c r="AG809" i="20"/>
  <c r="AG808" i="20" s="1"/>
  <c r="AG806" i="20"/>
  <c r="AG805" i="20" s="1"/>
  <c r="AG802" i="20"/>
  <c r="AG801" i="20" s="1"/>
  <c r="AG799" i="20"/>
  <c r="AG798" i="20" s="1"/>
  <c r="AG792" i="20"/>
  <c r="AG791" i="20" s="1"/>
  <c r="AG790" i="20" s="1"/>
  <c r="AG789" i="20" s="1"/>
  <c r="AG788" i="20" s="1"/>
  <c r="AG787" i="20" s="1"/>
  <c r="AG785" i="20"/>
  <c r="AG784" i="20" s="1"/>
  <c r="AG783" i="20" s="1"/>
  <c r="AG782" i="20" s="1"/>
  <c r="AG781" i="20" s="1"/>
  <c r="AG780" i="20" s="1"/>
  <c r="AG779" i="20" s="1"/>
  <c r="AG777" i="20"/>
  <c r="AG776" i="20" s="1"/>
  <c r="AG775" i="20" s="1"/>
  <c r="AG772" i="20"/>
  <c r="AG771" i="20" s="1"/>
  <c r="AG770" i="20" s="1"/>
  <c r="AG768" i="20"/>
  <c r="AG767" i="20" s="1"/>
  <c r="AG766" i="20" s="1"/>
  <c r="AG764" i="20"/>
  <c r="AG763" i="20" s="1"/>
  <c r="AG760" i="20"/>
  <c r="AG759" i="20" s="1"/>
  <c r="AG753" i="20"/>
  <c r="AG752" i="20" s="1"/>
  <c r="AG751" i="20" s="1"/>
  <c r="AG750" i="20" s="1"/>
  <c r="AG749" i="20" s="1"/>
  <c r="AG748" i="20" s="1"/>
  <c r="AG746" i="20"/>
  <c r="AG745" i="20" s="1"/>
  <c r="AG744" i="20" s="1"/>
  <c r="AG742" i="20"/>
  <c r="AG741" i="20" s="1"/>
  <c r="AG740" i="20" s="1"/>
  <c r="AG735" i="20"/>
  <c r="AG734" i="20" s="1"/>
  <c r="AG733" i="20" s="1"/>
  <c r="AG731" i="20"/>
  <c r="AG730" i="20" s="1"/>
  <c r="AG728" i="20"/>
  <c r="AG727" i="20" s="1"/>
  <c r="AG723" i="20"/>
  <c r="AG722" i="20" s="1"/>
  <c r="AG716" i="20"/>
  <c r="AG715" i="20" s="1"/>
  <c r="AG714" i="20" s="1"/>
  <c r="AG708" i="20"/>
  <c r="AG707" i="20" s="1"/>
  <c r="AG706" i="20" s="1"/>
  <c r="AG704" i="20"/>
  <c r="AG703" i="20" s="1"/>
  <c r="AG702" i="20" s="1"/>
  <c r="AG700" i="20"/>
  <c r="AG699" i="20" s="1"/>
  <c r="AG698" i="20" s="1"/>
  <c r="AG696" i="20"/>
  <c r="AG695" i="20" s="1"/>
  <c r="AG694" i="20" s="1"/>
  <c r="AG692" i="20"/>
  <c r="AG691" i="20" s="1"/>
  <c r="AG690" i="20" s="1"/>
  <c r="AG688" i="20"/>
  <c r="AG687" i="20" s="1"/>
  <c r="AG686" i="20" s="1"/>
  <c r="AG684" i="20"/>
  <c r="AG683" i="20" s="1"/>
  <c r="AG682" i="20" s="1"/>
  <c r="AG680" i="20"/>
  <c r="AG679" i="20" s="1"/>
  <c r="AG678" i="20" s="1"/>
  <c r="AG676" i="20"/>
  <c r="AG675" i="20" s="1"/>
  <c r="AG673" i="20"/>
  <c r="AG672" i="20" s="1"/>
  <c r="AG670" i="20"/>
  <c r="AG669" i="20" s="1"/>
  <c r="AG654" i="20"/>
  <c r="AG653" i="20" s="1"/>
  <c r="AG649" i="20"/>
  <c r="AG648" i="20" s="1"/>
  <c r="AG643" i="20"/>
  <c r="AG642" i="20" s="1"/>
  <c r="AG641" i="20" s="1"/>
  <c r="AG640" i="20" s="1"/>
  <c r="AG639" i="20" s="1"/>
  <c r="AG633" i="20"/>
  <c r="AG632" i="20" s="1"/>
  <c r="AG631" i="20" s="1"/>
  <c r="AG629" i="20"/>
  <c r="AG628" i="20" s="1"/>
  <c r="AG626" i="20"/>
  <c r="AG621" i="20"/>
  <c r="AG620" i="20" s="1"/>
  <c r="AG617" i="20"/>
  <c r="AG616" i="20" s="1"/>
  <c r="AG615" i="20" s="1"/>
  <c r="AG606" i="20"/>
  <c r="AG605" i="20" s="1"/>
  <c r="AG604" i="20" s="1"/>
  <c r="AG603" i="20" s="1"/>
  <c r="AG602" i="20" s="1"/>
  <c r="AG600" i="20"/>
  <c r="AG599" i="20" s="1"/>
  <c r="AG598" i="20" s="1"/>
  <c r="AG596" i="20"/>
  <c r="AG595" i="20" s="1"/>
  <c r="AG594" i="20" s="1"/>
  <c r="AG592" i="20"/>
  <c r="AG591" i="20" s="1"/>
  <c r="AG590" i="20" s="1"/>
  <c r="AG588" i="20"/>
  <c r="AG587" i="20" s="1"/>
  <c r="AG586" i="20" s="1"/>
  <c r="AG584" i="20"/>
  <c r="AG583" i="20" s="1"/>
  <c r="AG581" i="20"/>
  <c r="AG579" i="20"/>
  <c r="AG576" i="20"/>
  <c r="AG572" i="20"/>
  <c r="AG568" i="20"/>
  <c r="AG567" i="20" s="1"/>
  <c r="AG566" i="20" s="1"/>
  <c r="AG565" i="20"/>
  <c r="AG560" i="20"/>
  <c r="AG559" i="20" s="1"/>
  <c r="AG558" i="20" s="1"/>
  <c r="AG556" i="20"/>
  <c r="AG555" i="20" s="1"/>
  <c r="AG554" i="20" s="1"/>
  <c r="AG551" i="20"/>
  <c r="AG550" i="20" s="1"/>
  <c r="AG548" i="20"/>
  <c r="AG543" i="20"/>
  <c r="AG542" i="20" s="1"/>
  <c r="AG541" i="20" s="1"/>
  <c r="AG539" i="20"/>
  <c r="AG538" i="20" s="1"/>
  <c r="AG537" i="20" s="1"/>
  <c r="AG534" i="20"/>
  <c r="AG533" i="20" s="1"/>
  <c r="AG532" i="20" s="1"/>
  <c r="AG531" i="20" s="1"/>
  <c r="AG528" i="20"/>
  <c r="AG527" i="20" s="1"/>
  <c r="AG526" i="20" s="1"/>
  <c r="AG524" i="20"/>
  <c r="AG523" i="20" s="1"/>
  <c r="AG519" i="20"/>
  <c r="AG518" i="20" s="1"/>
  <c r="AG517" i="20" s="1"/>
  <c r="AG511" i="20"/>
  <c r="AG510" i="20" s="1"/>
  <c r="AG509" i="20" s="1"/>
  <c r="AG506" i="20"/>
  <c r="AG505" i="20" s="1"/>
  <c r="AG504" i="20" s="1"/>
  <c r="AG503" i="20" s="1"/>
  <c r="AG498" i="20"/>
  <c r="AG497" i="20" s="1"/>
  <c r="AG495" i="20"/>
  <c r="AG494" i="20" s="1"/>
  <c r="AG493" i="20" s="1"/>
  <c r="AG491" i="20"/>
  <c r="AG490" i="20" s="1"/>
  <c r="AG489" i="20" s="1"/>
  <c r="AG487" i="20"/>
  <c r="AG486" i="20" s="1"/>
  <c r="AG485" i="20" s="1"/>
  <c r="AG483" i="20"/>
  <c r="AG477" i="20"/>
  <c r="AG476" i="20" s="1"/>
  <c r="AG470" i="20"/>
  <c r="AG469" i="20" s="1"/>
  <c r="AG468" i="20" s="1"/>
  <c r="AG465" i="20"/>
  <c r="AG464" i="20" s="1"/>
  <c r="AG463" i="20" s="1"/>
  <c r="AG461" i="20"/>
  <c r="AG460" i="20" s="1"/>
  <c r="AG458" i="20"/>
  <c r="AG457" i="20" s="1"/>
  <c r="AG455" i="20"/>
  <c r="AG454" i="20" s="1"/>
  <c r="AG451" i="20"/>
  <c r="AG450" i="20" s="1"/>
  <c r="AG449" i="20" s="1"/>
  <c r="AG443" i="20"/>
  <c r="AG442" i="20" s="1"/>
  <c r="AG440" i="20"/>
  <c r="AG439" i="20" s="1"/>
  <c r="AG435" i="20"/>
  <c r="AG434" i="20" s="1"/>
  <c r="AG428" i="20"/>
  <c r="AG427" i="20" s="1"/>
  <c r="AG426" i="20" s="1"/>
  <c r="AG425" i="20" s="1"/>
  <c r="AG423" i="20"/>
  <c r="AG422" i="20" s="1"/>
  <c r="AG420" i="20"/>
  <c r="AG419" i="20" s="1"/>
  <c r="AG416" i="20"/>
  <c r="AG415" i="20" s="1"/>
  <c r="AG413" i="20"/>
  <c r="AG412" i="20" s="1"/>
  <c r="AG404" i="20"/>
  <c r="AG403" i="20" s="1"/>
  <c r="AG402" i="20" s="1"/>
  <c r="AG400" i="20"/>
  <c r="AG399" i="20" s="1"/>
  <c r="AG398" i="20" s="1"/>
  <c r="AG394" i="20"/>
  <c r="AG393" i="20" s="1"/>
  <c r="AG390" i="20"/>
  <c r="AG389" i="20" s="1"/>
  <c r="AG386" i="20"/>
  <c r="AG385" i="20" s="1"/>
  <c r="AG382" i="20"/>
  <c r="AG381" i="20" s="1"/>
  <c r="AG378" i="20"/>
  <c r="AG377" i="20" s="1"/>
  <c r="AG372" i="20"/>
  <c r="AG371" i="20" s="1"/>
  <c r="AG370" i="20" s="1"/>
  <c r="AG369" i="20" s="1"/>
  <c r="AG368" i="20" s="1"/>
  <c r="AG365" i="20"/>
  <c r="AG364" i="20" s="1"/>
  <c r="AG363" i="20" s="1"/>
  <c r="AG361" i="20"/>
  <c r="AG360" i="20" s="1"/>
  <c r="AG359" i="20" s="1"/>
  <c r="AG350" i="20"/>
  <c r="AG349" i="20" s="1"/>
  <c r="AG348" i="20" s="1"/>
  <c r="AG346" i="20"/>
  <c r="AG345" i="20" s="1"/>
  <c r="AG344" i="20" s="1"/>
  <c r="AG342" i="20"/>
  <c r="AG341" i="20" s="1"/>
  <c r="AG340" i="20" s="1"/>
  <c r="AG334" i="20"/>
  <c r="AG333" i="20" s="1"/>
  <c r="AG332" i="20" s="1"/>
  <c r="AG329" i="20"/>
  <c r="AG328" i="20" s="1"/>
  <c r="AG327" i="20" s="1"/>
  <c r="AG324" i="20"/>
  <c r="AG323" i="20" s="1"/>
  <c r="AG322" i="20" s="1"/>
  <c r="AG320" i="20"/>
  <c r="AG319" i="20" s="1"/>
  <c r="AG318" i="20" s="1"/>
  <c r="AG316" i="20"/>
  <c r="AG315" i="20" s="1"/>
  <c r="AG314" i="20" s="1"/>
  <c r="AG312" i="20"/>
  <c r="AG310" i="20"/>
  <c r="AG305" i="20"/>
  <c r="AG304" i="20" s="1"/>
  <c r="AG303" i="20" s="1"/>
  <c r="AG302" i="20" s="1"/>
  <c r="AG300" i="20"/>
  <c r="AG299" i="20" s="1"/>
  <c r="AG298" i="20" s="1"/>
  <c r="AG297" i="20" s="1"/>
  <c r="AG295" i="20"/>
  <c r="AG294" i="20" s="1"/>
  <c r="AG293" i="20" s="1"/>
  <c r="AG292" i="20" s="1"/>
  <c r="AG290" i="20"/>
  <c r="AG289" i="20" s="1"/>
  <c r="AG288" i="20" s="1"/>
  <c r="AG287" i="20" s="1"/>
  <c r="AG285" i="20"/>
  <c r="AG284" i="20" s="1"/>
  <c r="AG283" i="20" s="1"/>
  <c r="AG282" i="20" s="1"/>
  <c r="AG280" i="20"/>
  <c r="AG279" i="20" s="1"/>
  <c r="AG277" i="20"/>
  <c r="AG276" i="20" s="1"/>
  <c r="AG273" i="20"/>
  <c r="AG272" i="20" s="1"/>
  <c r="AG269" i="20"/>
  <c r="AG268" i="20" s="1"/>
  <c r="AG265" i="20"/>
  <c r="AG264" i="20" s="1"/>
  <c r="AG263" i="20" s="1"/>
  <c r="AG261" i="20"/>
  <c r="AG260" i="20" s="1"/>
  <c r="AG258" i="20"/>
  <c r="AG257" i="20" s="1"/>
  <c r="AG254" i="20"/>
  <c r="AG253" i="20" s="1"/>
  <c r="AG251" i="20"/>
  <c r="AG250" i="20" s="1"/>
  <c r="AG248" i="20"/>
  <c r="AG247" i="20" s="1"/>
  <c r="AG244" i="20"/>
  <c r="AG243" i="20" s="1"/>
  <c r="AG240" i="20"/>
  <c r="AG239" i="20" s="1"/>
  <c r="AG236" i="20"/>
  <c r="AG235" i="20" s="1"/>
  <c r="AG234" i="20" s="1"/>
  <c r="AG232" i="20"/>
  <c r="AG231" i="20" s="1"/>
  <c r="AG230" i="20" s="1"/>
  <c r="AG227" i="20"/>
  <c r="AG226" i="20" s="1"/>
  <c r="AG224" i="20"/>
  <c r="AG223" i="20" s="1"/>
  <c r="AG219" i="20"/>
  <c r="AG218" i="20" s="1"/>
  <c r="AG215" i="20"/>
  <c r="AG214" i="20" s="1"/>
  <c r="AG212" i="20"/>
  <c r="AG211" i="20" s="1"/>
  <c r="AG208" i="20"/>
  <c r="AG207" i="20" s="1"/>
  <c r="AG206" i="20" s="1"/>
  <c r="AG204" i="20"/>
  <c r="AG203" i="20" s="1"/>
  <c r="AG202" i="20" s="1"/>
  <c r="AG200" i="20"/>
  <c r="AG199" i="20" s="1"/>
  <c r="AG198" i="20" s="1"/>
  <c r="AG195" i="20"/>
  <c r="AG194" i="20" s="1"/>
  <c r="AG193" i="20" s="1"/>
  <c r="AG191" i="20"/>
  <c r="AG190" i="20" s="1"/>
  <c r="AG189" i="20" s="1"/>
  <c r="AG187" i="20"/>
  <c r="AG186" i="20" s="1"/>
  <c r="AG185" i="20" s="1"/>
  <c r="AG181" i="20"/>
  <c r="AG180" i="20" s="1"/>
  <c r="AG177" i="20"/>
  <c r="AG176" i="20" s="1"/>
  <c r="AG172" i="20"/>
  <c r="AG171" i="20" s="1"/>
  <c r="AG168" i="20"/>
  <c r="AG167" i="20" s="1"/>
  <c r="AG166" i="20" s="1"/>
  <c r="AG164" i="20"/>
  <c r="AG156" i="20"/>
  <c r="AG155" i="20" s="1"/>
  <c r="AG154" i="20" s="1"/>
  <c r="AG152" i="20"/>
  <c r="AG151" i="20" s="1"/>
  <c r="AG149" i="20"/>
  <c r="AG144" i="20"/>
  <c r="AG143" i="20" s="1"/>
  <c r="AG142" i="20" s="1"/>
  <c r="AG140" i="20"/>
  <c r="AG139" i="20" s="1"/>
  <c r="AG132" i="20"/>
  <c r="AG131" i="20" s="1"/>
  <c r="AG130" i="20" s="1"/>
  <c r="AG128" i="20"/>
  <c r="AG127" i="20" s="1"/>
  <c r="AG126" i="20" s="1"/>
  <c r="AG124" i="20"/>
  <c r="AG123" i="20" s="1"/>
  <c r="AG119" i="20"/>
  <c r="AG118" i="20" s="1"/>
  <c r="AG115" i="20"/>
  <c r="AG114" i="20" s="1"/>
  <c r="AG112" i="20"/>
  <c r="AG111" i="20" s="1"/>
  <c r="AG107" i="20"/>
  <c r="AG106" i="20" s="1"/>
  <c r="AG101" i="20"/>
  <c r="AG100" i="20" s="1"/>
  <c r="AG99" i="20" s="1"/>
  <c r="AG97" i="20"/>
  <c r="AG96" i="20" s="1"/>
  <c r="AG95" i="20" s="1"/>
  <c r="AG93" i="20"/>
  <c r="AG92" i="20" s="1"/>
  <c r="AG91" i="20" s="1"/>
  <c r="AG89" i="20"/>
  <c r="AG88" i="20" s="1"/>
  <c r="AG84" i="20"/>
  <c r="AG83" i="20" s="1"/>
  <c r="AG80" i="20"/>
  <c r="AG79" i="20" s="1"/>
  <c r="AG76" i="20"/>
  <c r="AG75" i="20" s="1"/>
  <c r="AG72" i="20"/>
  <c r="AG70" i="20"/>
  <c r="AG66" i="20"/>
  <c r="AG65" i="20" s="1"/>
  <c r="AG64" i="20" s="1"/>
  <c r="AG62" i="20"/>
  <c r="AG61" i="20" s="1"/>
  <c r="AG57" i="20"/>
  <c r="AG56" i="20" s="1"/>
  <c r="AG53" i="20"/>
  <c r="AG52" i="20" s="1"/>
  <c r="AG51" i="20" s="1"/>
  <c r="AG49" i="20"/>
  <c r="AG48" i="20" s="1"/>
  <c r="AG47" i="20" s="1"/>
  <c r="AG45" i="20"/>
  <c r="AG44" i="20" s="1"/>
  <c r="AG43" i="20" s="1"/>
  <c r="AG41" i="20"/>
  <c r="AG40" i="20" s="1"/>
  <c r="AG39" i="20" s="1"/>
  <c r="AG37" i="20"/>
  <c r="AG36" i="20" s="1"/>
  <c r="AG32" i="20"/>
  <c r="AG31" i="20" s="1"/>
  <c r="AG28" i="20"/>
  <c r="AG27" i="20" s="1"/>
  <c r="AG23" i="20"/>
  <c r="AG22" i="20" s="1"/>
  <c r="AH581" i="20"/>
  <c r="AH232" i="20"/>
  <c r="AH231" i="20" s="1"/>
  <c r="AH230" i="20" s="1"/>
  <c r="AG482" i="20" l="1"/>
  <c r="AE482" i="20"/>
  <c r="AE475" i="20" s="1"/>
  <c r="AD482" i="20"/>
  <c r="AF482" i="20"/>
  <c r="AA309" i="20"/>
  <c r="AA308" i="20" s="1"/>
  <c r="AB309" i="20"/>
  <c r="AB308" i="20" s="1"/>
  <c r="AC309" i="20"/>
  <c r="AC308" i="20" s="1"/>
  <c r="AD418" i="20"/>
  <c r="AB418" i="20"/>
  <c r="AC921" i="20"/>
  <c r="AC418" i="20"/>
  <c r="AB921" i="20"/>
  <c r="AA418" i="20"/>
  <c r="AD921" i="20"/>
  <c r="AB357" i="20"/>
  <c r="AF668" i="20"/>
  <c r="AF667" i="20" s="1"/>
  <c r="AF657" i="20" s="1"/>
  <c r="AF656" i="20" s="1"/>
  <c r="AB668" i="20"/>
  <c r="AB667" i="20" s="1"/>
  <c r="AB657" i="20" s="1"/>
  <c r="AB656" i="20" s="1"/>
  <c r="AB376" i="20"/>
  <c r="AA376" i="20"/>
  <c r="AD475" i="20"/>
  <c r="AC384" i="20"/>
  <c r="AC357" i="20"/>
  <c r="AC376" i="20"/>
  <c r="AD384" i="20"/>
  <c r="AD355" i="20"/>
  <c r="AD354" i="20" s="1"/>
  <c r="AD353" i="20" s="1"/>
  <c r="AD352" i="20" s="1"/>
  <c r="AD357" i="20"/>
  <c r="AC433" i="20"/>
  <c r="AB475" i="20"/>
  <c r="AB360" i="20"/>
  <c r="AB359" i="20" s="1"/>
  <c r="AB355" i="20" s="1"/>
  <c r="AB354" i="20" s="1"/>
  <c r="AB353" i="20" s="1"/>
  <c r="AB352" i="20" s="1"/>
  <c r="AD376" i="20"/>
  <c r="AB515" i="20"/>
  <c r="AB411" i="20"/>
  <c r="AA475" i="20"/>
  <c r="AD513" i="20"/>
  <c r="AD508" i="20" s="1"/>
  <c r="AD502" i="20" s="1"/>
  <c r="AC210" i="20"/>
  <c r="AD433" i="20"/>
  <c r="AB433" i="20"/>
  <c r="AC453" i="20"/>
  <c r="AB210" i="20"/>
  <c r="AB384" i="20"/>
  <c r="AD514" i="20"/>
  <c r="AD515" i="20"/>
  <c r="AB453" i="20"/>
  <c r="AC475" i="20"/>
  <c r="AA514" i="20"/>
  <c r="AA517" i="20"/>
  <c r="AA513" i="20" s="1"/>
  <c r="AA508" i="20" s="1"/>
  <c r="AA502" i="20" s="1"/>
  <c r="AB514" i="20"/>
  <c r="AB517" i="20"/>
  <c r="AB513" i="20" s="1"/>
  <c r="AB508" i="20" s="1"/>
  <c r="AB502" i="20" s="1"/>
  <c r="AA210" i="20"/>
  <c r="AD411" i="20"/>
  <c r="AA515" i="20"/>
  <c r="AC411" i="20"/>
  <c r="AD453" i="20"/>
  <c r="AC517" i="20"/>
  <c r="AC513" i="20" s="1"/>
  <c r="AC508" i="20" s="1"/>
  <c r="AC502" i="20" s="1"/>
  <c r="AC514" i="20"/>
  <c r="AD210" i="20"/>
  <c r="AA384" i="20"/>
  <c r="AA433" i="20"/>
  <c r="AC360" i="20"/>
  <c r="AA411" i="20"/>
  <c r="AA453" i="20"/>
  <c r="AC515" i="20"/>
  <c r="AD356" i="20"/>
  <c r="AB21" i="20"/>
  <c r="AA359" i="20"/>
  <c r="AA355" i="20" s="1"/>
  <c r="AA354" i="20" s="1"/>
  <c r="AA353" i="20" s="1"/>
  <c r="AA352" i="20" s="1"/>
  <c r="AA356" i="20"/>
  <c r="AA21" i="20"/>
  <c r="AA357" i="20"/>
  <c r="AC21" i="20"/>
  <c r="AB564" i="20"/>
  <c r="AD21" i="20"/>
  <c r="AA267" i="20"/>
  <c r="AB246" i="20"/>
  <c r="AD246" i="20"/>
  <c r="AD267" i="20"/>
  <c r="AC275" i="20"/>
  <c r="AB267" i="20"/>
  <c r="AC246" i="20"/>
  <c r="AB275" i="20"/>
  <c r="AA256" i="20"/>
  <c r="AA275" i="20"/>
  <c r="AC267" i="20"/>
  <c r="AD275" i="20"/>
  <c r="AA246" i="20"/>
  <c r="AC74" i="20"/>
  <c r="AC69" i="20"/>
  <c r="AC68" i="20" s="1"/>
  <c r="AD69" i="20"/>
  <c r="AD68" i="20" s="1"/>
  <c r="AD238" i="20"/>
  <c r="AA238" i="20"/>
  <c r="AB146" i="20"/>
  <c r="AB148" i="20"/>
  <c r="AC148" i="20"/>
  <c r="AC238" i="20"/>
  <c r="AD256" i="20"/>
  <c r="AD136" i="20"/>
  <c r="AB136" i="20"/>
  <c r="AA649" i="20"/>
  <c r="AA648" i="20" s="1"/>
  <c r="AA647" i="20" s="1"/>
  <c r="AA646" i="20" s="1"/>
  <c r="AA645" i="20" s="1"/>
  <c r="AD146" i="20"/>
  <c r="AD148" i="20"/>
  <c r="AD135" i="20"/>
  <c r="AD134" i="20"/>
  <c r="AB147" i="20"/>
  <c r="AC146" i="20"/>
  <c r="AC136" i="20"/>
  <c r="AC135" i="20"/>
  <c r="AC159" i="20"/>
  <c r="AC160" i="20"/>
  <c r="AB160" i="20"/>
  <c r="AD160" i="20"/>
  <c r="AB238" i="20"/>
  <c r="AD55" i="20"/>
  <c r="AB55" i="20"/>
  <c r="AB134" i="20"/>
  <c r="AC55" i="20"/>
  <c r="AC82" i="20"/>
  <c r="AC625" i="20"/>
  <c r="AB256" i="20"/>
  <c r="AB105" i="20"/>
  <c r="AC256" i="20"/>
  <c r="AC797" i="20"/>
  <c r="AA159" i="20"/>
  <c r="AA162" i="20"/>
  <c r="AA158" i="20" s="1"/>
  <c r="AB135" i="20"/>
  <c r="AA160" i="20"/>
  <c r="AD158" i="20"/>
  <c r="AA217" i="20"/>
  <c r="AA105" i="20"/>
  <c r="AC134" i="20"/>
  <c r="AA55" i="20"/>
  <c r="AA136" i="20"/>
  <c r="AC147" i="20"/>
  <c r="AD159" i="20"/>
  <c r="AC158" i="20"/>
  <c r="AB885" i="20"/>
  <c r="AB884" i="20" s="1"/>
  <c r="AC613" i="20"/>
  <c r="AD811" i="20"/>
  <c r="AA135" i="20"/>
  <c r="AA138" i="20"/>
  <c r="AA134" i="20" s="1"/>
  <c r="AB170" i="20"/>
  <c r="AD105" i="20"/>
  <c r="AB159" i="20"/>
  <c r="AB162" i="20"/>
  <c r="AB158" i="20" s="1"/>
  <c r="AD74" i="20"/>
  <c r="AB822" i="20"/>
  <c r="AB821" i="20" s="1"/>
  <c r="AB820" i="20" s="1"/>
  <c r="AC885" i="20"/>
  <c r="AC884" i="20" s="1"/>
  <c r="AD564" i="20"/>
  <c r="AB647" i="20"/>
  <c r="AB646" i="20" s="1"/>
  <c r="AB645" i="20" s="1"/>
  <c r="AC564" i="20"/>
  <c r="AB567" i="20"/>
  <c r="AD625" i="20"/>
  <c r="AF238" i="20"/>
  <c r="AE758" i="20"/>
  <c r="AE757" i="20" s="1"/>
  <c r="AE756" i="20" s="1"/>
  <c r="AE755" i="20" s="1"/>
  <c r="AF811" i="20"/>
  <c r="AB82" i="20"/>
  <c r="AC105" i="20"/>
  <c r="AC647" i="20"/>
  <c r="AC646" i="20" s="1"/>
  <c r="AC645" i="20" s="1"/>
  <c r="AC811" i="20"/>
  <c r="AD885" i="20"/>
  <c r="AD884" i="20" s="1"/>
  <c r="AD170" i="20"/>
  <c r="AC624" i="20"/>
  <c r="AD647" i="20"/>
  <c r="AD646" i="20" s="1"/>
  <c r="AD645" i="20" s="1"/>
  <c r="AB739" i="20"/>
  <c r="AB738" i="20" s="1"/>
  <c r="AD739" i="20"/>
  <c r="AD738" i="20" s="1"/>
  <c r="AD797" i="20"/>
  <c r="AD846" i="20"/>
  <c r="AA875" i="20"/>
  <c r="AA874" i="20" s="1"/>
  <c r="AA873" i="20" s="1"/>
  <c r="AA872" i="20" s="1"/>
  <c r="AA850" i="20"/>
  <c r="AA849" i="20" s="1"/>
  <c r="AA848" i="20" s="1"/>
  <c r="AA847" i="20" s="1"/>
  <c r="AD82" i="20"/>
  <c r="AA82" i="20"/>
  <c r="AD613" i="20"/>
  <c r="AB811" i="20"/>
  <c r="AA868" i="20"/>
  <c r="AA867" i="20" s="1"/>
  <c r="AA866" i="20" s="1"/>
  <c r="AA865" i="20" s="1"/>
  <c r="AB615" i="20"/>
  <c r="AB611" i="20" s="1"/>
  <c r="AB612" i="20"/>
  <c r="AC612" i="20"/>
  <c r="AC615" i="20"/>
  <c r="AC611" i="20" s="1"/>
  <c r="AC566" i="20"/>
  <c r="AC562" i="20" s="1"/>
  <c r="AC563" i="20"/>
  <c r="AD612" i="20"/>
  <c r="AD615" i="20"/>
  <c r="AD611" i="20" s="1"/>
  <c r="AD563" i="20"/>
  <c r="AD566" i="20"/>
  <c r="AD562" i="20" s="1"/>
  <c r="AF357" i="20"/>
  <c r="AB30" i="20"/>
  <c r="AD147" i="20"/>
  <c r="AC170" i="20"/>
  <c r="AD547" i="20"/>
  <c r="AC575" i="20"/>
  <c r="AC574" i="20" s="1"/>
  <c r="AB613" i="20"/>
  <c r="AB758" i="20"/>
  <c r="AB757" i="20" s="1"/>
  <c r="AB756" i="20" s="1"/>
  <c r="AB755" i="20" s="1"/>
  <c r="AB797" i="20"/>
  <c r="AD822" i="20"/>
  <c r="AD821" i="20" s="1"/>
  <c r="AD820" i="20" s="1"/>
  <c r="AA897" i="20"/>
  <c r="AA896" i="20" s="1"/>
  <c r="AA895" i="20" s="1"/>
  <c r="AA894" i="20" s="1"/>
  <c r="AA887" i="20"/>
  <c r="AA886" i="20" s="1"/>
  <c r="AA885" i="20" s="1"/>
  <c r="AA884" i="20" s="1"/>
  <c r="AA856" i="20"/>
  <c r="AA855" i="20" s="1"/>
  <c r="AA854" i="20" s="1"/>
  <c r="AA853" i="20" s="1"/>
  <c r="AA811" i="20"/>
  <c r="AA760" i="20"/>
  <c r="AA759" i="20" s="1"/>
  <c r="AC721" i="20"/>
  <c r="AC720" i="20" s="1"/>
  <c r="AC719" i="20" s="1"/>
  <c r="AC718" i="20" s="1"/>
  <c r="AB804" i="20"/>
  <c r="AC835" i="20"/>
  <c r="AC834" i="20" s="1"/>
  <c r="AC833" i="20" s="1"/>
  <c r="AB901" i="20"/>
  <c r="AD721" i="20"/>
  <c r="AD720" i="20" s="1"/>
  <c r="AD719" i="20" s="1"/>
  <c r="AD718" i="20" s="1"/>
  <c r="AD835" i="20"/>
  <c r="AD834" i="20" s="1"/>
  <c r="AD833" i="20" s="1"/>
  <c r="AC846" i="20"/>
  <c r="AB575" i="20"/>
  <c r="AB574" i="20" s="1"/>
  <c r="AC623" i="20"/>
  <c r="AB721" i="20"/>
  <c r="AB720" i="20" s="1"/>
  <c r="AB719" i="20" s="1"/>
  <c r="AB718" i="20" s="1"/>
  <c r="AC822" i="20"/>
  <c r="AC821" i="20" s="1"/>
  <c r="AC820" i="20" s="1"/>
  <c r="AB835" i="20"/>
  <c r="AB834" i="20" s="1"/>
  <c r="AB833" i="20" s="1"/>
  <c r="AA616" i="20"/>
  <c r="AA613" i="20"/>
  <c r="AA567" i="20"/>
  <c r="AA564" i="20"/>
  <c r="AE616" i="20"/>
  <c r="AE615" i="20" s="1"/>
  <c r="AE611" i="20" s="1"/>
  <c r="AE613" i="20"/>
  <c r="AA150" i="20"/>
  <c r="AA146" i="20" s="1"/>
  <c r="AA147" i="20"/>
  <c r="AA74" i="20"/>
  <c r="AA148" i="20"/>
  <c r="AC739" i="20"/>
  <c r="AC738" i="20" s="1"/>
  <c r="AD758" i="20"/>
  <c r="AD757" i="20" s="1"/>
  <c r="AD756" i="20" s="1"/>
  <c r="AD755" i="20" s="1"/>
  <c r="AF74" i="20"/>
  <c r="AC30" i="20"/>
  <c r="AA30" i="20"/>
  <c r="AB74" i="20"/>
  <c r="AD575" i="20"/>
  <c r="AD574" i="20" s="1"/>
  <c r="AC804" i="20"/>
  <c r="AB846" i="20"/>
  <c r="AG668" i="20"/>
  <c r="AG667" i="20" s="1"/>
  <c r="AG657" i="20" s="1"/>
  <c r="AG656" i="20" s="1"/>
  <c r="AF69" i="20"/>
  <c r="AF68" i="20" s="1"/>
  <c r="AE210" i="20"/>
  <c r="AC217" i="20"/>
  <c r="AB547" i="20"/>
  <c r="AD804" i="20"/>
  <c r="AA565" i="20"/>
  <c r="AB625" i="20"/>
  <c r="AC758" i="20"/>
  <c r="AC757" i="20" s="1"/>
  <c r="AC756" i="20" s="1"/>
  <c r="AC755" i="20" s="1"/>
  <c r="AC901" i="20"/>
  <c r="AB631" i="20"/>
  <c r="AB623" i="20" s="1"/>
  <c r="AB624" i="20"/>
  <c r="AD631" i="20"/>
  <c r="AD623" i="20" s="1"/>
  <c r="AD624" i="20"/>
  <c r="AF360" i="20"/>
  <c r="AF359" i="20" s="1"/>
  <c r="AF355" i="20" s="1"/>
  <c r="AF354" i="20" s="1"/>
  <c r="AF353" i="20" s="1"/>
  <c r="AF352" i="20" s="1"/>
  <c r="AE822" i="20"/>
  <c r="AE821" i="20" s="1"/>
  <c r="AE820" i="20" s="1"/>
  <c r="AD901" i="20"/>
  <c r="AF822" i="20"/>
  <c r="AF821" i="20" s="1"/>
  <c r="AF820" i="20" s="1"/>
  <c r="AC668" i="20"/>
  <c r="AC667" i="20" s="1"/>
  <c r="AC657" i="20" s="1"/>
  <c r="AC656" i="20" s="1"/>
  <c r="AD668" i="20"/>
  <c r="AD667" i="20" s="1"/>
  <c r="AD657" i="20" s="1"/>
  <c r="AD656" i="20" s="1"/>
  <c r="AF136" i="20"/>
  <c r="AF210" i="20"/>
  <c r="AE804" i="20"/>
  <c r="AF835" i="20"/>
  <c r="AF834" i="20" s="1"/>
  <c r="AF833" i="20" s="1"/>
  <c r="AB550" i="20"/>
  <c r="AB546" i="20" s="1"/>
  <c r="AC547" i="20"/>
  <c r="AA923" i="20"/>
  <c r="AA922" i="20" s="1"/>
  <c r="AA921" i="20" s="1"/>
  <c r="AF21" i="20"/>
  <c r="AD30" i="20"/>
  <c r="AF55" i="20"/>
  <c r="AG69" i="20"/>
  <c r="AG68" i="20" s="1"/>
  <c r="AE69" i="20"/>
  <c r="AE68" i="20" s="1"/>
  <c r="AE74" i="20"/>
  <c r="AF160" i="20"/>
  <c r="AE160" i="20"/>
  <c r="AA170" i="20"/>
  <c r="AF170" i="20"/>
  <c r="AB217" i="20"/>
  <c r="AD217" i="20"/>
  <c r="AE217" i="20"/>
  <c r="AE238" i="20"/>
  <c r="AE246" i="20"/>
  <c r="AF246" i="20"/>
  <c r="AE256" i="20"/>
  <c r="AF256" i="20"/>
  <c r="AE267" i="20"/>
  <c r="AF309" i="20"/>
  <c r="AF308" i="20" s="1"/>
  <c r="AG355" i="20"/>
  <c r="AG354" i="20" s="1"/>
  <c r="AG353" i="20" s="1"/>
  <c r="AG352" i="20" s="1"/>
  <c r="AE355" i="20"/>
  <c r="AE354" i="20" s="1"/>
  <c r="AE353" i="20" s="1"/>
  <c r="AE352" i="20" s="1"/>
  <c r="AF384" i="20"/>
  <c r="AE418" i="20"/>
  <c r="AF418" i="20"/>
  <c r="AF515" i="20"/>
  <c r="AC546" i="20"/>
  <c r="AC549" i="20"/>
  <c r="AC545" i="20" s="1"/>
  <c r="AD550" i="20"/>
  <c r="AA551" i="20"/>
  <c r="AA550" i="20" s="1"/>
  <c r="AA549" i="20" s="1"/>
  <c r="AE547" i="20"/>
  <c r="AA548" i="20"/>
  <c r="AA556" i="20"/>
  <c r="AF564" i="20"/>
  <c r="AE575" i="20"/>
  <c r="AE574" i="20" s="1"/>
  <c r="AA576" i="20"/>
  <c r="AA579" i="20"/>
  <c r="AG575" i="20"/>
  <c r="AG574" i="20" s="1"/>
  <c r="AA592" i="20"/>
  <c r="AA591" i="20" s="1"/>
  <c r="AA590" i="20" s="1"/>
  <c r="AF613" i="20"/>
  <c r="AF625" i="20"/>
  <c r="AA626" i="20"/>
  <c r="AA633" i="20"/>
  <c r="AE668" i="20"/>
  <c r="AE667" i="20" s="1"/>
  <c r="AE657" i="20" s="1"/>
  <c r="AE656" i="20" s="1"/>
  <c r="AA670" i="20"/>
  <c r="AA669" i="20" s="1"/>
  <c r="AA668" i="20" s="1"/>
  <c r="AA684" i="20"/>
  <c r="AA683" i="20" s="1"/>
  <c r="AA682" i="20" s="1"/>
  <c r="AA696" i="20"/>
  <c r="AA695" i="20" s="1"/>
  <c r="AA694" i="20" s="1"/>
  <c r="AA708" i="20"/>
  <c r="AA707" i="20" s="1"/>
  <c r="AA706" i="20" s="1"/>
  <c r="AA723" i="20"/>
  <c r="AA722" i="20" s="1"/>
  <c r="AA721" i="20" s="1"/>
  <c r="AF721" i="20"/>
  <c r="AF720" i="20" s="1"/>
  <c r="AF719" i="20" s="1"/>
  <c r="AF718" i="20" s="1"/>
  <c r="AA735" i="20"/>
  <c r="AA734" i="20" s="1"/>
  <c r="AA733" i="20" s="1"/>
  <c r="AA746" i="20"/>
  <c r="AA745" i="20" s="1"/>
  <c r="AA744" i="20" s="1"/>
  <c r="AA739" i="20" s="1"/>
  <c r="AA738" i="20" s="1"/>
  <c r="AA772" i="20"/>
  <c r="AA771" i="20" s="1"/>
  <c r="AA770" i="20" s="1"/>
  <c r="AF758" i="20"/>
  <c r="AF757" i="20" s="1"/>
  <c r="AF756" i="20" s="1"/>
  <c r="AF755" i="20" s="1"/>
  <c r="AA764" i="20"/>
  <c r="AA763" i="20" s="1"/>
  <c r="AA785" i="20"/>
  <c r="AA784" i="20" s="1"/>
  <c r="AA783" i="20" s="1"/>
  <c r="AA782" i="20" s="1"/>
  <c r="AA781" i="20" s="1"/>
  <c r="AA780" i="20" s="1"/>
  <c r="AA779" i="20" s="1"/>
  <c r="AA799" i="20"/>
  <c r="AA798" i="20" s="1"/>
  <c r="AA797" i="20" s="1"/>
  <c r="AE797" i="20"/>
  <c r="AF797" i="20"/>
  <c r="AG804" i="20"/>
  <c r="AA809" i="20"/>
  <c r="AA808" i="20" s="1"/>
  <c r="AA804" i="20" s="1"/>
  <c r="AF804" i="20"/>
  <c r="AE811" i="20"/>
  <c r="AA827" i="20"/>
  <c r="AA826" i="20" s="1"/>
  <c r="AA822" i="20" s="1"/>
  <c r="AA821" i="20" s="1"/>
  <c r="AA820" i="20" s="1"/>
  <c r="AA837" i="20"/>
  <c r="AA836" i="20" s="1"/>
  <c r="AA835" i="20" s="1"/>
  <c r="AA834" i="20" s="1"/>
  <c r="AA833" i="20" s="1"/>
  <c r="AE835" i="20"/>
  <c r="AE834" i="20" s="1"/>
  <c r="AE833" i="20" s="1"/>
  <c r="AE846" i="20"/>
  <c r="AA862" i="20"/>
  <c r="AA861" i="20" s="1"/>
  <c r="AA860" i="20" s="1"/>
  <c r="AA859" i="20" s="1"/>
  <c r="AA882" i="20"/>
  <c r="AA881" i="20" s="1"/>
  <c r="AA880" i="20" s="1"/>
  <c r="AA879" i="20" s="1"/>
  <c r="AA912" i="20"/>
  <c r="AA911" i="20" s="1"/>
  <c r="AA910" i="20" s="1"/>
  <c r="AA901" i="20" s="1"/>
  <c r="AA919" i="20"/>
  <c r="AA915" i="20" s="1"/>
  <c r="AA914" i="20" s="1"/>
  <c r="AG453" i="20"/>
  <c r="AF158" i="20"/>
  <c r="AG82" i="20"/>
  <c r="AG105" i="20"/>
  <c r="AG564" i="20"/>
  <c r="AG758" i="20"/>
  <c r="AG757" i="20" s="1"/>
  <c r="AG756" i="20" s="1"/>
  <c r="AG755" i="20" s="1"/>
  <c r="AG921" i="20"/>
  <c r="AF139" i="20"/>
  <c r="AF138" i="20" s="1"/>
  <c r="AF134" i="20" s="1"/>
  <c r="AE146" i="20"/>
  <c r="AE309" i="20"/>
  <c r="AE308" i="20" s="1"/>
  <c r="AF575" i="20"/>
  <c r="AF574" i="20" s="1"/>
  <c r="AF628" i="20"/>
  <c r="AF647" i="20"/>
  <c r="AF646" i="20" s="1"/>
  <c r="AF645" i="20" s="1"/>
  <c r="AF30" i="20"/>
  <c r="AF376" i="20"/>
  <c r="AF433" i="20"/>
  <c r="AF453" i="20"/>
  <c r="AE624" i="20"/>
  <c r="AE885" i="20"/>
  <c r="AE884" i="20" s="1"/>
  <c r="AG217" i="20"/>
  <c r="AG309" i="20"/>
  <c r="AG308" i="20" s="1"/>
  <c r="AF105" i="20"/>
  <c r="AF267" i="20"/>
  <c r="AE275" i="20"/>
  <c r="AE411" i="20"/>
  <c r="AE901" i="20"/>
  <c r="AE921" i="20"/>
  <c r="AG74" i="20"/>
  <c r="AG835" i="20"/>
  <c r="AG834" i="20" s="1"/>
  <c r="AG833" i="20" s="1"/>
  <c r="AG885" i="20"/>
  <c r="AG884" i="20" s="1"/>
  <c r="AE21" i="20"/>
  <c r="AE55" i="20"/>
  <c r="AF82" i="20"/>
  <c r="AF148" i="20"/>
  <c r="AE170" i="20"/>
  <c r="AF217" i="20"/>
  <c r="AE356" i="20"/>
  <c r="AE384" i="20"/>
  <c r="AE647" i="20"/>
  <c r="AE646" i="20" s="1"/>
  <c r="AE645" i="20" s="1"/>
  <c r="AE721" i="20"/>
  <c r="AE720" i="20" s="1"/>
  <c r="AE719" i="20" s="1"/>
  <c r="AE718" i="20" s="1"/>
  <c r="AE30" i="20"/>
  <c r="AE105" i="20"/>
  <c r="AG739" i="20"/>
  <c r="AG738" i="20" s="1"/>
  <c r="AE82" i="20"/>
  <c r="AF147" i="20"/>
  <c r="AF154" i="20"/>
  <c r="AF146" i="20" s="1"/>
  <c r="AF275" i="20"/>
  <c r="AG514" i="20"/>
  <c r="AG522" i="20"/>
  <c r="AG513" i="20" s="1"/>
  <c r="AG508" i="20" s="1"/>
  <c r="AG502" i="20" s="1"/>
  <c r="AE138" i="20"/>
  <c r="AE134" i="20" s="1"/>
  <c r="AE135" i="20"/>
  <c r="AG55" i="20"/>
  <c r="AG148" i="20"/>
  <c r="AG267" i="20"/>
  <c r="AG384" i="20"/>
  <c r="AG21" i="20"/>
  <c r="AG210" i="20"/>
  <c r="AG376" i="20"/>
  <c r="AG515" i="20"/>
  <c r="AG613" i="20"/>
  <c r="AG647" i="20"/>
  <c r="AG646" i="20" s="1"/>
  <c r="AG645" i="20" s="1"/>
  <c r="AG822" i="20"/>
  <c r="AG821" i="20" s="1"/>
  <c r="AG820" i="20" s="1"/>
  <c r="AE136" i="20"/>
  <c r="AE148" i="20"/>
  <c r="AF159" i="20"/>
  <c r="AE162" i="20"/>
  <c r="AE158" i="20" s="1"/>
  <c r="AE159" i="20"/>
  <c r="AF411" i="20"/>
  <c r="AE570" i="20"/>
  <c r="AE562" i="20" s="1"/>
  <c r="AE563" i="20"/>
  <c r="AF739" i="20"/>
  <c r="AF738" i="20" s="1"/>
  <c r="AG136" i="20"/>
  <c r="AG160" i="20"/>
  <c r="AG170" i="20"/>
  <c r="AG547" i="20"/>
  <c r="AG625" i="20"/>
  <c r="AF514" i="20"/>
  <c r="AF517" i="20"/>
  <c r="AF513" i="20" s="1"/>
  <c r="AF508" i="20" s="1"/>
  <c r="AF502" i="20" s="1"/>
  <c r="AE549" i="20"/>
  <c r="AE545" i="20" s="1"/>
  <c r="AE546" i="20"/>
  <c r="AF554" i="20"/>
  <c r="AF545" i="20" s="1"/>
  <c r="AF546" i="20"/>
  <c r="AG275" i="20"/>
  <c r="AG475" i="20"/>
  <c r="AG901" i="20"/>
  <c r="AE376" i="20"/>
  <c r="AE433" i="20"/>
  <c r="AE453" i="20"/>
  <c r="AF475" i="20"/>
  <c r="AF563" i="20"/>
  <c r="AF566" i="20"/>
  <c r="AF562" i="20" s="1"/>
  <c r="AE739" i="20"/>
  <c r="AE738" i="20" s="1"/>
  <c r="AG411" i="20"/>
  <c r="AG612" i="20"/>
  <c r="AG721" i="20"/>
  <c r="AG720" i="20" s="1"/>
  <c r="AG719" i="20" s="1"/>
  <c r="AG718" i="20" s="1"/>
  <c r="AG797" i="20"/>
  <c r="AG811" i="20"/>
  <c r="AE147" i="20"/>
  <c r="AE522" i="20"/>
  <c r="AE513" i="20" s="1"/>
  <c r="AE508" i="20" s="1"/>
  <c r="AE502" i="20" s="1"/>
  <c r="AE514" i="20"/>
  <c r="AE357" i="20"/>
  <c r="AE515" i="20"/>
  <c r="AE564" i="20"/>
  <c r="AF616" i="20"/>
  <c r="AF901" i="20"/>
  <c r="AF921" i="20"/>
  <c r="AF846" i="20"/>
  <c r="AF547" i="20"/>
  <c r="AE625" i="20"/>
  <c r="AE627" i="20"/>
  <c r="AE623" i="20" s="1"/>
  <c r="AF885" i="20"/>
  <c r="AF884" i="20" s="1"/>
  <c r="AG150" i="20"/>
  <c r="AG146" i="20" s="1"/>
  <c r="AG147" i="20"/>
  <c r="AG30" i="20"/>
  <c r="AG246" i="20"/>
  <c r="AG135" i="20"/>
  <c r="AG356" i="20"/>
  <c r="AG418" i="20"/>
  <c r="AG433" i="20"/>
  <c r="AG138" i="20"/>
  <c r="AG134" i="20" s="1"/>
  <c r="AG163" i="20"/>
  <c r="AG238" i="20"/>
  <c r="AG357" i="20"/>
  <c r="AG256" i="20"/>
  <c r="AG549" i="20"/>
  <c r="AG545" i="20" s="1"/>
  <c r="AG546" i="20"/>
  <c r="AG627" i="20"/>
  <c r="AG623" i="20" s="1"/>
  <c r="AG624" i="20"/>
  <c r="AG846" i="20"/>
  <c r="AG571" i="20"/>
  <c r="AG619" i="20"/>
  <c r="AG611" i="20" s="1"/>
  <c r="T845" i="20"/>
  <c r="AG432" i="20" l="1"/>
  <c r="AB432" i="20"/>
  <c r="AB431" i="20" s="1"/>
  <c r="AB430" i="20" s="1"/>
  <c r="AD432" i="20"/>
  <c r="AD431" i="20" s="1"/>
  <c r="AD430" i="20" s="1"/>
  <c r="AF432" i="20"/>
  <c r="AF431" i="20" s="1"/>
  <c r="AF430" i="20" s="1"/>
  <c r="AC432" i="20"/>
  <c r="AC431" i="20" s="1"/>
  <c r="AC430" i="20" s="1"/>
  <c r="AE432" i="20"/>
  <c r="AE431" i="20" s="1"/>
  <c r="AE430" i="20" s="1"/>
  <c r="AA432" i="20"/>
  <c r="AA431" i="20" s="1"/>
  <c r="AA430" i="20" s="1"/>
  <c r="AC410" i="20"/>
  <c r="AC409" i="20" s="1"/>
  <c r="AC408" i="20" s="1"/>
  <c r="AA410" i="20"/>
  <c r="AA409" i="20" s="1"/>
  <c r="AA408" i="20" s="1"/>
  <c r="AB410" i="20"/>
  <c r="AB409" i="20" s="1"/>
  <c r="AB408" i="20" s="1"/>
  <c r="AD410" i="20"/>
  <c r="AD409" i="20" s="1"/>
  <c r="AD408" i="20" s="1"/>
  <c r="AB356" i="20"/>
  <c r="AB375" i="20"/>
  <c r="AB374" i="20" s="1"/>
  <c r="AB367" i="20" s="1"/>
  <c r="AA375" i="20"/>
  <c r="AA374" i="20" s="1"/>
  <c r="AA367" i="20" s="1"/>
  <c r="AD375" i="20"/>
  <c r="AD374" i="20" s="1"/>
  <c r="AD367" i="20" s="1"/>
  <c r="AC375" i="20"/>
  <c r="AC374" i="20" s="1"/>
  <c r="AC367" i="20" s="1"/>
  <c r="AC359" i="20"/>
  <c r="AC355" i="20" s="1"/>
  <c r="AC354" i="20" s="1"/>
  <c r="AC353" i="20" s="1"/>
  <c r="AC352" i="20" s="1"/>
  <c r="AC356" i="20"/>
  <c r="AB737" i="20"/>
  <c r="AC819" i="20"/>
  <c r="AC818" i="20" s="1"/>
  <c r="AD737" i="20"/>
  <c r="AE410" i="20"/>
  <c r="AE409" i="20" s="1"/>
  <c r="AE408" i="20" s="1"/>
  <c r="AA758" i="20"/>
  <c r="AA757" i="20" s="1"/>
  <c r="AA756" i="20" s="1"/>
  <c r="AA755" i="20" s="1"/>
  <c r="AA737" i="20" s="1"/>
  <c r="AE612" i="20"/>
  <c r="AB610" i="20"/>
  <c r="AB609" i="20" s="1"/>
  <c r="AB608" i="20" s="1"/>
  <c r="AB819" i="20"/>
  <c r="AB818" i="20" s="1"/>
  <c r="AB871" i="20"/>
  <c r="AD871" i="20"/>
  <c r="AC871" i="20"/>
  <c r="AD796" i="20"/>
  <c r="AD795" i="20" s="1"/>
  <c r="AD794" i="20" s="1"/>
  <c r="AG737" i="20"/>
  <c r="AF410" i="20"/>
  <c r="AF409" i="20" s="1"/>
  <c r="AF408" i="20" s="1"/>
  <c r="AC796" i="20"/>
  <c r="AC795" i="20" s="1"/>
  <c r="AC794" i="20" s="1"/>
  <c r="AA819" i="20"/>
  <c r="AA818" i="20" s="1"/>
  <c r="AC737" i="20"/>
  <c r="AD610" i="20"/>
  <c r="AD609" i="20" s="1"/>
  <c r="AD608" i="20" s="1"/>
  <c r="AB796" i="20"/>
  <c r="AB795" i="20" s="1"/>
  <c r="AB794" i="20" s="1"/>
  <c r="AB549" i="20"/>
  <c r="AB545" i="20" s="1"/>
  <c r="AC536" i="20"/>
  <c r="AC530" i="20" s="1"/>
  <c r="AC501" i="20" s="1"/>
  <c r="AD819" i="20"/>
  <c r="AD818" i="20" s="1"/>
  <c r="AC610" i="20"/>
  <c r="AC609" i="20" s="1"/>
  <c r="AC608" i="20" s="1"/>
  <c r="AB566" i="20"/>
  <c r="AB562" i="20" s="1"/>
  <c r="AB563" i="20"/>
  <c r="AF135" i="20"/>
  <c r="AE819" i="20"/>
  <c r="AE818" i="20" s="1"/>
  <c r="AA720" i="20"/>
  <c r="AA719" i="20" s="1"/>
  <c r="AA718" i="20" s="1"/>
  <c r="AA667" i="20"/>
  <c r="AA657" i="20" s="1"/>
  <c r="AA656" i="20" s="1"/>
  <c r="AC20" i="20"/>
  <c r="AC19" i="20" s="1"/>
  <c r="AC18" i="20" s="1"/>
  <c r="AA846" i="20"/>
  <c r="AA20" i="20"/>
  <c r="AA19" i="20" s="1"/>
  <c r="AA18" i="20" s="1"/>
  <c r="AD20" i="20"/>
  <c r="AD19" i="20" s="1"/>
  <c r="AD18" i="20" s="1"/>
  <c r="AE610" i="20"/>
  <c r="AE609" i="20" s="1"/>
  <c r="AE608" i="20" s="1"/>
  <c r="AF356" i="20"/>
  <c r="AF375" i="20"/>
  <c r="AF374" i="20" s="1"/>
  <c r="AF367" i="20" s="1"/>
  <c r="AB20" i="20"/>
  <c r="AB19" i="20" s="1"/>
  <c r="AB18" i="20" s="1"/>
  <c r="AA566" i="20"/>
  <c r="AA562" i="20" s="1"/>
  <c r="AA563" i="20"/>
  <c r="AA615" i="20"/>
  <c r="AA611" i="20" s="1"/>
  <c r="AA612" i="20"/>
  <c r="AE796" i="20"/>
  <c r="AE795" i="20" s="1"/>
  <c r="AE794" i="20" s="1"/>
  <c r="AF819" i="20"/>
  <c r="AF818" i="20" s="1"/>
  <c r="AE871" i="20"/>
  <c r="AA796" i="20"/>
  <c r="AA795" i="20" s="1"/>
  <c r="AA794" i="20" s="1"/>
  <c r="AG375" i="20"/>
  <c r="AG374" i="20" s="1"/>
  <c r="AG367" i="20" s="1"/>
  <c r="AD549" i="20"/>
  <c r="AD545" i="20" s="1"/>
  <c r="AD536" i="20" s="1"/>
  <c r="AD530" i="20" s="1"/>
  <c r="AD501" i="20" s="1"/>
  <c r="AD546" i="20"/>
  <c r="AA555" i="20"/>
  <c r="AA547" i="20"/>
  <c r="AA575" i="20"/>
  <c r="AA574" i="20" s="1"/>
  <c r="AF536" i="20"/>
  <c r="AF530" i="20" s="1"/>
  <c r="AF501" i="20" s="1"/>
  <c r="AA632" i="20"/>
  <c r="AA625" i="20"/>
  <c r="AF737" i="20"/>
  <c r="AE737" i="20"/>
  <c r="AF796" i="20"/>
  <c r="AF795" i="20" s="1"/>
  <c r="AF794" i="20" s="1"/>
  <c r="AG796" i="20"/>
  <c r="AG795" i="20" s="1"/>
  <c r="AG794" i="20" s="1"/>
  <c r="AG819" i="20"/>
  <c r="AG818" i="20" s="1"/>
  <c r="AF871" i="20"/>
  <c r="AA871" i="20"/>
  <c r="AG871" i="20"/>
  <c r="AG410" i="20"/>
  <c r="AG409" i="20" s="1"/>
  <c r="AG408" i="20" s="1"/>
  <c r="AE375" i="20"/>
  <c r="AE374" i="20" s="1"/>
  <c r="AE367" i="20" s="1"/>
  <c r="AF627" i="20"/>
  <c r="AF623" i="20" s="1"/>
  <c r="AF624" i="20"/>
  <c r="AF20" i="20"/>
  <c r="AF19" i="20" s="1"/>
  <c r="AF18" i="20" s="1"/>
  <c r="AE20" i="20"/>
  <c r="AE19" i="20" s="1"/>
  <c r="AE18" i="20" s="1"/>
  <c r="AE536" i="20"/>
  <c r="AE530" i="20" s="1"/>
  <c r="AE501" i="20" s="1"/>
  <c r="AG431" i="20"/>
  <c r="AG430" i="20" s="1"/>
  <c r="AF615" i="20"/>
  <c r="AF611" i="20" s="1"/>
  <c r="AF612" i="20"/>
  <c r="AG570" i="20"/>
  <c r="AG562" i="20" s="1"/>
  <c r="AG536" i="20" s="1"/>
  <c r="AG530" i="20" s="1"/>
  <c r="AG501" i="20" s="1"/>
  <c r="AG563" i="20"/>
  <c r="AG159" i="20"/>
  <c r="AG162" i="20"/>
  <c r="AG158" i="20" s="1"/>
  <c r="AG20" i="20" s="1"/>
  <c r="AG19" i="20" s="1"/>
  <c r="AG18" i="20" s="1"/>
  <c r="AG610" i="20"/>
  <c r="AG609" i="20" s="1"/>
  <c r="AG608" i="20" s="1"/>
  <c r="T838" i="20"/>
  <c r="AA17" i="20" l="1"/>
  <c r="AB17" i="20"/>
  <c r="AD17" i="20"/>
  <c r="AC17" i="20"/>
  <c r="AB536" i="20"/>
  <c r="AB530" i="20" s="1"/>
  <c r="AB501" i="20" s="1"/>
  <c r="AB500" i="20" s="1"/>
  <c r="AE500" i="20"/>
  <c r="AD500" i="20"/>
  <c r="AC500" i="20"/>
  <c r="AF17" i="20"/>
  <c r="AG17" i="20"/>
  <c r="AE17" i="20"/>
  <c r="AA554" i="20"/>
  <c r="AA545" i="20" s="1"/>
  <c r="AA536" i="20" s="1"/>
  <c r="AA530" i="20" s="1"/>
  <c r="AA501" i="20" s="1"/>
  <c r="AA546" i="20"/>
  <c r="AA631" i="20"/>
  <c r="AA623" i="20" s="1"/>
  <c r="AA610" i="20" s="1"/>
  <c r="AA609" i="20" s="1"/>
  <c r="AA608" i="20" s="1"/>
  <c r="AA624" i="20"/>
  <c r="AG500" i="20"/>
  <c r="AF610" i="20"/>
  <c r="AF609" i="20" s="1"/>
  <c r="AF608" i="20" s="1"/>
  <c r="AF500" i="20" s="1"/>
  <c r="T743" i="20"/>
  <c r="T769" i="20"/>
  <c r="AD928" i="20" l="1"/>
  <c r="AF928" i="20"/>
  <c r="AB928" i="20"/>
  <c r="AC928" i="20"/>
  <c r="AE928" i="20"/>
  <c r="AG928" i="20"/>
  <c r="AA500" i="20"/>
  <c r="AA928" i="20" s="1"/>
  <c r="T245" i="20"/>
  <c r="T841" i="20"/>
  <c r="AA929" i="20" l="1"/>
  <c r="AA930" i="20" s="1"/>
  <c r="T241" i="20"/>
  <c r="T213" i="20" l="1"/>
  <c r="T201" i="20"/>
  <c r="T321" i="20" l="1"/>
  <c r="T326" i="20" l="1"/>
  <c r="T828" i="20" l="1"/>
  <c r="T421" i="20"/>
  <c r="T429" i="20"/>
  <c r="T747" i="20"/>
  <c r="T773" i="20"/>
  <c r="T814" i="20"/>
  <c r="T807" i="20"/>
  <c r="T800" i="20"/>
  <c r="T325" i="20"/>
  <c r="T324" i="20" s="1"/>
  <c r="BQ324" i="20"/>
  <c r="BK324" i="20"/>
  <c r="BJ324" i="20"/>
  <c r="BI324" i="20"/>
  <c r="BB324" i="20"/>
  <c r="AZ324" i="20"/>
  <c r="AY324" i="20"/>
  <c r="Y324" i="20"/>
  <c r="X324" i="20"/>
  <c r="W324" i="20"/>
  <c r="V324" i="20"/>
  <c r="U324" i="20"/>
  <c r="S324" i="20"/>
  <c r="M324" i="20"/>
  <c r="L324" i="20"/>
  <c r="Z325" i="20" l="1"/>
  <c r="AH325" i="20" s="1"/>
  <c r="AP325" i="20" s="1"/>
  <c r="BK927" i="20"/>
  <c r="BO927" i="20" s="1"/>
  <c r="BO926" i="20" s="1"/>
  <c r="BO925" i="20" s="1"/>
  <c r="BK924" i="20"/>
  <c r="BO924" i="20" s="1"/>
  <c r="BO923" i="20" s="1"/>
  <c r="BO922" i="20" s="1"/>
  <c r="BK909" i="20"/>
  <c r="BO909" i="20" s="1"/>
  <c r="BO908" i="20" s="1"/>
  <c r="BO907" i="20" s="1"/>
  <c r="BO906" i="20" s="1"/>
  <c r="BO901" i="20" s="1"/>
  <c r="BK900" i="20"/>
  <c r="BO900" i="20" s="1"/>
  <c r="BK899" i="20"/>
  <c r="BO899" i="20" s="1"/>
  <c r="BK898" i="20"/>
  <c r="BO898" i="20" s="1"/>
  <c r="BK893" i="20"/>
  <c r="BO893" i="20" s="1"/>
  <c r="BO892" i="20" s="1"/>
  <c r="BO891" i="20" s="1"/>
  <c r="BK889" i="20"/>
  <c r="BO889" i="20" s="1"/>
  <c r="BK890" i="20"/>
  <c r="BO890" i="20" s="1"/>
  <c r="BK888" i="20"/>
  <c r="BO888" i="20" s="1"/>
  <c r="BK883" i="20"/>
  <c r="BO883" i="20" s="1"/>
  <c r="BO882" i="20" s="1"/>
  <c r="BO881" i="20" s="1"/>
  <c r="BO880" i="20" s="1"/>
  <c r="BO879" i="20" s="1"/>
  <c r="BK877" i="20"/>
  <c r="BO877" i="20" s="1"/>
  <c r="BK878" i="20"/>
  <c r="BO878" i="20" s="1"/>
  <c r="BK876" i="20"/>
  <c r="BO876" i="20" s="1"/>
  <c r="BK845" i="20"/>
  <c r="BO845" i="20" s="1"/>
  <c r="BO844" i="20" s="1"/>
  <c r="BO843" i="20" s="1"/>
  <c r="BO842" i="20" s="1"/>
  <c r="BK841" i="20"/>
  <c r="BK838" i="20"/>
  <c r="BO838" i="20" s="1"/>
  <c r="BO837" i="20" s="1"/>
  <c r="BO836" i="20" s="1"/>
  <c r="BO835" i="20" s="1"/>
  <c r="BO834" i="20" s="1"/>
  <c r="BK828" i="20"/>
  <c r="BO828" i="20" s="1"/>
  <c r="BO827" i="20" s="1"/>
  <c r="BO826" i="20" s="1"/>
  <c r="BK825" i="20"/>
  <c r="BO825" i="20" s="1"/>
  <c r="BO824" i="20" s="1"/>
  <c r="BO823" i="20" s="1"/>
  <c r="BK793" i="20"/>
  <c r="BO793" i="20" s="1"/>
  <c r="BO792" i="20" s="1"/>
  <c r="BO791" i="20" s="1"/>
  <c r="BO790" i="20" s="1"/>
  <c r="BO789" i="20" s="1"/>
  <c r="BO788" i="20" s="1"/>
  <c r="BO787" i="20" s="1"/>
  <c r="BK786" i="20"/>
  <c r="BO786" i="20" s="1"/>
  <c r="BO785" i="20" s="1"/>
  <c r="BO784" i="20" s="1"/>
  <c r="BO783" i="20" s="1"/>
  <c r="BO782" i="20" s="1"/>
  <c r="BO781" i="20" s="1"/>
  <c r="BO780" i="20" s="1"/>
  <c r="BO779" i="20" s="1"/>
  <c r="BK778" i="20"/>
  <c r="BO778" i="20" s="1"/>
  <c r="BO777" i="20" s="1"/>
  <c r="BO776" i="20" s="1"/>
  <c r="BO775" i="20" s="1"/>
  <c r="BK773" i="20"/>
  <c r="BO773" i="20" s="1"/>
  <c r="BO772" i="20" s="1"/>
  <c r="BO771" i="20" s="1"/>
  <c r="BO770" i="20" s="1"/>
  <c r="BK762" i="20"/>
  <c r="BO762" i="20" s="1"/>
  <c r="BK761" i="20"/>
  <c r="BO761" i="20" s="1"/>
  <c r="BK747" i="20"/>
  <c r="BK732" i="20"/>
  <c r="BO732" i="20" s="1"/>
  <c r="BO731" i="20" s="1"/>
  <c r="BO730" i="20" s="1"/>
  <c r="BK729" i="20"/>
  <c r="BO729" i="20" s="1"/>
  <c r="BO728" i="20" s="1"/>
  <c r="BO727" i="20" s="1"/>
  <c r="BK726" i="20"/>
  <c r="BO726" i="20" s="1"/>
  <c r="BK725" i="20"/>
  <c r="BO725" i="20" s="1"/>
  <c r="BK724" i="20"/>
  <c r="BO724" i="20" s="1"/>
  <c r="BK709" i="20"/>
  <c r="BK705" i="20"/>
  <c r="BO705" i="20" s="1"/>
  <c r="BO704" i="20" s="1"/>
  <c r="BO703" i="20" s="1"/>
  <c r="BO702" i="20" s="1"/>
  <c r="BK701" i="20"/>
  <c r="BO701" i="20" s="1"/>
  <c r="BO700" i="20" s="1"/>
  <c r="BO699" i="20" s="1"/>
  <c r="BO698" i="20" s="1"/>
  <c r="BK689" i="20"/>
  <c r="BO689" i="20" s="1"/>
  <c r="BO688" i="20" s="1"/>
  <c r="BO687" i="20" s="1"/>
  <c r="BO686" i="20" s="1"/>
  <c r="BK681" i="20"/>
  <c r="BO681" i="20" s="1"/>
  <c r="BO680" i="20" s="1"/>
  <c r="BO679" i="20" s="1"/>
  <c r="BO678" i="20" s="1"/>
  <c r="BK671" i="20"/>
  <c r="BO671" i="20" s="1"/>
  <c r="BO670" i="20" s="1"/>
  <c r="BO669" i="20" s="1"/>
  <c r="BO668" i="20" s="1"/>
  <c r="BK655" i="20"/>
  <c r="BO655" i="20" s="1"/>
  <c r="BO654" i="20" s="1"/>
  <c r="BO653" i="20" s="1"/>
  <c r="BK651" i="20"/>
  <c r="BO651" i="20" s="1"/>
  <c r="BK652" i="20"/>
  <c r="BO652" i="20" s="1"/>
  <c r="BK650" i="20"/>
  <c r="BO650" i="20" s="1"/>
  <c r="BK644" i="20"/>
  <c r="BO644" i="20" s="1"/>
  <c r="BO643" i="20" s="1"/>
  <c r="BO642" i="20" s="1"/>
  <c r="BO641" i="20" s="1"/>
  <c r="BO640" i="20" s="1"/>
  <c r="BO639" i="20" s="1"/>
  <c r="BK630" i="20"/>
  <c r="BO630" i="20" s="1"/>
  <c r="BK622" i="20"/>
  <c r="BO622" i="20" s="1"/>
  <c r="BO621" i="20" s="1"/>
  <c r="BO620" i="20" s="1"/>
  <c r="BO619" i="20" s="1"/>
  <c r="BK618" i="20"/>
  <c r="BO618" i="20" s="1"/>
  <c r="BK607" i="20"/>
  <c r="BO607" i="20" s="1"/>
  <c r="BO606" i="20" s="1"/>
  <c r="BO605" i="20" s="1"/>
  <c r="BO604" i="20" s="1"/>
  <c r="BO603" i="20" s="1"/>
  <c r="BO602" i="20" s="1"/>
  <c r="BK601" i="20"/>
  <c r="BK597" i="20"/>
  <c r="BO597" i="20" s="1"/>
  <c r="BO596" i="20" s="1"/>
  <c r="BO595" i="20" s="1"/>
  <c r="BO594" i="20" s="1"/>
  <c r="BK593" i="20"/>
  <c r="BO593" i="20" s="1"/>
  <c r="BO592" i="20" s="1"/>
  <c r="BO591" i="20" s="1"/>
  <c r="BO590" i="20" s="1"/>
  <c r="BK580" i="20"/>
  <c r="BO580" i="20" s="1"/>
  <c r="BO579" i="20" s="1"/>
  <c r="BK578" i="20"/>
  <c r="BO578" i="20" s="1"/>
  <c r="BK577" i="20"/>
  <c r="BO577" i="20" s="1"/>
  <c r="BK573" i="20"/>
  <c r="BO573" i="20" s="1"/>
  <c r="BO572" i="20" s="1"/>
  <c r="BO571" i="20" s="1"/>
  <c r="BO570" i="20" s="1"/>
  <c r="BK569" i="20"/>
  <c r="BO569" i="20" s="1"/>
  <c r="BK561" i="20"/>
  <c r="BO561" i="20" s="1"/>
  <c r="BO560" i="20" s="1"/>
  <c r="BO559" i="20" s="1"/>
  <c r="BO558" i="20" s="1"/>
  <c r="BK557" i="20"/>
  <c r="BO557" i="20" s="1"/>
  <c r="BO556" i="20" s="1"/>
  <c r="BO555" i="20" s="1"/>
  <c r="BO554" i="20" s="1"/>
  <c r="BK553" i="20"/>
  <c r="BK552" i="20"/>
  <c r="BO552" i="20" s="1"/>
  <c r="BK544" i="20"/>
  <c r="BO544" i="20" s="1"/>
  <c r="BO543" i="20" s="1"/>
  <c r="BO542" i="20" s="1"/>
  <c r="BO541" i="20" s="1"/>
  <c r="BK540" i="20"/>
  <c r="BO540" i="20" s="1"/>
  <c r="BO539" i="20" s="1"/>
  <c r="BO538" i="20" s="1"/>
  <c r="BO537" i="20" s="1"/>
  <c r="BK535" i="20"/>
  <c r="BO535" i="20" s="1"/>
  <c r="BO534" i="20" s="1"/>
  <c r="BO533" i="20" s="1"/>
  <c r="BO532" i="20" s="1"/>
  <c r="BO531" i="20" s="1"/>
  <c r="BK529" i="20"/>
  <c r="BO529" i="20" s="1"/>
  <c r="BO528" i="20" s="1"/>
  <c r="BO527" i="20" s="1"/>
  <c r="BO526" i="20" s="1"/>
  <c r="BK525" i="20"/>
  <c r="BO525" i="20" s="1"/>
  <c r="BO524" i="20" s="1"/>
  <c r="BO523" i="20" s="1"/>
  <c r="BO522" i="20" s="1"/>
  <c r="BK520" i="20"/>
  <c r="BO520" i="20" s="1"/>
  <c r="BK512" i="20"/>
  <c r="BO512" i="20" s="1"/>
  <c r="BO511" i="20" s="1"/>
  <c r="BO510" i="20" s="1"/>
  <c r="BO509" i="20" s="1"/>
  <c r="BK496" i="20"/>
  <c r="BO496" i="20" s="1"/>
  <c r="BO495" i="20" s="1"/>
  <c r="BO494" i="20" s="1"/>
  <c r="BO493" i="20" s="1"/>
  <c r="BK488" i="20"/>
  <c r="BK471" i="20"/>
  <c r="BO471" i="20" s="1"/>
  <c r="BO470" i="20" s="1"/>
  <c r="BO469" i="20" s="1"/>
  <c r="BO468" i="20" s="1"/>
  <c r="BK459" i="20"/>
  <c r="BK456" i="20"/>
  <c r="BK452" i="20"/>
  <c r="BK441" i="20"/>
  <c r="BO441" i="20" s="1"/>
  <c r="BO440" i="20" s="1"/>
  <c r="BO439" i="20" s="1"/>
  <c r="BK437" i="20"/>
  <c r="BO437" i="20" s="1"/>
  <c r="BK438" i="20"/>
  <c r="BO438" i="20" s="1"/>
  <c r="BK436" i="20"/>
  <c r="BO436" i="20" s="1"/>
  <c r="BK407" i="20"/>
  <c r="BK406" i="20"/>
  <c r="BK401" i="20"/>
  <c r="BO401" i="20" s="1"/>
  <c r="BO400" i="20" s="1"/>
  <c r="BO399" i="20" s="1"/>
  <c r="BO398" i="20" s="1"/>
  <c r="BK396" i="20"/>
  <c r="BO396" i="20" s="1"/>
  <c r="BO394" i="20" s="1"/>
  <c r="BO393" i="20" s="1"/>
  <c r="BK392" i="20"/>
  <c r="BO392" i="20" s="1"/>
  <c r="BK391" i="20"/>
  <c r="BO391" i="20" s="1"/>
  <c r="BK388" i="20"/>
  <c r="BO388" i="20" s="1"/>
  <c r="BK387" i="20"/>
  <c r="BO387" i="20" s="1"/>
  <c r="BK383" i="20"/>
  <c r="BO383" i="20" s="1"/>
  <c r="BO382" i="20" s="1"/>
  <c r="BO381" i="20" s="1"/>
  <c r="BK380" i="20"/>
  <c r="BO380" i="20" s="1"/>
  <c r="BK379" i="20"/>
  <c r="BO379" i="20" s="1"/>
  <c r="BK373" i="20"/>
  <c r="BO373" i="20" s="1"/>
  <c r="BO372" i="20" s="1"/>
  <c r="BO371" i="20" s="1"/>
  <c r="BO370" i="20" s="1"/>
  <c r="BO369" i="20" s="1"/>
  <c r="BO368" i="20" s="1"/>
  <c r="BK366" i="20"/>
  <c r="BO366" i="20" s="1"/>
  <c r="BO365" i="20" s="1"/>
  <c r="BO364" i="20" s="1"/>
  <c r="BO363" i="20" s="1"/>
  <c r="BK362" i="20"/>
  <c r="BO362" i="20" s="1"/>
  <c r="BO361" i="20" s="1"/>
  <c r="BK351" i="20"/>
  <c r="BO351" i="20" s="1"/>
  <c r="BO350" i="20" s="1"/>
  <c r="BO349" i="20" s="1"/>
  <c r="BO348" i="20" s="1"/>
  <c r="BK343" i="20"/>
  <c r="BO343" i="20" s="1"/>
  <c r="BO342" i="20" s="1"/>
  <c r="BO341" i="20" s="1"/>
  <c r="BO340" i="20" s="1"/>
  <c r="BK339" i="20"/>
  <c r="BO339" i="20" s="1"/>
  <c r="BO338" i="20" s="1"/>
  <c r="BO337" i="20" s="1"/>
  <c r="BO336" i="20" s="1"/>
  <c r="BK311" i="20"/>
  <c r="BO311" i="20" s="1"/>
  <c r="BO310" i="20" s="1"/>
  <c r="BO309" i="20" s="1"/>
  <c r="BO308" i="20" s="1"/>
  <c r="BK274" i="20"/>
  <c r="BK270" i="20"/>
  <c r="BK266" i="20"/>
  <c r="BK259" i="20"/>
  <c r="BO259" i="20" s="1"/>
  <c r="BO258" i="20" s="1"/>
  <c r="BO257" i="20" s="1"/>
  <c r="BO256" i="20" s="1"/>
  <c r="BK252" i="20"/>
  <c r="BO252" i="20" s="1"/>
  <c r="BO251" i="20" s="1"/>
  <c r="BO250" i="20" s="1"/>
  <c r="BO246" i="20" s="1"/>
  <c r="BK216" i="20"/>
  <c r="BK213" i="20"/>
  <c r="BK205" i="20"/>
  <c r="BK201" i="20"/>
  <c r="BO201" i="20" s="1"/>
  <c r="BO200" i="20" s="1"/>
  <c r="BO199" i="20" s="1"/>
  <c r="BO198" i="20" s="1"/>
  <c r="BK197" i="20"/>
  <c r="BK196" i="20"/>
  <c r="BK192" i="20"/>
  <c r="BK188" i="20"/>
  <c r="BO188" i="20" s="1"/>
  <c r="BO187" i="20" s="1"/>
  <c r="BO186" i="20" s="1"/>
  <c r="BO185" i="20" s="1"/>
  <c r="BK184" i="20"/>
  <c r="BO184" i="20" s="1"/>
  <c r="BK183" i="20"/>
  <c r="BO183" i="20" s="1"/>
  <c r="BK182" i="20"/>
  <c r="BO182" i="20" s="1"/>
  <c r="BK179" i="20"/>
  <c r="BO179" i="20" s="1"/>
  <c r="BK178" i="20"/>
  <c r="BO178" i="20" s="1"/>
  <c r="BK175" i="20"/>
  <c r="BO175" i="20" s="1"/>
  <c r="BK174" i="20"/>
  <c r="BO174" i="20" s="1"/>
  <c r="BK173" i="20"/>
  <c r="BO173" i="20" s="1"/>
  <c r="BK169" i="20"/>
  <c r="BO169" i="20" s="1"/>
  <c r="BO168" i="20" s="1"/>
  <c r="BO167" i="20" s="1"/>
  <c r="BO166" i="20" s="1"/>
  <c r="BK165" i="20"/>
  <c r="BO165" i="20" s="1"/>
  <c r="BO164" i="20" s="1"/>
  <c r="BK157" i="20"/>
  <c r="BO157" i="20" s="1"/>
  <c r="BO156" i="20" s="1"/>
  <c r="BO155" i="20" s="1"/>
  <c r="BO154" i="20" s="1"/>
  <c r="BK153" i="20"/>
  <c r="BO153" i="20" s="1"/>
  <c r="BK145" i="20"/>
  <c r="BO145" i="20" s="1"/>
  <c r="BO144" i="20" s="1"/>
  <c r="BO143" i="20" s="1"/>
  <c r="BO142" i="20" s="1"/>
  <c r="BK141" i="20"/>
  <c r="BO141" i="20" s="1"/>
  <c r="BO140" i="20" s="1"/>
  <c r="BK133" i="20"/>
  <c r="BO133" i="20" s="1"/>
  <c r="BO132" i="20" s="1"/>
  <c r="BO131" i="20" s="1"/>
  <c r="BO130" i="20" s="1"/>
  <c r="BK129" i="20"/>
  <c r="BO129" i="20" s="1"/>
  <c r="BO128" i="20" s="1"/>
  <c r="BO127" i="20" s="1"/>
  <c r="BO126" i="20" s="1"/>
  <c r="BK125" i="20"/>
  <c r="BO125" i="20" s="1"/>
  <c r="BO124" i="20" s="1"/>
  <c r="BO123" i="20" s="1"/>
  <c r="BK117" i="20"/>
  <c r="BO117" i="20" s="1"/>
  <c r="BK116" i="20"/>
  <c r="BO116" i="20" s="1"/>
  <c r="BK113" i="20"/>
  <c r="BO113" i="20" s="1"/>
  <c r="BO112" i="20" s="1"/>
  <c r="BO111" i="20" s="1"/>
  <c r="BK110" i="20"/>
  <c r="BO110" i="20" s="1"/>
  <c r="BK109" i="20"/>
  <c r="BO109" i="20" s="1"/>
  <c r="BK108" i="20"/>
  <c r="BO108" i="20" s="1"/>
  <c r="BK104" i="20"/>
  <c r="BO104" i="20" s="1"/>
  <c r="BK103" i="20"/>
  <c r="BO103" i="20" s="1"/>
  <c r="BK102" i="20"/>
  <c r="BO102" i="20" s="1"/>
  <c r="BK98" i="20"/>
  <c r="BO98" i="20" s="1"/>
  <c r="BO97" i="20" s="1"/>
  <c r="BO96" i="20" s="1"/>
  <c r="BO95" i="20" s="1"/>
  <c r="BK90" i="20"/>
  <c r="BO90" i="20" s="1"/>
  <c r="BO89" i="20" s="1"/>
  <c r="BO88" i="20" s="1"/>
  <c r="BK87" i="20"/>
  <c r="BO87" i="20" s="1"/>
  <c r="BK86" i="20"/>
  <c r="BO86" i="20" s="1"/>
  <c r="BK85" i="20"/>
  <c r="BO85" i="20" s="1"/>
  <c r="BK81" i="20"/>
  <c r="BO81" i="20" s="1"/>
  <c r="BO80" i="20" s="1"/>
  <c r="BO79" i="20" s="1"/>
  <c r="BK78" i="20"/>
  <c r="BO78" i="20" s="1"/>
  <c r="BK77" i="20"/>
  <c r="BO77" i="20" s="1"/>
  <c r="BK73" i="20"/>
  <c r="BO73" i="20" s="1"/>
  <c r="BO72" i="20" s="1"/>
  <c r="BK71" i="20"/>
  <c r="BO71" i="20" s="1"/>
  <c r="BO70" i="20" s="1"/>
  <c r="BK67" i="20"/>
  <c r="BO67" i="20" s="1"/>
  <c r="BO66" i="20" s="1"/>
  <c r="BO65" i="20" s="1"/>
  <c r="BO64" i="20" s="1"/>
  <c r="BK63" i="20"/>
  <c r="BO63" i="20" s="1"/>
  <c r="BO62" i="20" s="1"/>
  <c r="BO61" i="20" s="1"/>
  <c r="BK60" i="20"/>
  <c r="BO60" i="20" s="1"/>
  <c r="BK59" i="20"/>
  <c r="BO59" i="20" s="1"/>
  <c r="BK58" i="20"/>
  <c r="BO58" i="20" s="1"/>
  <c r="BK54" i="20"/>
  <c r="BO54" i="20" s="1"/>
  <c r="BO53" i="20" s="1"/>
  <c r="BO52" i="20" s="1"/>
  <c r="BO51" i="20" s="1"/>
  <c r="BK50" i="20"/>
  <c r="BO50" i="20" s="1"/>
  <c r="BO49" i="20" s="1"/>
  <c r="BO48" i="20" s="1"/>
  <c r="BO47" i="20" s="1"/>
  <c r="BK46" i="20"/>
  <c r="BO46" i="20" s="1"/>
  <c r="BO45" i="20" s="1"/>
  <c r="BO44" i="20" s="1"/>
  <c r="BO43" i="20" s="1"/>
  <c r="BK42" i="20"/>
  <c r="BO42" i="20" s="1"/>
  <c r="BO41" i="20" s="1"/>
  <c r="BO40" i="20" s="1"/>
  <c r="BO39" i="20" s="1"/>
  <c r="BK38" i="20"/>
  <c r="BO38" i="20" s="1"/>
  <c r="BO37" i="20" s="1"/>
  <c r="BO36" i="20" s="1"/>
  <c r="BK34" i="20"/>
  <c r="BO34" i="20" s="1"/>
  <c r="BK35" i="20"/>
  <c r="BO35" i="20" s="1"/>
  <c r="BK33" i="20"/>
  <c r="BO33" i="20" s="1"/>
  <c r="BK29" i="20"/>
  <c r="BO29" i="20" s="1"/>
  <c r="BO28" i="20" s="1"/>
  <c r="BO27" i="20" s="1"/>
  <c r="BB754" i="20"/>
  <c r="BF754" i="20" s="1"/>
  <c r="BF753" i="20" s="1"/>
  <c r="BF752" i="20" s="1"/>
  <c r="BF751" i="20" s="1"/>
  <c r="BF750" i="20" s="1"/>
  <c r="BF749" i="20" s="1"/>
  <c r="BF748" i="20" s="1"/>
  <c r="BB825" i="20"/>
  <c r="BF825" i="20" s="1"/>
  <c r="BF824" i="20" s="1"/>
  <c r="BF823" i="20" s="1"/>
  <c r="BB927" i="20"/>
  <c r="BF927" i="20" s="1"/>
  <c r="BF926" i="20" s="1"/>
  <c r="BF925" i="20" s="1"/>
  <c r="BB924" i="20"/>
  <c r="BF924" i="20" s="1"/>
  <c r="BF923" i="20" s="1"/>
  <c r="BF922" i="20" s="1"/>
  <c r="BB909" i="20"/>
  <c r="BF909" i="20" s="1"/>
  <c r="BF908" i="20" s="1"/>
  <c r="BF907" i="20" s="1"/>
  <c r="BF906" i="20" s="1"/>
  <c r="BF901" i="20" s="1"/>
  <c r="BB900" i="20"/>
  <c r="BF900" i="20" s="1"/>
  <c r="BB899" i="20"/>
  <c r="BF899" i="20" s="1"/>
  <c r="BB898" i="20"/>
  <c r="BF898" i="20" s="1"/>
  <c r="BB893" i="20"/>
  <c r="BF893" i="20" s="1"/>
  <c r="BF892" i="20" s="1"/>
  <c r="BF891" i="20" s="1"/>
  <c r="BB890" i="20"/>
  <c r="BF890" i="20" s="1"/>
  <c r="BB889" i="20"/>
  <c r="BF889" i="20" s="1"/>
  <c r="BB888" i="20"/>
  <c r="BF888" i="20" s="1"/>
  <c r="BB883" i="20"/>
  <c r="BF883" i="20" s="1"/>
  <c r="BF882" i="20" s="1"/>
  <c r="BF881" i="20" s="1"/>
  <c r="BF880" i="20" s="1"/>
  <c r="BF879" i="20" s="1"/>
  <c r="BB878" i="20"/>
  <c r="BF878" i="20" s="1"/>
  <c r="BB877" i="20"/>
  <c r="BF877" i="20" s="1"/>
  <c r="BB876" i="20"/>
  <c r="BF876" i="20" s="1"/>
  <c r="BB845" i="20"/>
  <c r="BF845" i="20" s="1"/>
  <c r="BF844" i="20" s="1"/>
  <c r="BF843" i="20" s="1"/>
  <c r="BF842" i="20" s="1"/>
  <c r="BB841" i="20"/>
  <c r="BF841" i="20" s="1"/>
  <c r="BF840" i="20" s="1"/>
  <c r="BF839" i="20" s="1"/>
  <c r="BB838" i="20"/>
  <c r="BF838" i="20" s="1"/>
  <c r="BF837" i="20" s="1"/>
  <c r="BF836" i="20" s="1"/>
  <c r="BB828" i="20"/>
  <c r="BF828" i="20" s="1"/>
  <c r="BF827" i="20" s="1"/>
  <c r="BF826" i="20" s="1"/>
  <c r="BB793" i="20"/>
  <c r="BF793" i="20" s="1"/>
  <c r="BF792" i="20" s="1"/>
  <c r="BF791" i="20" s="1"/>
  <c r="BF790" i="20" s="1"/>
  <c r="BF789" i="20" s="1"/>
  <c r="BF788" i="20" s="1"/>
  <c r="BF787" i="20" s="1"/>
  <c r="BB786" i="20"/>
  <c r="BF786" i="20" s="1"/>
  <c r="BF785" i="20" s="1"/>
  <c r="BF784" i="20" s="1"/>
  <c r="BF783" i="20" s="1"/>
  <c r="BF782" i="20" s="1"/>
  <c r="BF781" i="20" s="1"/>
  <c r="BF780" i="20" s="1"/>
  <c r="BF779" i="20" s="1"/>
  <c r="BB778" i="20"/>
  <c r="BF778" i="20" s="1"/>
  <c r="BF777" i="20" s="1"/>
  <c r="BF776" i="20" s="1"/>
  <c r="BF775" i="20" s="1"/>
  <c r="BB773" i="20"/>
  <c r="BF773" i="20" s="1"/>
  <c r="BF772" i="20" s="1"/>
  <c r="BF771" i="20" s="1"/>
  <c r="BF770" i="20" s="1"/>
  <c r="BB762" i="20"/>
  <c r="BF762" i="20" s="1"/>
  <c r="BB761" i="20"/>
  <c r="BF761" i="20" s="1"/>
  <c r="BB747" i="20"/>
  <c r="BF747" i="20" s="1"/>
  <c r="BF746" i="20" s="1"/>
  <c r="BF745" i="20" s="1"/>
  <c r="BF744" i="20" s="1"/>
  <c r="BB732" i="20"/>
  <c r="BF732" i="20" s="1"/>
  <c r="BF731" i="20" s="1"/>
  <c r="BF730" i="20" s="1"/>
  <c r="BB729" i="20"/>
  <c r="BF729" i="20" s="1"/>
  <c r="BF728" i="20" s="1"/>
  <c r="BF727" i="20" s="1"/>
  <c r="BB726" i="20"/>
  <c r="BF726" i="20" s="1"/>
  <c r="BB725" i="20"/>
  <c r="BF725" i="20" s="1"/>
  <c r="BB724" i="20"/>
  <c r="BF724" i="20" s="1"/>
  <c r="BB709" i="20"/>
  <c r="BF709" i="20" s="1"/>
  <c r="BF708" i="20" s="1"/>
  <c r="BF707" i="20" s="1"/>
  <c r="BF706" i="20" s="1"/>
  <c r="BB705" i="20"/>
  <c r="BF705" i="20" s="1"/>
  <c r="BF704" i="20" s="1"/>
  <c r="BF703" i="20" s="1"/>
  <c r="BF702" i="20" s="1"/>
  <c r="BB701" i="20"/>
  <c r="BF701" i="20" s="1"/>
  <c r="BF700" i="20" s="1"/>
  <c r="BF699" i="20" s="1"/>
  <c r="BF698" i="20" s="1"/>
  <c r="BB689" i="20"/>
  <c r="BF689" i="20" s="1"/>
  <c r="BF688" i="20" s="1"/>
  <c r="BF687" i="20" s="1"/>
  <c r="BF686" i="20" s="1"/>
  <c r="BB681" i="20"/>
  <c r="BF681" i="20" s="1"/>
  <c r="BF680" i="20" s="1"/>
  <c r="BF679" i="20" s="1"/>
  <c r="BF678" i="20" s="1"/>
  <c r="BB677" i="20"/>
  <c r="BF677" i="20" s="1"/>
  <c r="BF676" i="20" s="1"/>
  <c r="BF675" i="20" s="1"/>
  <c r="BB671" i="20"/>
  <c r="BF671" i="20" s="1"/>
  <c r="BF670" i="20" s="1"/>
  <c r="BF669" i="20" s="1"/>
  <c r="BF668" i="20" s="1"/>
  <c r="BB655" i="20"/>
  <c r="BF655" i="20" s="1"/>
  <c r="BF654" i="20" s="1"/>
  <c r="BF653" i="20" s="1"/>
  <c r="BB652" i="20"/>
  <c r="BF652" i="20" s="1"/>
  <c r="BB651" i="20"/>
  <c r="BF651" i="20" s="1"/>
  <c r="BB650" i="20"/>
  <c r="BF650" i="20" s="1"/>
  <c r="BB644" i="20"/>
  <c r="BF644" i="20" s="1"/>
  <c r="BF643" i="20" s="1"/>
  <c r="BF642" i="20" s="1"/>
  <c r="BF641" i="20" s="1"/>
  <c r="BF640" i="20" s="1"/>
  <c r="BF639" i="20" s="1"/>
  <c r="BB630" i="20"/>
  <c r="BF630" i="20" s="1"/>
  <c r="BB622" i="20"/>
  <c r="BF622" i="20" s="1"/>
  <c r="BF621" i="20" s="1"/>
  <c r="BF620" i="20" s="1"/>
  <c r="BF619" i="20" s="1"/>
  <c r="BB618" i="20"/>
  <c r="BF618" i="20" s="1"/>
  <c r="BB607" i="20"/>
  <c r="BF607" i="20" s="1"/>
  <c r="BF606" i="20" s="1"/>
  <c r="BF605" i="20" s="1"/>
  <c r="BF604" i="20" s="1"/>
  <c r="BF603" i="20" s="1"/>
  <c r="BF602" i="20" s="1"/>
  <c r="BB601" i="20"/>
  <c r="BF601" i="20" s="1"/>
  <c r="BF600" i="20" s="1"/>
  <c r="BF599" i="20" s="1"/>
  <c r="BF598" i="20" s="1"/>
  <c r="BB593" i="20"/>
  <c r="BF593" i="20" s="1"/>
  <c r="BF592" i="20" s="1"/>
  <c r="BF591" i="20" s="1"/>
  <c r="BF590" i="20" s="1"/>
  <c r="BB597" i="20"/>
  <c r="BF597" i="20" s="1"/>
  <c r="BF596" i="20" s="1"/>
  <c r="BF595" i="20" s="1"/>
  <c r="BF594" i="20" s="1"/>
  <c r="BB580" i="20"/>
  <c r="BF580" i="20" s="1"/>
  <c r="BF579" i="20" s="1"/>
  <c r="BB578" i="20"/>
  <c r="BF578" i="20" s="1"/>
  <c r="BB577" i="20"/>
  <c r="BF577" i="20" s="1"/>
  <c r="BB573" i="20"/>
  <c r="BF573" i="20" s="1"/>
  <c r="BF572" i="20" s="1"/>
  <c r="BF571" i="20" s="1"/>
  <c r="BF570" i="20" s="1"/>
  <c r="BB569" i="20"/>
  <c r="BF569" i="20" s="1"/>
  <c r="BB561" i="20"/>
  <c r="BF561" i="20" s="1"/>
  <c r="BF560" i="20" s="1"/>
  <c r="BF559" i="20" s="1"/>
  <c r="BF558" i="20" s="1"/>
  <c r="BB557" i="20"/>
  <c r="BF557" i="20" s="1"/>
  <c r="BF556" i="20" s="1"/>
  <c r="BF555" i="20" s="1"/>
  <c r="BF554" i="20" s="1"/>
  <c r="BB552" i="20"/>
  <c r="BF552" i="20" s="1"/>
  <c r="BB544" i="20"/>
  <c r="BF544" i="20" s="1"/>
  <c r="BF543" i="20" s="1"/>
  <c r="BF542" i="20" s="1"/>
  <c r="BF541" i="20" s="1"/>
  <c r="BB540" i="20"/>
  <c r="BF540" i="20" s="1"/>
  <c r="BF539" i="20" s="1"/>
  <c r="BF538" i="20" s="1"/>
  <c r="BF537" i="20" s="1"/>
  <c r="BB529" i="20"/>
  <c r="BF529" i="20" s="1"/>
  <c r="BF528" i="20" s="1"/>
  <c r="BF527" i="20" s="1"/>
  <c r="BF526" i="20" s="1"/>
  <c r="BB525" i="20"/>
  <c r="BF525" i="20" s="1"/>
  <c r="BF524" i="20" s="1"/>
  <c r="BF523" i="20" s="1"/>
  <c r="BF522" i="20" s="1"/>
  <c r="BB520" i="20"/>
  <c r="BF520" i="20" s="1"/>
  <c r="BB512" i="20"/>
  <c r="BF512" i="20" s="1"/>
  <c r="BF511" i="20" s="1"/>
  <c r="BF510" i="20" s="1"/>
  <c r="BF509" i="20" s="1"/>
  <c r="BB496" i="20"/>
  <c r="BF496" i="20" s="1"/>
  <c r="BF495" i="20" s="1"/>
  <c r="BF494" i="20" s="1"/>
  <c r="BF493" i="20" s="1"/>
  <c r="BB488" i="20"/>
  <c r="BF488" i="20" s="1"/>
  <c r="BF487" i="20" s="1"/>
  <c r="BB471" i="20"/>
  <c r="BF471" i="20" s="1"/>
  <c r="BF470" i="20" s="1"/>
  <c r="BF469" i="20" s="1"/>
  <c r="BF468" i="20" s="1"/>
  <c r="BB459" i="20"/>
  <c r="BF459" i="20" s="1"/>
  <c r="BF458" i="20" s="1"/>
  <c r="BF457" i="20" s="1"/>
  <c r="BB456" i="20"/>
  <c r="BF456" i="20" s="1"/>
  <c r="BF455" i="20" s="1"/>
  <c r="BF454" i="20" s="1"/>
  <c r="BB452" i="20"/>
  <c r="BF452" i="20" s="1"/>
  <c r="BF451" i="20" s="1"/>
  <c r="BF450" i="20" s="1"/>
  <c r="BF449" i="20" s="1"/>
  <c r="BB441" i="20"/>
  <c r="BF441" i="20" s="1"/>
  <c r="BF440" i="20" s="1"/>
  <c r="BF439" i="20" s="1"/>
  <c r="BB437" i="20"/>
  <c r="BF437" i="20" s="1"/>
  <c r="BB438" i="20"/>
  <c r="BF438" i="20" s="1"/>
  <c r="BB436" i="20"/>
  <c r="BF436" i="20" s="1"/>
  <c r="BB407" i="20"/>
  <c r="BB406" i="20"/>
  <c r="BB401" i="20"/>
  <c r="BF401" i="20" s="1"/>
  <c r="BF400" i="20" s="1"/>
  <c r="BF399" i="20" s="1"/>
  <c r="BF398" i="20" s="1"/>
  <c r="BB396" i="20"/>
  <c r="BF396" i="20" s="1"/>
  <c r="BF394" i="20" s="1"/>
  <c r="BF393" i="20" s="1"/>
  <c r="BB392" i="20"/>
  <c r="BF392" i="20" s="1"/>
  <c r="BB391" i="20"/>
  <c r="BF391" i="20" s="1"/>
  <c r="BB388" i="20"/>
  <c r="BF388" i="20" s="1"/>
  <c r="BB387" i="20"/>
  <c r="BF387" i="20" s="1"/>
  <c r="BB383" i="20"/>
  <c r="BF383" i="20" s="1"/>
  <c r="BF382" i="20" s="1"/>
  <c r="BF381" i="20" s="1"/>
  <c r="BB380" i="20"/>
  <c r="BF380" i="20" s="1"/>
  <c r="BB379" i="20"/>
  <c r="BF379" i="20" s="1"/>
  <c r="BB373" i="20"/>
  <c r="BF373" i="20" s="1"/>
  <c r="BF372" i="20" s="1"/>
  <c r="BF371" i="20" s="1"/>
  <c r="BF370" i="20" s="1"/>
  <c r="BF369" i="20" s="1"/>
  <c r="BF368" i="20" s="1"/>
  <c r="BB366" i="20"/>
  <c r="BF366" i="20" s="1"/>
  <c r="BF365" i="20" s="1"/>
  <c r="BF364" i="20" s="1"/>
  <c r="BF363" i="20" s="1"/>
  <c r="BB362" i="20"/>
  <c r="BF362" i="20" s="1"/>
  <c r="BF361" i="20" s="1"/>
  <c r="BB351" i="20"/>
  <c r="BF351" i="20" s="1"/>
  <c r="BF350" i="20" s="1"/>
  <c r="BF349" i="20" s="1"/>
  <c r="BF348" i="20" s="1"/>
  <c r="BB343" i="20"/>
  <c r="BF343" i="20" s="1"/>
  <c r="BF342" i="20" s="1"/>
  <c r="BF341" i="20" s="1"/>
  <c r="BF340" i="20" s="1"/>
  <c r="BB339" i="20"/>
  <c r="BF339" i="20" s="1"/>
  <c r="BF338" i="20" s="1"/>
  <c r="BF337" i="20" s="1"/>
  <c r="BF336" i="20" s="1"/>
  <c r="BB335" i="20"/>
  <c r="BF335" i="20" s="1"/>
  <c r="BF334" i="20" s="1"/>
  <c r="BF333" i="20" s="1"/>
  <c r="BF332" i="20" s="1"/>
  <c r="BB311" i="20"/>
  <c r="BF311" i="20" s="1"/>
  <c r="BF310" i="20" s="1"/>
  <c r="BF309" i="20" s="1"/>
  <c r="BF308" i="20" s="1"/>
  <c r="BB274" i="20"/>
  <c r="BF274" i="20" s="1"/>
  <c r="BF273" i="20" s="1"/>
  <c r="BF272" i="20" s="1"/>
  <c r="BB270" i="20"/>
  <c r="BF270" i="20" s="1"/>
  <c r="BF269" i="20" s="1"/>
  <c r="BF268" i="20" s="1"/>
  <c r="BB266" i="20"/>
  <c r="BF266" i="20" s="1"/>
  <c r="BF265" i="20" s="1"/>
  <c r="BF264" i="20" s="1"/>
  <c r="BF263" i="20" s="1"/>
  <c r="BB259" i="20"/>
  <c r="BF259" i="20" s="1"/>
  <c r="BF258" i="20" s="1"/>
  <c r="BF257" i="20" s="1"/>
  <c r="BF256" i="20" s="1"/>
  <c r="BB252" i="20"/>
  <c r="BF252" i="20" s="1"/>
  <c r="BF251" i="20" s="1"/>
  <c r="BF250" i="20" s="1"/>
  <c r="BF246" i="20" s="1"/>
  <c r="BB216" i="20"/>
  <c r="BF216" i="20" s="1"/>
  <c r="BF215" i="20" s="1"/>
  <c r="BF214" i="20" s="1"/>
  <c r="BB213" i="20"/>
  <c r="BF213" i="20" s="1"/>
  <c r="BF212" i="20" s="1"/>
  <c r="BF211" i="20" s="1"/>
  <c r="BB205" i="20"/>
  <c r="BF205" i="20" s="1"/>
  <c r="BF204" i="20" s="1"/>
  <c r="BF203" i="20" s="1"/>
  <c r="BF202" i="20" s="1"/>
  <c r="BB201" i="20"/>
  <c r="BF201" i="20" s="1"/>
  <c r="BF200" i="20" s="1"/>
  <c r="BF199" i="20" s="1"/>
  <c r="BF198" i="20" s="1"/>
  <c r="BB197" i="20"/>
  <c r="BF197" i="20" s="1"/>
  <c r="BB196" i="20"/>
  <c r="BF196" i="20" s="1"/>
  <c r="BB192" i="20"/>
  <c r="BF192" i="20" s="1"/>
  <c r="BF191" i="20" s="1"/>
  <c r="BF190" i="20" s="1"/>
  <c r="BF189" i="20" s="1"/>
  <c r="BB188" i="20"/>
  <c r="BF188" i="20" s="1"/>
  <c r="BF187" i="20" s="1"/>
  <c r="BF186" i="20" s="1"/>
  <c r="BF185" i="20" s="1"/>
  <c r="BB184" i="20"/>
  <c r="BF184" i="20" s="1"/>
  <c r="BB183" i="20"/>
  <c r="BF183" i="20" s="1"/>
  <c r="BB182" i="20"/>
  <c r="BF182" i="20" s="1"/>
  <c r="BB179" i="20"/>
  <c r="BF179" i="20" s="1"/>
  <c r="BB178" i="20"/>
  <c r="BF178" i="20" s="1"/>
  <c r="BB175" i="20"/>
  <c r="BF175" i="20" s="1"/>
  <c r="BB174" i="20"/>
  <c r="BF174" i="20" s="1"/>
  <c r="BB173" i="20"/>
  <c r="BF173" i="20" s="1"/>
  <c r="BB169" i="20"/>
  <c r="BF169" i="20" s="1"/>
  <c r="BF168" i="20" s="1"/>
  <c r="BF167" i="20" s="1"/>
  <c r="BF166" i="20" s="1"/>
  <c r="BB165" i="20"/>
  <c r="BF165" i="20" s="1"/>
  <c r="BF164" i="20" s="1"/>
  <c r="BB157" i="20"/>
  <c r="BF157" i="20" s="1"/>
  <c r="BF156" i="20" s="1"/>
  <c r="BF155" i="20" s="1"/>
  <c r="BF154" i="20" s="1"/>
  <c r="BB153" i="20"/>
  <c r="BF153" i="20" s="1"/>
  <c r="BB145" i="20"/>
  <c r="BF145" i="20" s="1"/>
  <c r="BF144" i="20" s="1"/>
  <c r="BF143" i="20" s="1"/>
  <c r="BF142" i="20" s="1"/>
  <c r="BB141" i="20"/>
  <c r="BF141" i="20" s="1"/>
  <c r="BF140" i="20" s="1"/>
  <c r="BB133" i="20"/>
  <c r="BF133" i="20" s="1"/>
  <c r="BF132" i="20" s="1"/>
  <c r="BF131" i="20" s="1"/>
  <c r="BF130" i="20" s="1"/>
  <c r="BB129" i="20"/>
  <c r="BF129" i="20" s="1"/>
  <c r="BF128" i="20" s="1"/>
  <c r="BF127" i="20" s="1"/>
  <c r="BF126" i="20" s="1"/>
  <c r="BB125" i="20"/>
  <c r="BF125" i="20" s="1"/>
  <c r="BF124" i="20" s="1"/>
  <c r="BF123" i="20" s="1"/>
  <c r="BB117" i="20"/>
  <c r="BF117" i="20" s="1"/>
  <c r="BB116" i="20"/>
  <c r="BF116" i="20" s="1"/>
  <c r="BB113" i="20"/>
  <c r="BF113" i="20" s="1"/>
  <c r="BF112" i="20" s="1"/>
  <c r="BF111" i="20" s="1"/>
  <c r="BB110" i="20"/>
  <c r="BF110" i="20" s="1"/>
  <c r="BB109" i="20"/>
  <c r="BF109" i="20" s="1"/>
  <c r="BB108" i="20"/>
  <c r="BF108" i="20" s="1"/>
  <c r="BB104" i="20"/>
  <c r="BF104" i="20" s="1"/>
  <c r="BB103" i="20"/>
  <c r="BF103" i="20" s="1"/>
  <c r="BB102" i="20"/>
  <c r="BF102" i="20" s="1"/>
  <c r="BB98" i="20"/>
  <c r="BF98" i="20" s="1"/>
  <c r="BF97" i="20" s="1"/>
  <c r="BF96" i="20" s="1"/>
  <c r="BF95" i="20" s="1"/>
  <c r="BB90" i="20"/>
  <c r="BF90" i="20" s="1"/>
  <c r="BF89" i="20" s="1"/>
  <c r="BF88" i="20" s="1"/>
  <c r="BB87" i="20"/>
  <c r="BF87" i="20" s="1"/>
  <c r="BB86" i="20"/>
  <c r="BF86" i="20" s="1"/>
  <c r="BB85" i="20"/>
  <c r="BF85" i="20" s="1"/>
  <c r="BB81" i="20"/>
  <c r="BF81" i="20" s="1"/>
  <c r="BF80" i="20" s="1"/>
  <c r="BF79" i="20" s="1"/>
  <c r="BB78" i="20"/>
  <c r="BF78" i="20" s="1"/>
  <c r="BB77" i="20"/>
  <c r="BF77" i="20" s="1"/>
  <c r="BB73" i="20"/>
  <c r="BF73" i="20" s="1"/>
  <c r="BF72" i="20" s="1"/>
  <c r="BB71" i="20"/>
  <c r="BF71" i="20" s="1"/>
  <c r="BF70" i="20" s="1"/>
  <c r="BB67" i="20"/>
  <c r="BF67" i="20" s="1"/>
  <c r="BF66" i="20" s="1"/>
  <c r="BF65" i="20" s="1"/>
  <c r="BF64" i="20" s="1"/>
  <c r="BB63" i="20"/>
  <c r="BF63" i="20" s="1"/>
  <c r="BF62" i="20" s="1"/>
  <c r="BF61" i="20" s="1"/>
  <c r="BB60" i="20"/>
  <c r="BF60" i="20" s="1"/>
  <c r="BB59" i="20"/>
  <c r="BF59" i="20" s="1"/>
  <c r="BB58" i="20"/>
  <c r="BF58" i="20" s="1"/>
  <c r="BB54" i="20"/>
  <c r="BF54" i="20" s="1"/>
  <c r="BF53" i="20" s="1"/>
  <c r="BF52" i="20" s="1"/>
  <c r="BF51" i="20" s="1"/>
  <c r="BB50" i="20"/>
  <c r="BF50" i="20" s="1"/>
  <c r="BF49" i="20" s="1"/>
  <c r="BF48" i="20" s="1"/>
  <c r="BF47" i="20" s="1"/>
  <c r="BB46" i="20"/>
  <c r="BF46" i="20" s="1"/>
  <c r="BF45" i="20" s="1"/>
  <c r="BF44" i="20" s="1"/>
  <c r="BF43" i="20" s="1"/>
  <c r="BB42" i="20"/>
  <c r="BF42" i="20" s="1"/>
  <c r="BF41" i="20" s="1"/>
  <c r="BF40" i="20" s="1"/>
  <c r="BF39" i="20" s="1"/>
  <c r="BB38" i="20"/>
  <c r="BF38" i="20" s="1"/>
  <c r="BF37" i="20" s="1"/>
  <c r="BF36" i="20" s="1"/>
  <c r="BB35" i="20"/>
  <c r="BF35" i="20" s="1"/>
  <c r="BB34" i="20"/>
  <c r="BF34" i="20" s="1"/>
  <c r="BB33" i="20"/>
  <c r="BF33" i="20" s="1"/>
  <c r="BB29" i="20"/>
  <c r="BF29" i="20" s="1"/>
  <c r="BF28" i="20" s="1"/>
  <c r="BF27" i="20" s="1"/>
  <c r="BF21" i="20" s="1"/>
  <c r="BF486" i="20" l="1"/>
  <c r="BF485" i="20" s="1"/>
  <c r="BF482" i="20"/>
  <c r="BF475" i="20" s="1"/>
  <c r="BF667" i="20"/>
  <c r="BF657" i="20" s="1"/>
  <c r="BO667" i="20"/>
  <c r="BO76" i="20"/>
  <c r="BO75" i="20" s="1"/>
  <c r="BF210" i="20"/>
  <c r="BO822" i="20"/>
  <c r="BF115" i="20"/>
  <c r="BF114" i="20" s="1"/>
  <c r="BF378" i="20"/>
  <c r="BF377" i="20" s="1"/>
  <c r="BF376" i="20" s="1"/>
  <c r="BF760" i="20"/>
  <c r="BF759" i="20" s="1"/>
  <c r="BF758" i="20" s="1"/>
  <c r="BF757" i="20" s="1"/>
  <c r="BF756" i="20" s="1"/>
  <c r="BF755" i="20" s="1"/>
  <c r="BO875" i="20"/>
  <c r="BO874" i="20" s="1"/>
  <c r="BO873" i="20" s="1"/>
  <c r="BO872" i="20" s="1"/>
  <c r="BO897" i="20"/>
  <c r="BO896" i="20" s="1"/>
  <c r="BO895" i="20" s="1"/>
  <c r="BO894" i="20" s="1"/>
  <c r="BO74" i="20"/>
  <c r="BO177" i="20"/>
  <c r="BO176" i="20" s="1"/>
  <c r="BO107" i="20"/>
  <c r="BO106" i="20" s="1"/>
  <c r="BO181" i="20"/>
  <c r="BO180" i="20" s="1"/>
  <c r="BO649" i="20"/>
  <c r="BO648" i="20" s="1"/>
  <c r="BO647" i="20" s="1"/>
  <c r="BO646" i="20" s="1"/>
  <c r="BO645" i="20" s="1"/>
  <c r="BO723" i="20"/>
  <c r="BO722" i="20" s="1"/>
  <c r="BO721" i="20" s="1"/>
  <c r="BO720" i="20" s="1"/>
  <c r="BO719" i="20" s="1"/>
  <c r="BO718" i="20" s="1"/>
  <c r="BO833" i="20"/>
  <c r="BF101" i="20"/>
  <c r="BF100" i="20" s="1"/>
  <c r="BF99" i="20" s="1"/>
  <c r="BF723" i="20"/>
  <c r="BF722" i="20" s="1"/>
  <c r="BF721" i="20" s="1"/>
  <c r="BF720" i="20" s="1"/>
  <c r="BF719" i="20" s="1"/>
  <c r="BF718" i="20" s="1"/>
  <c r="BF32" i="20"/>
  <c r="BF31" i="20" s="1"/>
  <c r="BF30" i="20" s="1"/>
  <c r="BF57" i="20"/>
  <c r="BF56" i="20" s="1"/>
  <c r="BF55" i="20" s="1"/>
  <c r="BF267" i="20"/>
  <c r="BF177" i="20"/>
  <c r="BF176" i="20" s="1"/>
  <c r="BF822" i="20"/>
  <c r="BF821" i="20" s="1"/>
  <c r="BO386" i="20"/>
  <c r="BO385" i="20" s="1"/>
  <c r="BF139" i="20"/>
  <c r="BF136" i="20"/>
  <c r="BF360" i="20"/>
  <c r="BF357" i="20"/>
  <c r="BF69" i="20"/>
  <c r="BF68" i="20" s="1"/>
  <c r="BF152" i="20"/>
  <c r="BF149" i="20"/>
  <c r="BF172" i="20"/>
  <c r="BF171" i="20" s="1"/>
  <c r="BF386" i="20"/>
  <c r="BF385" i="20" s="1"/>
  <c r="BF435" i="20"/>
  <c r="BF434" i="20" s="1"/>
  <c r="BF433" i="20" s="1"/>
  <c r="BF551" i="20"/>
  <c r="BF548" i="20"/>
  <c r="BF617" i="20"/>
  <c r="BF614" i="20"/>
  <c r="BF649" i="20"/>
  <c r="BF648" i="20" s="1"/>
  <c r="BF647" i="20" s="1"/>
  <c r="BF646" i="20" s="1"/>
  <c r="BF645" i="20" s="1"/>
  <c r="BF656" i="20"/>
  <c r="BF835" i="20"/>
  <c r="BF834" i="20" s="1"/>
  <c r="BF833" i="20" s="1"/>
  <c r="BO32" i="20"/>
  <c r="BO31" i="20" s="1"/>
  <c r="BO30" i="20" s="1"/>
  <c r="BO57" i="20"/>
  <c r="BO56" i="20" s="1"/>
  <c r="BO55" i="20" s="1"/>
  <c r="BO84" i="20"/>
  <c r="BO83" i="20" s="1"/>
  <c r="BO82" i="20" s="1"/>
  <c r="BO435" i="20"/>
  <c r="BO434" i="20" s="1"/>
  <c r="BO433" i="20" s="1"/>
  <c r="BO626" i="20"/>
  <c r="BO629" i="20"/>
  <c r="BF163" i="20"/>
  <c r="BF160" i="20"/>
  <c r="BF84" i="20"/>
  <c r="BF83" i="20" s="1"/>
  <c r="BF82" i="20" s="1"/>
  <c r="BF181" i="20"/>
  <c r="BF180" i="20" s="1"/>
  <c r="BF453" i="20"/>
  <c r="BF576" i="20"/>
  <c r="BF575" i="20" s="1"/>
  <c r="BF574" i="20" s="1"/>
  <c r="BO69" i="20"/>
  <c r="BO68" i="20" s="1"/>
  <c r="BO152" i="20"/>
  <c r="BO149" i="20"/>
  <c r="BO378" i="20"/>
  <c r="BO377" i="20" s="1"/>
  <c r="BO376" i="20" s="1"/>
  <c r="BO551" i="20"/>
  <c r="BO548" i="20"/>
  <c r="BO568" i="20"/>
  <c r="BO565" i="20"/>
  <c r="BO887" i="20"/>
  <c r="BO886" i="20" s="1"/>
  <c r="BO885" i="20" s="1"/>
  <c r="BO884" i="20" s="1"/>
  <c r="BO921" i="20"/>
  <c r="BF629" i="20"/>
  <c r="BF626" i="20"/>
  <c r="BO360" i="20"/>
  <c r="BO357" i="20"/>
  <c r="BO617" i="20"/>
  <c r="BO614" i="20"/>
  <c r="BF76" i="20"/>
  <c r="BF75" i="20" s="1"/>
  <c r="BF74" i="20" s="1"/>
  <c r="BF107" i="20"/>
  <c r="BF106" i="20" s="1"/>
  <c r="BF195" i="20"/>
  <c r="BF194" i="20" s="1"/>
  <c r="BF193" i="20" s="1"/>
  <c r="BF390" i="20"/>
  <c r="BF389" i="20" s="1"/>
  <c r="BF519" i="20"/>
  <c r="BF516" i="20"/>
  <c r="BF568" i="20"/>
  <c r="BF565" i="20"/>
  <c r="BF875" i="20"/>
  <c r="BF874" i="20" s="1"/>
  <c r="BF873" i="20" s="1"/>
  <c r="BF872" i="20" s="1"/>
  <c r="BF887" i="20"/>
  <c r="BF886" i="20" s="1"/>
  <c r="BF885" i="20" s="1"/>
  <c r="BF884" i="20" s="1"/>
  <c r="BF897" i="20"/>
  <c r="BF896" i="20" s="1"/>
  <c r="BF895" i="20" s="1"/>
  <c r="BF894" i="20" s="1"/>
  <c r="BF921" i="20"/>
  <c r="BO101" i="20"/>
  <c r="BO100" i="20" s="1"/>
  <c r="BO99" i="20" s="1"/>
  <c r="BO115" i="20"/>
  <c r="BO114" i="20" s="1"/>
  <c r="BO139" i="20"/>
  <c r="BO136" i="20"/>
  <c r="BO160" i="20"/>
  <c r="BO163" i="20"/>
  <c r="BO172" i="20"/>
  <c r="BO171" i="20" s="1"/>
  <c r="BO390" i="20"/>
  <c r="BO389" i="20" s="1"/>
  <c r="BO519" i="20"/>
  <c r="BO516" i="20"/>
  <c r="BO576" i="20"/>
  <c r="BO575" i="20" s="1"/>
  <c r="BO574" i="20" s="1"/>
  <c r="BO760" i="20"/>
  <c r="BO759" i="20" s="1"/>
  <c r="BO758" i="20" s="1"/>
  <c r="BO757" i="20" s="1"/>
  <c r="BO756" i="20" s="1"/>
  <c r="BO755" i="20" s="1"/>
  <c r="BB195" i="20"/>
  <c r="T26" i="20"/>
  <c r="T25" i="20"/>
  <c r="T24" i="20"/>
  <c r="BK26" i="20"/>
  <c r="BO26" i="20" s="1"/>
  <c r="BK25" i="20"/>
  <c r="BO25" i="20" s="1"/>
  <c r="BK24" i="20"/>
  <c r="BO24" i="20" s="1"/>
  <c r="BJ926" i="20"/>
  <c r="BJ925" i="20" s="1"/>
  <c r="BJ923" i="20"/>
  <c r="BJ922" i="20" s="1"/>
  <c r="BJ919" i="20"/>
  <c r="BJ912" i="20"/>
  <c r="BJ911" i="20" s="1"/>
  <c r="BJ910" i="20" s="1"/>
  <c r="BJ908" i="20"/>
  <c r="BJ907" i="20" s="1"/>
  <c r="BJ906" i="20" s="1"/>
  <c r="BJ904" i="20"/>
  <c r="BJ903" i="20" s="1"/>
  <c r="BJ902" i="20" s="1"/>
  <c r="BJ897" i="20"/>
  <c r="BJ896" i="20" s="1"/>
  <c r="BJ895" i="20" s="1"/>
  <c r="BJ894" i="20" s="1"/>
  <c r="BJ892" i="20"/>
  <c r="BJ891" i="20" s="1"/>
  <c r="BJ887" i="20"/>
  <c r="BJ886" i="20" s="1"/>
  <c r="BJ882" i="20"/>
  <c r="BJ881" i="20" s="1"/>
  <c r="BJ880" i="20" s="1"/>
  <c r="BJ879" i="20" s="1"/>
  <c r="BJ875" i="20"/>
  <c r="BJ874" i="20" s="1"/>
  <c r="BJ873" i="20" s="1"/>
  <c r="BJ872" i="20" s="1"/>
  <c r="BJ868" i="20"/>
  <c r="BJ867" i="20" s="1"/>
  <c r="BJ866" i="20" s="1"/>
  <c r="BJ865" i="20" s="1"/>
  <c r="BJ862" i="20"/>
  <c r="BJ861" i="20" s="1"/>
  <c r="BJ860" i="20" s="1"/>
  <c r="BJ859" i="20" s="1"/>
  <c r="BJ856" i="20"/>
  <c r="BJ855" i="20" s="1"/>
  <c r="BJ854" i="20" s="1"/>
  <c r="BJ853" i="20" s="1"/>
  <c r="BJ850" i="20"/>
  <c r="BJ849" i="20" s="1"/>
  <c r="BJ848" i="20" s="1"/>
  <c r="BJ847" i="20" s="1"/>
  <c r="BJ844" i="20"/>
  <c r="BJ843" i="20" s="1"/>
  <c r="BJ842" i="20" s="1"/>
  <c r="BJ840" i="20"/>
  <c r="BJ839" i="20" s="1"/>
  <c r="BJ837" i="20"/>
  <c r="BJ836" i="20" s="1"/>
  <c r="BJ827" i="20"/>
  <c r="BJ826" i="20" s="1"/>
  <c r="BJ824" i="20"/>
  <c r="BJ823" i="20" s="1"/>
  <c r="BJ816" i="20"/>
  <c r="BJ815" i="20" s="1"/>
  <c r="BJ813" i="20"/>
  <c r="BJ812" i="20" s="1"/>
  <c r="BJ809" i="20"/>
  <c r="BJ808" i="20" s="1"/>
  <c r="BJ806" i="20"/>
  <c r="BJ805" i="20" s="1"/>
  <c r="BJ802" i="20"/>
  <c r="BJ801" i="20" s="1"/>
  <c r="BJ799" i="20"/>
  <c r="BJ798" i="20" s="1"/>
  <c r="BJ792" i="20"/>
  <c r="BJ791" i="20" s="1"/>
  <c r="BJ790" i="20" s="1"/>
  <c r="BJ789" i="20" s="1"/>
  <c r="BJ788" i="20" s="1"/>
  <c r="BJ787" i="20" s="1"/>
  <c r="BJ785" i="20"/>
  <c r="BJ784" i="20" s="1"/>
  <c r="BJ783" i="20" s="1"/>
  <c r="BJ782" i="20" s="1"/>
  <c r="BJ781" i="20" s="1"/>
  <c r="BJ780" i="20" s="1"/>
  <c r="BJ779" i="20" s="1"/>
  <c r="BJ777" i="20"/>
  <c r="BJ776" i="20" s="1"/>
  <c r="BJ775" i="20" s="1"/>
  <c r="BJ772" i="20"/>
  <c r="BJ771" i="20" s="1"/>
  <c r="BJ770" i="20" s="1"/>
  <c r="BJ768" i="20"/>
  <c r="BJ767" i="20" s="1"/>
  <c r="BJ766" i="20" s="1"/>
  <c r="BJ764" i="20"/>
  <c r="BJ763" i="20" s="1"/>
  <c r="BJ760" i="20"/>
  <c r="BJ759" i="20" s="1"/>
  <c r="BJ753" i="20"/>
  <c r="BJ752" i="20" s="1"/>
  <c r="BJ751" i="20" s="1"/>
  <c r="BJ750" i="20" s="1"/>
  <c r="BJ749" i="20" s="1"/>
  <c r="BJ748" i="20" s="1"/>
  <c r="BJ746" i="20"/>
  <c r="BJ745" i="20" s="1"/>
  <c r="BJ744" i="20" s="1"/>
  <c r="BJ742" i="20"/>
  <c r="BJ741" i="20" s="1"/>
  <c r="BJ740" i="20" s="1"/>
  <c r="BJ735" i="20"/>
  <c r="BJ734" i="20" s="1"/>
  <c r="BJ733" i="20" s="1"/>
  <c r="BJ731" i="20"/>
  <c r="BJ730" i="20" s="1"/>
  <c r="BJ728" i="20"/>
  <c r="BJ727" i="20" s="1"/>
  <c r="BJ723" i="20"/>
  <c r="BJ722" i="20" s="1"/>
  <c r="BJ716" i="20"/>
  <c r="BJ715" i="20" s="1"/>
  <c r="BJ714" i="20" s="1"/>
  <c r="BJ708" i="20"/>
  <c r="BJ707" i="20" s="1"/>
  <c r="BJ706" i="20" s="1"/>
  <c r="BJ704" i="20"/>
  <c r="BJ703" i="20" s="1"/>
  <c r="BJ702" i="20" s="1"/>
  <c r="BJ700" i="20"/>
  <c r="BJ699" i="20" s="1"/>
  <c r="BJ698" i="20" s="1"/>
  <c r="BJ696" i="20"/>
  <c r="BJ695" i="20" s="1"/>
  <c r="BJ694" i="20" s="1"/>
  <c r="BJ692" i="20"/>
  <c r="BJ691" i="20" s="1"/>
  <c r="BJ690" i="20" s="1"/>
  <c r="BJ688" i="20"/>
  <c r="BJ687" i="20" s="1"/>
  <c r="BJ686" i="20" s="1"/>
  <c r="BJ684" i="20"/>
  <c r="BJ683" i="20" s="1"/>
  <c r="BJ682" i="20" s="1"/>
  <c r="BJ680" i="20"/>
  <c r="BJ679" i="20" s="1"/>
  <c r="BJ678" i="20" s="1"/>
  <c r="BJ676" i="20"/>
  <c r="BJ675" i="20" s="1"/>
  <c r="BJ673" i="20"/>
  <c r="BJ672" i="20" s="1"/>
  <c r="BJ670" i="20"/>
  <c r="BJ669" i="20" s="1"/>
  <c r="BJ654" i="20"/>
  <c r="BJ653" i="20" s="1"/>
  <c r="BJ649" i="20"/>
  <c r="BJ648" i="20" s="1"/>
  <c r="BJ643" i="20"/>
  <c r="BJ642" i="20" s="1"/>
  <c r="BJ641" i="20" s="1"/>
  <c r="BJ640" i="20" s="1"/>
  <c r="BJ639" i="20" s="1"/>
  <c r="BJ633" i="20"/>
  <c r="BJ632" i="20" s="1"/>
  <c r="BJ631" i="20" s="1"/>
  <c r="BJ629" i="20"/>
  <c r="BJ628" i="20" s="1"/>
  <c r="BJ626" i="20"/>
  <c r="BJ621" i="20"/>
  <c r="BJ620" i="20" s="1"/>
  <c r="BJ619" i="20" s="1"/>
  <c r="BJ617" i="20"/>
  <c r="BJ616" i="20" s="1"/>
  <c r="BJ615" i="20" s="1"/>
  <c r="BJ614" i="20"/>
  <c r="BJ606" i="20"/>
  <c r="BJ605" i="20" s="1"/>
  <c r="BJ604" i="20" s="1"/>
  <c r="BJ603" i="20" s="1"/>
  <c r="BJ602" i="20" s="1"/>
  <c r="BJ600" i="20"/>
  <c r="BJ599" i="20" s="1"/>
  <c r="BJ598" i="20" s="1"/>
  <c r="BJ596" i="20"/>
  <c r="BJ595" i="20" s="1"/>
  <c r="BJ594" i="20" s="1"/>
  <c r="BJ592" i="20"/>
  <c r="BJ591" i="20" s="1"/>
  <c r="BJ590" i="20" s="1"/>
  <c r="BJ588" i="20"/>
  <c r="BJ587" i="20" s="1"/>
  <c r="BJ586" i="20" s="1"/>
  <c r="BJ584" i="20"/>
  <c r="BJ583" i="20" s="1"/>
  <c r="BJ581" i="20"/>
  <c r="BJ579" i="20"/>
  <c r="BJ576" i="20"/>
  <c r="BJ572" i="20"/>
  <c r="BJ571" i="20" s="1"/>
  <c r="BJ570" i="20" s="1"/>
  <c r="BJ568" i="20"/>
  <c r="BJ565" i="20"/>
  <c r="BJ560" i="20"/>
  <c r="BJ559" i="20" s="1"/>
  <c r="BJ558" i="20" s="1"/>
  <c r="BJ556" i="20"/>
  <c r="BJ555" i="20" s="1"/>
  <c r="BJ554" i="20" s="1"/>
  <c r="BJ551" i="20"/>
  <c r="BJ550" i="20" s="1"/>
  <c r="BJ548" i="20"/>
  <c r="BJ543" i="20"/>
  <c r="BJ542" i="20" s="1"/>
  <c r="BJ541" i="20" s="1"/>
  <c r="BJ539" i="20"/>
  <c r="BJ538" i="20" s="1"/>
  <c r="BJ537" i="20" s="1"/>
  <c r="BJ534" i="20"/>
  <c r="BJ533" i="20" s="1"/>
  <c r="BJ532" i="20" s="1"/>
  <c r="BJ531" i="20" s="1"/>
  <c r="BJ528" i="20"/>
  <c r="BJ527" i="20" s="1"/>
  <c r="BJ526" i="20" s="1"/>
  <c r="BJ524" i="20"/>
  <c r="BJ523" i="20" s="1"/>
  <c r="BJ522" i="20" s="1"/>
  <c r="BJ519" i="20"/>
  <c r="BJ518" i="20" s="1"/>
  <c r="BJ517" i="20" s="1"/>
  <c r="BJ516" i="20"/>
  <c r="BJ511" i="20"/>
  <c r="BJ510" i="20" s="1"/>
  <c r="BJ509" i="20" s="1"/>
  <c r="BJ506" i="20"/>
  <c r="BJ505" i="20" s="1"/>
  <c r="BJ504" i="20" s="1"/>
  <c r="BJ503" i="20" s="1"/>
  <c r="BJ498" i="20"/>
  <c r="BJ497" i="20" s="1"/>
  <c r="BJ495" i="20"/>
  <c r="BJ494" i="20" s="1"/>
  <c r="BJ491" i="20"/>
  <c r="BJ490" i="20" s="1"/>
  <c r="BJ489" i="20" s="1"/>
  <c r="BJ487" i="20"/>
  <c r="BJ486" i="20" s="1"/>
  <c r="BJ485" i="20" s="1"/>
  <c r="BJ483" i="20"/>
  <c r="BJ477" i="20"/>
  <c r="BJ476" i="20" s="1"/>
  <c r="BJ470" i="20"/>
  <c r="BJ469" i="20" s="1"/>
  <c r="BJ468" i="20" s="1"/>
  <c r="BJ464" i="20"/>
  <c r="BJ463" i="20" s="1"/>
  <c r="BJ461" i="20"/>
  <c r="BJ460" i="20" s="1"/>
  <c r="BJ458" i="20"/>
  <c r="BJ457" i="20" s="1"/>
  <c r="BJ455" i="20"/>
  <c r="BJ454" i="20" s="1"/>
  <c r="BJ451" i="20"/>
  <c r="BJ450" i="20" s="1"/>
  <c r="BJ449" i="20" s="1"/>
  <c r="BJ443" i="20"/>
  <c r="BJ442" i="20" s="1"/>
  <c r="BJ440" i="20"/>
  <c r="BJ439" i="20" s="1"/>
  <c r="BJ435" i="20"/>
  <c r="BJ434" i="20" s="1"/>
  <c r="BJ428" i="20"/>
  <c r="BJ427" i="20" s="1"/>
  <c r="BJ426" i="20" s="1"/>
  <c r="BJ425" i="20" s="1"/>
  <c r="BJ423" i="20"/>
  <c r="BJ422" i="20" s="1"/>
  <c r="BJ420" i="20"/>
  <c r="BJ419" i="20" s="1"/>
  <c r="BJ416" i="20"/>
  <c r="BJ415" i="20" s="1"/>
  <c r="BJ413" i="20"/>
  <c r="BJ412" i="20" s="1"/>
  <c r="BJ404" i="20"/>
  <c r="BJ403" i="20" s="1"/>
  <c r="BJ402" i="20" s="1"/>
  <c r="BJ400" i="20"/>
  <c r="BJ399" i="20" s="1"/>
  <c r="BJ398" i="20" s="1"/>
  <c r="BJ394" i="20"/>
  <c r="BJ393" i="20" s="1"/>
  <c r="BJ390" i="20"/>
  <c r="BJ389" i="20" s="1"/>
  <c r="BJ386" i="20"/>
  <c r="BJ385" i="20" s="1"/>
  <c r="BJ382" i="20"/>
  <c r="BJ381" i="20" s="1"/>
  <c r="BJ378" i="20"/>
  <c r="BJ377" i="20" s="1"/>
  <c r="BJ372" i="20"/>
  <c r="BJ371" i="20" s="1"/>
  <c r="BJ370" i="20" s="1"/>
  <c r="BJ369" i="20" s="1"/>
  <c r="BJ368" i="20" s="1"/>
  <c r="BJ365" i="20"/>
  <c r="BJ364" i="20" s="1"/>
  <c r="BJ363" i="20" s="1"/>
  <c r="BJ361" i="20"/>
  <c r="BJ360" i="20" s="1"/>
  <c r="BJ359" i="20" s="1"/>
  <c r="BJ350" i="20"/>
  <c r="BJ349" i="20" s="1"/>
  <c r="BJ348" i="20" s="1"/>
  <c r="BJ346" i="20"/>
  <c r="BJ345" i="20" s="1"/>
  <c r="BJ344" i="20" s="1"/>
  <c r="BJ342" i="20"/>
  <c r="BJ341" i="20" s="1"/>
  <c r="BJ340" i="20" s="1"/>
  <c r="BJ334" i="20"/>
  <c r="BJ333" i="20" s="1"/>
  <c r="BJ332" i="20" s="1"/>
  <c r="BJ329" i="20"/>
  <c r="BJ328" i="20" s="1"/>
  <c r="BJ327" i="20" s="1"/>
  <c r="BJ323" i="20"/>
  <c r="BJ322" i="20" s="1"/>
  <c r="BJ320" i="20"/>
  <c r="BJ316" i="20"/>
  <c r="BJ315" i="20" s="1"/>
  <c r="BJ314" i="20" s="1"/>
  <c r="BJ312" i="20"/>
  <c r="BJ310" i="20"/>
  <c r="BJ305" i="20"/>
  <c r="BJ304" i="20" s="1"/>
  <c r="BJ303" i="20" s="1"/>
  <c r="BJ302" i="20" s="1"/>
  <c r="BJ300" i="20"/>
  <c r="BJ299" i="20" s="1"/>
  <c r="BJ298" i="20" s="1"/>
  <c r="BJ297" i="20" s="1"/>
  <c r="BJ295" i="20"/>
  <c r="BJ294" i="20" s="1"/>
  <c r="BJ293" i="20" s="1"/>
  <c r="BJ292" i="20" s="1"/>
  <c r="BJ290" i="20"/>
  <c r="BJ289" i="20" s="1"/>
  <c r="BJ288" i="20" s="1"/>
  <c r="BJ287" i="20" s="1"/>
  <c r="BJ285" i="20"/>
  <c r="BJ284" i="20" s="1"/>
  <c r="BJ283" i="20" s="1"/>
  <c r="BJ282" i="20" s="1"/>
  <c r="BJ280" i="20"/>
  <c r="BJ279" i="20" s="1"/>
  <c r="BJ277" i="20"/>
  <c r="BJ276" i="20" s="1"/>
  <c r="BJ273" i="20"/>
  <c r="BJ272" i="20" s="1"/>
  <c r="BJ269" i="20"/>
  <c r="BJ268" i="20" s="1"/>
  <c r="BJ265" i="20"/>
  <c r="BJ264" i="20" s="1"/>
  <c r="BJ263" i="20" s="1"/>
  <c r="BJ261" i="20"/>
  <c r="BJ260" i="20" s="1"/>
  <c r="BJ258" i="20"/>
  <c r="BJ257" i="20" s="1"/>
  <c r="BJ254" i="20"/>
  <c r="BJ253" i="20" s="1"/>
  <c r="BJ251" i="20"/>
  <c r="BJ250" i="20" s="1"/>
  <c r="BJ248" i="20"/>
  <c r="BJ247" i="20" s="1"/>
  <c r="BJ244" i="20"/>
  <c r="BJ243" i="20" s="1"/>
  <c r="BJ240" i="20"/>
  <c r="BJ239" i="20" s="1"/>
  <c r="BJ236" i="20"/>
  <c r="BJ235" i="20" s="1"/>
  <c r="BJ234" i="20" s="1"/>
  <c r="BJ232" i="20"/>
  <c r="BJ231" i="20" s="1"/>
  <c r="BJ230" i="20" s="1"/>
  <c r="BJ227" i="20"/>
  <c r="BJ226" i="20" s="1"/>
  <c r="BJ224" i="20"/>
  <c r="BJ223" i="20" s="1"/>
  <c r="BJ219" i="20"/>
  <c r="BJ218" i="20" s="1"/>
  <c r="BJ215" i="20"/>
  <c r="BJ214" i="20" s="1"/>
  <c r="BJ212" i="20"/>
  <c r="BJ211" i="20" s="1"/>
  <c r="BJ208" i="20"/>
  <c r="BJ207" i="20" s="1"/>
  <c r="BJ206" i="20" s="1"/>
  <c r="BJ204" i="20"/>
  <c r="BJ203" i="20" s="1"/>
  <c r="BJ202" i="20" s="1"/>
  <c r="BJ200" i="20"/>
  <c r="BJ199" i="20" s="1"/>
  <c r="BJ198" i="20" s="1"/>
  <c r="BJ195" i="20"/>
  <c r="BJ194" i="20" s="1"/>
  <c r="BJ193" i="20" s="1"/>
  <c r="BJ191" i="20"/>
  <c r="BJ190" i="20" s="1"/>
  <c r="BJ189" i="20" s="1"/>
  <c r="BJ187" i="20"/>
  <c r="BJ186" i="20" s="1"/>
  <c r="BJ185" i="20" s="1"/>
  <c r="BJ181" i="20"/>
  <c r="BJ180" i="20" s="1"/>
  <c r="BJ177" i="20"/>
  <c r="BJ176" i="20" s="1"/>
  <c r="BJ172" i="20"/>
  <c r="BJ171" i="20" s="1"/>
  <c r="BJ168" i="20"/>
  <c r="BJ167" i="20" s="1"/>
  <c r="BJ166" i="20" s="1"/>
  <c r="BJ164" i="20"/>
  <c r="BJ163" i="20" s="1"/>
  <c r="BJ156" i="20"/>
  <c r="BJ152" i="20"/>
  <c r="BJ151" i="20" s="1"/>
  <c r="BJ150" i="20" s="1"/>
  <c r="BJ149" i="20"/>
  <c r="BJ144" i="20"/>
  <c r="BJ143" i="20" s="1"/>
  <c r="BJ142" i="20" s="1"/>
  <c r="BJ140" i="20"/>
  <c r="BJ132" i="20"/>
  <c r="BJ131" i="20" s="1"/>
  <c r="BJ130" i="20" s="1"/>
  <c r="BJ128" i="20"/>
  <c r="BJ127" i="20" s="1"/>
  <c r="BJ126" i="20" s="1"/>
  <c r="BJ124" i="20"/>
  <c r="BJ123" i="20" s="1"/>
  <c r="BJ119" i="20"/>
  <c r="BJ118" i="20" s="1"/>
  <c r="BJ115" i="20"/>
  <c r="BJ114" i="20" s="1"/>
  <c r="BJ112" i="20"/>
  <c r="BJ111" i="20" s="1"/>
  <c r="BJ107" i="20"/>
  <c r="BJ106" i="20" s="1"/>
  <c r="BJ101" i="20"/>
  <c r="BJ100" i="20" s="1"/>
  <c r="BJ99" i="20" s="1"/>
  <c r="BJ97" i="20"/>
  <c r="BJ96" i="20" s="1"/>
  <c r="BJ95" i="20" s="1"/>
  <c r="BJ93" i="20"/>
  <c r="BJ92" i="20" s="1"/>
  <c r="BJ91" i="20" s="1"/>
  <c r="BJ89" i="20"/>
  <c r="BJ88" i="20" s="1"/>
  <c r="BJ84" i="20"/>
  <c r="BJ83" i="20" s="1"/>
  <c r="BJ80" i="20"/>
  <c r="BJ79" i="20" s="1"/>
  <c r="BJ76" i="20"/>
  <c r="BJ75" i="20" s="1"/>
  <c r="BJ72" i="20"/>
  <c r="BJ70" i="20"/>
  <c r="BJ66" i="20"/>
  <c r="BJ65" i="20" s="1"/>
  <c r="BJ64" i="20" s="1"/>
  <c r="BJ62" i="20"/>
  <c r="BJ61" i="20" s="1"/>
  <c r="BJ57" i="20"/>
  <c r="BJ56" i="20" s="1"/>
  <c r="BJ53" i="20"/>
  <c r="BJ52" i="20" s="1"/>
  <c r="BJ51" i="20" s="1"/>
  <c r="BJ49" i="20"/>
  <c r="BJ48" i="20" s="1"/>
  <c r="BJ47" i="20" s="1"/>
  <c r="BJ45" i="20"/>
  <c r="BJ44" i="20" s="1"/>
  <c r="BJ43" i="20" s="1"/>
  <c r="BJ41" i="20"/>
  <c r="BJ40" i="20" s="1"/>
  <c r="BJ39" i="20" s="1"/>
  <c r="BJ37" i="20"/>
  <c r="BJ36" i="20" s="1"/>
  <c r="BJ32" i="20"/>
  <c r="BJ31" i="20" s="1"/>
  <c r="BJ28" i="20"/>
  <c r="BJ27" i="20" s="1"/>
  <c r="BJ23" i="20"/>
  <c r="BJ22" i="20" s="1"/>
  <c r="BI926" i="20"/>
  <c r="BI925" i="20" s="1"/>
  <c r="BI923" i="20"/>
  <c r="BI922" i="20" s="1"/>
  <c r="BI919" i="20"/>
  <c r="BI912" i="20"/>
  <c r="BI911" i="20" s="1"/>
  <c r="BI910" i="20" s="1"/>
  <c r="BI908" i="20"/>
  <c r="BI907" i="20" s="1"/>
  <c r="BI906" i="20" s="1"/>
  <c r="BI904" i="20"/>
  <c r="BI903" i="20" s="1"/>
  <c r="BI902" i="20" s="1"/>
  <c r="BI897" i="20"/>
  <c r="BI896" i="20" s="1"/>
  <c r="BI895" i="20" s="1"/>
  <c r="BI894" i="20" s="1"/>
  <c r="BI892" i="20"/>
  <c r="BI891" i="20" s="1"/>
  <c r="BI887" i="20"/>
  <c r="BI886" i="20" s="1"/>
  <c r="BI882" i="20"/>
  <c r="BI881" i="20" s="1"/>
  <c r="BI880" i="20" s="1"/>
  <c r="BI879" i="20" s="1"/>
  <c r="BI875" i="20"/>
  <c r="BI874" i="20" s="1"/>
  <c r="BI873" i="20" s="1"/>
  <c r="BI872" i="20" s="1"/>
  <c r="BI868" i="20"/>
  <c r="BI867" i="20" s="1"/>
  <c r="BI866" i="20" s="1"/>
  <c r="BI865" i="20" s="1"/>
  <c r="BI862" i="20"/>
  <c r="BI861" i="20" s="1"/>
  <c r="BI860" i="20" s="1"/>
  <c r="BI859" i="20" s="1"/>
  <c r="BI856" i="20"/>
  <c r="BI855" i="20" s="1"/>
  <c r="BI854" i="20" s="1"/>
  <c r="BI853" i="20" s="1"/>
  <c r="BI850" i="20"/>
  <c r="BI849" i="20" s="1"/>
  <c r="BI848" i="20" s="1"/>
  <c r="BI847" i="20" s="1"/>
  <c r="BI844" i="20"/>
  <c r="BI843" i="20" s="1"/>
  <c r="BI842" i="20" s="1"/>
  <c r="BI840" i="20"/>
  <c r="BI839" i="20" s="1"/>
  <c r="BI837" i="20"/>
  <c r="BI836" i="20" s="1"/>
  <c r="BI827" i="20"/>
  <c r="BI826" i="20" s="1"/>
  <c r="BI824" i="20"/>
  <c r="BI823" i="20" s="1"/>
  <c r="BI816" i="20"/>
  <c r="BI815" i="20" s="1"/>
  <c r="BI813" i="20"/>
  <c r="BI812" i="20" s="1"/>
  <c r="BI809" i="20"/>
  <c r="BI808" i="20" s="1"/>
  <c r="BI806" i="20"/>
  <c r="BI805" i="20" s="1"/>
  <c r="BI802" i="20"/>
  <c r="BI801" i="20" s="1"/>
  <c r="BI799" i="20"/>
  <c r="BI798" i="20" s="1"/>
  <c r="BI792" i="20"/>
  <c r="BI791" i="20" s="1"/>
  <c r="BI790" i="20" s="1"/>
  <c r="BI789" i="20" s="1"/>
  <c r="BI788" i="20" s="1"/>
  <c r="BI787" i="20" s="1"/>
  <c r="BI785" i="20"/>
  <c r="BI784" i="20" s="1"/>
  <c r="BI783" i="20" s="1"/>
  <c r="BI782" i="20" s="1"/>
  <c r="BI781" i="20" s="1"/>
  <c r="BI780" i="20" s="1"/>
  <c r="BI779" i="20" s="1"/>
  <c r="BI777" i="20"/>
  <c r="BI776" i="20" s="1"/>
  <c r="BI775" i="20" s="1"/>
  <c r="BI772" i="20"/>
  <c r="BI771" i="20" s="1"/>
  <c r="BI770" i="20" s="1"/>
  <c r="BI768" i="20"/>
  <c r="BI767" i="20" s="1"/>
  <c r="BI766" i="20" s="1"/>
  <c r="BI764" i="20"/>
  <c r="BI763" i="20" s="1"/>
  <c r="BI760" i="20"/>
  <c r="BI759" i="20" s="1"/>
  <c r="BI753" i="20"/>
  <c r="BI752" i="20" s="1"/>
  <c r="BI751" i="20" s="1"/>
  <c r="BI750" i="20" s="1"/>
  <c r="BI749" i="20" s="1"/>
  <c r="BI748" i="20" s="1"/>
  <c r="BI746" i="20"/>
  <c r="BI745" i="20" s="1"/>
  <c r="BI744" i="20" s="1"/>
  <c r="BI742" i="20"/>
  <c r="BI741" i="20" s="1"/>
  <c r="BI740" i="20" s="1"/>
  <c r="BI735" i="20"/>
  <c r="BI734" i="20" s="1"/>
  <c r="BI733" i="20" s="1"/>
  <c r="BI731" i="20"/>
  <c r="BI730" i="20" s="1"/>
  <c r="BI728" i="20"/>
  <c r="BI727" i="20" s="1"/>
  <c r="BI723" i="20"/>
  <c r="BI722" i="20" s="1"/>
  <c r="BI716" i="20"/>
  <c r="BI715" i="20" s="1"/>
  <c r="BI714" i="20" s="1"/>
  <c r="BI708" i="20"/>
  <c r="BI707" i="20" s="1"/>
  <c r="BI706" i="20" s="1"/>
  <c r="BI704" i="20"/>
  <c r="BI703" i="20" s="1"/>
  <c r="BI702" i="20" s="1"/>
  <c r="BI700" i="20"/>
  <c r="BI699" i="20" s="1"/>
  <c r="BI698" i="20" s="1"/>
  <c r="BI696" i="20"/>
  <c r="BI695" i="20" s="1"/>
  <c r="BI694" i="20" s="1"/>
  <c r="BI692" i="20"/>
  <c r="BI691" i="20" s="1"/>
  <c r="BI690" i="20" s="1"/>
  <c r="BI688" i="20"/>
  <c r="BI687" i="20" s="1"/>
  <c r="BI686" i="20" s="1"/>
  <c r="BI684" i="20"/>
  <c r="BI683" i="20" s="1"/>
  <c r="BI682" i="20" s="1"/>
  <c r="BI680" i="20"/>
  <c r="BI679" i="20" s="1"/>
  <c r="BI678" i="20" s="1"/>
  <c r="BI676" i="20"/>
  <c r="BI675" i="20" s="1"/>
  <c r="BI673" i="20"/>
  <c r="BI672" i="20" s="1"/>
  <c r="BI670" i="20"/>
  <c r="BI669" i="20" s="1"/>
  <c r="BI654" i="20"/>
  <c r="BI653" i="20" s="1"/>
  <c r="BI649" i="20"/>
  <c r="BI648" i="20" s="1"/>
  <c r="BI643" i="20"/>
  <c r="BI642" i="20" s="1"/>
  <c r="BI641" i="20" s="1"/>
  <c r="BI640" i="20" s="1"/>
  <c r="BI639" i="20" s="1"/>
  <c r="BI633" i="20"/>
  <c r="BI632" i="20" s="1"/>
  <c r="BI631" i="20" s="1"/>
  <c r="BI629" i="20"/>
  <c r="BI628" i="20" s="1"/>
  <c r="BI626" i="20"/>
  <c r="BI621" i="20"/>
  <c r="BI620" i="20" s="1"/>
  <c r="BI619" i="20" s="1"/>
  <c r="BI617" i="20"/>
  <c r="BI616" i="20" s="1"/>
  <c r="BI614" i="20"/>
  <c r="BI606" i="20"/>
  <c r="BI605" i="20" s="1"/>
  <c r="BI604" i="20" s="1"/>
  <c r="BI603" i="20" s="1"/>
  <c r="BI602" i="20" s="1"/>
  <c r="BI600" i="20"/>
  <c r="BI599" i="20" s="1"/>
  <c r="BI598" i="20" s="1"/>
  <c r="BI596" i="20"/>
  <c r="BI595" i="20" s="1"/>
  <c r="BI594" i="20" s="1"/>
  <c r="BI592" i="20"/>
  <c r="BI591" i="20" s="1"/>
  <c r="BI590" i="20" s="1"/>
  <c r="BI588" i="20"/>
  <c r="BI587" i="20" s="1"/>
  <c r="BI586" i="20" s="1"/>
  <c r="BI584" i="20"/>
  <c r="BI583" i="20" s="1"/>
  <c r="BI581" i="20"/>
  <c r="BI579" i="20"/>
  <c r="BI576" i="20"/>
  <c r="BI572" i="20"/>
  <c r="BI571" i="20" s="1"/>
  <c r="BI570" i="20" s="1"/>
  <c r="BI568" i="20"/>
  <c r="BI567" i="20" s="1"/>
  <c r="BI566" i="20" s="1"/>
  <c r="BI565" i="20"/>
  <c r="BI560" i="20"/>
  <c r="BI559" i="20" s="1"/>
  <c r="BI558" i="20" s="1"/>
  <c r="BI556" i="20"/>
  <c r="BI555" i="20" s="1"/>
  <c r="BI554" i="20" s="1"/>
  <c r="BI551" i="20"/>
  <c r="BI550" i="20" s="1"/>
  <c r="BI548" i="20"/>
  <c r="BI543" i="20"/>
  <c r="BI542" i="20" s="1"/>
  <c r="BI541" i="20" s="1"/>
  <c r="BI539" i="20"/>
  <c r="BI538" i="20" s="1"/>
  <c r="BI537" i="20" s="1"/>
  <c r="BI534" i="20"/>
  <c r="BI533" i="20" s="1"/>
  <c r="BI532" i="20" s="1"/>
  <c r="BI531" i="20" s="1"/>
  <c r="BI528" i="20"/>
  <c r="BI527" i="20" s="1"/>
  <c r="BI526" i="20" s="1"/>
  <c r="BI524" i="20"/>
  <c r="BI519" i="20"/>
  <c r="BI518" i="20" s="1"/>
  <c r="BI516" i="20"/>
  <c r="BI511" i="20"/>
  <c r="BI510" i="20" s="1"/>
  <c r="BI509" i="20" s="1"/>
  <c r="BI506" i="20"/>
  <c r="BI505" i="20" s="1"/>
  <c r="BI504" i="20" s="1"/>
  <c r="BI503" i="20" s="1"/>
  <c r="BI498" i="20"/>
  <c r="BI497" i="20" s="1"/>
  <c r="BI495" i="20"/>
  <c r="BI494" i="20" s="1"/>
  <c r="BI491" i="20"/>
  <c r="BI490" i="20" s="1"/>
  <c r="BI489" i="20" s="1"/>
  <c r="BI487" i="20"/>
  <c r="BI486" i="20" s="1"/>
  <c r="BI485" i="20" s="1"/>
  <c r="BI483" i="20"/>
  <c r="BI482" i="20" s="1"/>
  <c r="BI477" i="20"/>
  <c r="BI476" i="20" s="1"/>
  <c r="BI470" i="20"/>
  <c r="BI469" i="20" s="1"/>
  <c r="BI468" i="20" s="1"/>
  <c r="BI464" i="20"/>
  <c r="BI463" i="20" s="1"/>
  <c r="BI461" i="20"/>
  <c r="BI460" i="20" s="1"/>
  <c r="BI455" i="20"/>
  <c r="BI454" i="20" s="1"/>
  <c r="BI451" i="20"/>
  <c r="BI450" i="20" s="1"/>
  <c r="BI449" i="20" s="1"/>
  <c r="BI443" i="20"/>
  <c r="BI442" i="20" s="1"/>
  <c r="BI440" i="20"/>
  <c r="BI439" i="20" s="1"/>
  <c r="BI435" i="20"/>
  <c r="BI434" i="20" s="1"/>
  <c r="BI428" i="20"/>
  <c r="BI427" i="20" s="1"/>
  <c r="BI426" i="20" s="1"/>
  <c r="BI425" i="20" s="1"/>
  <c r="BI423" i="20"/>
  <c r="BI422" i="20" s="1"/>
  <c r="BI420" i="20"/>
  <c r="BI419" i="20" s="1"/>
  <c r="BI416" i="20"/>
  <c r="BI415" i="20" s="1"/>
  <c r="BI413" i="20"/>
  <c r="BI412" i="20" s="1"/>
  <c r="BI404" i="20"/>
  <c r="BI403" i="20" s="1"/>
  <c r="BI402" i="20" s="1"/>
  <c r="BI400" i="20"/>
  <c r="BI399" i="20" s="1"/>
  <c r="BI398" i="20" s="1"/>
  <c r="BI394" i="20"/>
  <c r="BI393" i="20" s="1"/>
  <c r="BI390" i="20"/>
  <c r="BI389" i="20" s="1"/>
  <c r="BI386" i="20"/>
  <c r="BI385" i="20" s="1"/>
  <c r="BI382" i="20"/>
  <c r="BI381" i="20" s="1"/>
  <c r="BI378" i="20"/>
  <c r="BI377" i="20" s="1"/>
  <c r="BI372" i="20"/>
  <c r="BI371" i="20" s="1"/>
  <c r="BI370" i="20" s="1"/>
  <c r="BI369" i="20" s="1"/>
  <c r="BI368" i="20" s="1"/>
  <c r="BI365" i="20"/>
  <c r="BI364" i="20" s="1"/>
  <c r="BI363" i="20" s="1"/>
  <c r="BI361" i="20"/>
  <c r="BI360" i="20" s="1"/>
  <c r="BI358" i="20"/>
  <c r="BK358" i="20" s="1"/>
  <c r="BO358" i="20" s="1"/>
  <c r="BI350" i="20"/>
  <c r="BI349" i="20" s="1"/>
  <c r="BI348" i="20" s="1"/>
  <c r="BI346" i="20"/>
  <c r="BI345" i="20" s="1"/>
  <c r="BI344" i="20" s="1"/>
  <c r="BI342" i="20"/>
  <c r="BI341" i="20" s="1"/>
  <c r="BI340" i="20" s="1"/>
  <c r="BI338" i="20"/>
  <c r="BK338" i="20" s="1"/>
  <c r="BI334" i="20"/>
  <c r="BI333" i="20" s="1"/>
  <c r="BI332" i="20" s="1"/>
  <c r="BI329" i="20"/>
  <c r="BI328" i="20" s="1"/>
  <c r="BI323" i="20"/>
  <c r="BI322" i="20" s="1"/>
  <c r="BI320" i="20"/>
  <c r="BI316" i="20"/>
  <c r="BI315" i="20" s="1"/>
  <c r="BI314" i="20" s="1"/>
  <c r="BI312" i="20"/>
  <c r="BI310" i="20"/>
  <c r="BI305" i="20"/>
  <c r="BI304" i="20" s="1"/>
  <c r="BI303" i="20" s="1"/>
  <c r="BI302" i="20" s="1"/>
  <c r="BI300" i="20"/>
  <c r="BI299" i="20" s="1"/>
  <c r="BI298" i="20" s="1"/>
  <c r="BI297" i="20" s="1"/>
  <c r="BI295" i="20"/>
  <c r="BI294" i="20" s="1"/>
  <c r="BI293" i="20" s="1"/>
  <c r="BI292" i="20" s="1"/>
  <c r="BI290" i="20"/>
  <c r="BI289" i="20" s="1"/>
  <c r="BI288" i="20" s="1"/>
  <c r="BI287" i="20" s="1"/>
  <c r="BI285" i="20"/>
  <c r="BI284" i="20" s="1"/>
  <c r="BI283" i="20" s="1"/>
  <c r="BI282" i="20" s="1"/>
  <c r="BI280" i="20"/>
  <c r="BI279" i="20" s="1"/>
  <c r="BI277" i="20"/>
  <c r="BI276" i="20" s="1"/>
  <c r="BI273" i="20"/>
  <c r="BI272" i="20" s="1"/>
  <c r="BI269" i="20"/>
  <c r="BI268" i="20" s="1"/>
  <c r="BI265" i="20"/>
  <c r="BI264" i="20" s="1"/>
  <c r="BI263" i="20" s="1"/>
  <c r="BI261" i="20"/>
  <c r="BI260" i="20" s="1"/>
  <c r="BI256" i="20" s="1"/>
  <c r="BI254" i="20"/>
  <c r="BI253" i="20" s="1"/>
  <c r="BI251" i="20"/>
  <c r="BI250" i="20" s="1"/>
  <c r="BI248" i="20"/>
  <c r="BI247" i="20" s="1"/>
  <c r="BI244" i="20"/>
  <c r="BI243" i="20" s="1"/>
  <c r="BI240" i="20"/>
  <c r="BI239" i="20" s="1"/>
  <c r="BI236" i="20"/>
  <c r="BI235" i="20" s="1"/>
  <c r="BI234" i="20" s="1"/>
  <c r="BI232" i="20"/>
  <c r="BI231" i="20" s="1"/>
  <c r="BI230" i="20" s="1"/>
  <c r="BI227" i="20"/>
  <c r="BI226" i="20" s="1"/>
  <c r="BI224" i="20"/>
  <c r="BI223" i="20" s="1"/>
  <c r="BI219" i="20"/>
  <c r="BI218" i="20" s="1"/>
  <c r="BI215" i="20"/>
  <c r="BI214" i="20" s="1"/>
  <c r="BI212" i="20"/>
  <c r="BI211" i="20" s="1"/>
  <c r="BI210" i="20" s="1"/>
  <c r="BI208" i="20"/>
  <c r="BI207" i="20" s="1"/>
  <c r="BI206" i="20" s="1"/>
  <c r="BI204" i="20"/>
  <c r="BI203" i="20" s="1"/>
  <c r="BI202" i="20" s="1"/>
  <c r="BI200" i="20"/>
  <c r="BI199" i="20" s="1"/>
  <c r="BI198" i="20" s="1"/>
  <c r="BI195" i="20"/>
  <c r="BI194" i="20" s="1"/>
  <c r="BI193" i="20" s="1"/>
  <c r="BI191" i="20"/>
  <c r="BI190" i="20" s="1"/>
  <c r="BI189" i="20" s="1"/>
  <c r="BI187" i="20"/>
  <c r="BI186" i="20" s="1"/>
  <c r="BI185" i="20" s="1"/>
  <c r="BI181" i="20"/>
  <c r="BI180" i="20" s="1"/>
  <c r="BI177" i="20"/>
  <c r="BI176" i="20" s="1"/>
  <c r="BI172" i="20"/>
  <c r="BI171" i="20" s="1"/>
  <c r="BI168" i="20"/>
  <c r="BI164" i="20"/>
  <c r="BI163" i="20" s="1"/>
  <c r="BI162" i="20" s="1"/>
  <c r="BI161" i="20"/>
  <c r="BK161" i="20" s="1"/>
  <c r="BO161" i="20" s="1"/>
  <c r="BI156" i="20"/>
  <c r="BI152" i="20"/>
  <c r="BI151" i="20" s="1"/>
  <c r="BI150" i="20" s="1"/>
  <c r="BI149" i="20"/>
  <c r="BI144" i="20"/>
  <c r="BI140" i="20"/>
  <c r="BI139" i="20" s="1"/>
  <c r="BI138" i="20" s="1"/>
  <c r="BI137" i="20"/>
  <c r="BK137" i="20" s="1"/>
  <c r="BO137" i="20" s="1"/>
  <c r="BI132" i="20"/>
  <c r="BI131" i="20" s="1"/>
  <c r="BI130" i="20" s="1"/>
  <c r="BI128" i="20"/>
  <c r="BI127" i="20" s="1"/>
  <c r="BI126" i="20" s="1"/>
  <c r="BI124" i="20"/>
  <c r="BI123" i="20" s="1"/>
  <c r="BI119" i="20"/>
  <c r="BI118" i="20" s="1"/>
  <c r="BI115" i="20"/>
  <c r="BI114" i="20" s="1"/>
  <c r="BI112" i="20"/>
  <c r="BI111" i="20" s="1"/>
  <c r="BI107" i="20"/>
  <c r="BI106" i="20" s="1"/>
  <c r="BI101" i="20"/>
  <c r="BI100" i="20" s="1"/>
  <c r="BI99" i="20" s="1"/>
  <c r="BI97" i="20"/>
  <c r="BI96" i="20" s="1"/>
  <c r="BI95" i="20" s="1"/>
  <c r="BI93" i="20"/>
  <c r="BI92" i="20" s="1"/>
  <c r="BI91" i="20" s="1"/>
  <c r="BI89" i="20"/>
  <c r="BI88" i="20" s="1"/>
  <c r="BI84" i="20"/>
  <c r="BI83" i="20" s="1"/>
  <c r="BI80" i="20"/>
  <c r="BI79" i="20" s="1"/>
  <c r="BI76" i="20"/>
  <c r="BI75" i="20" s="1"/>
  <c r="BI72" i="20"/>
  <c r="BI70" i="20"/>
  <c r="BI66" i="20"/>
  <c r="BI65" i="20" s="1"/>
  <c r="BI64" i="20" s="1"/>
  <c r="BI62" i="20"/>
  <c r="BI61" i="20" s="1"/>
  <c r="BI57" i="20"/>
  <c r="BI56" i="20" s="1"/>
  <c r="BI53" i="20"/>
  <c r="BI52" i="20" s="1"/>
  <c r="BI51" i="20" s="1"/>
  <c r="BI49" i="20"/>
  <c r="BI48" i="20" s="1"/>
  <c r="BI47" i="20" s="1"/>
  <c r="BI45" i="20"/>
  <c r="BI44" i="20" s="1"/>
  <c r="BI43" i="20" s="1"/>
  <c r="BI41" i="20"/>
  <c r="BI40" i="20" s="1"/>
  <c r="BI39" i="20" s="1"/>
  <c r="BI37" i="20"/>
  <c r="BI36" i="20" s="1"/>
  <c r="BI32" i="20"/>
  <c r="BI31" i="20" s="1"/>
  <c r="BI28" i="20"/>
  <c r="BI27" i="20" s="1"/>
  <c r="BI23" i="20"/>
  <c r="BI22" i="20" s="1"/>
  <c r="AZ926" i="20"/>
  <c r="AZ925" i="20" s="1"/>
  <c r="AZ923" i="20"/>
  <c r="AZ922" i="20" s="1"/>
  <c r="AZ919" i="20"/>
  <c r="AZ912" i="20"/>
  <c r="AZ911" i="20" s="1"/>
  <c r="AZ910" i="20" s="1"/>
  <c r="AZ908" i="20"/>
  <c r="AZ907" i="20" s="1"/>
  <c r="AZ906" i="20" s="1"/>
  <c r="AZ904" i="20"/>
  <c r="AZ903" i="20" s="1"/>
  <c r="AZ902" i="20" s="1"/>
  <c r="AZ897" i="20"/>
  <c r="AZ896" i="20" s="1"/>
  <c r="AZ895" i="20" s="1"/>
  <c r="AZ894" i="20" s="1"/>
  <c r="AZ892" i="20"/>
  <c r="AZ891" i="20" s="1"/>
  <c r="AZ887" i="20"/>
  <c r="AZ886" i="20" s="1"/>
  <c r="AZ882" i="20"/>
  <c r="AZ881" i="20" s="1"/>
  <c r="AZ880" i="20" s="1"/>
  <c r="AZ879" i="20" s="1"/>
  <c r="AZ875" i="20"/>
  <c r="AZ874" i="20" s="1"/>
  <c r="AZ873" i="20" s="1"/>
  <c r="AZ872" i="20" s="1"/>
  <c r="AZ868" i="20"/>
  <c r="AZ867" i="20" s="1"/>
  <c r="AZ866" i="20" s="1"/>
  <c r="AZ865" i="20" s="1"/>
  <c r="AZ862" i="20"/>
  <c r="AZ861" i="20" s="1"/>
  <c r="AZ860" i="20" s="1"/>
  <c r="AZ859" i="20" s="1"/>
  <c r="AZ856" i="20"/>
  <c r="AZ855" i="20" s="1"/>
  <c r="AZ854" i="20" s="1"/>
  <c r="AZ853" i="20" s="1"/>
  <c r="AZ850" i="20"/>
  <c r="AZ849" i="20" s="1"/>
  <c r="AZ848" i="20" s="1"/>
  <c r="AZ847" i="20" s="1"/>
  <c r="AZ844" i="20"/>
  <c r="AZ843" i="20" s="1"/>
  <c r="AZ842" i="20" s="1"/>
  <c r="AZ840" i="20"/>
  <c r="AZ839" i="20" s="1"/>
  <c r="AZ837" i="20"/>
  <c r="AZ836" i="20" s="1"/>
  <c r="AZ827" i="20"/>
  <c r="AZ826" i="20" s="1"/>
  <c r="AZ824" i="20"/>
  <c r="AZ823" i="20" s="1"/>
  <c r="AZ816" i="20"/>
  <c r="AZ815" i="20" s="1"/>
  <c r="AZ813" i="20"/>
  <c r="AZ812" i="20" s="1"/>
  <c r="AZ809" i="20"/>
  <c r="AZ808" i="20" s="1"/>
  <c r="AZ806" i="20"/>
  <c r="AZ805" i="20" s="1"/>
  <c r="AZ802" i="20"/>
  <c r="AZ801" i="20" s="1"/>
  <c r="AZ799" i="20"/>
  <c r="AZ798" i="20" s="1"/>
  <c r="AZ792" i="20"/>
  <c r="AZ791" i="20" s="1"/>
  <c r="AZ790" i="20" s="1"/>
  <c r="AZ789" i="20" s="1"/>
  <c r="AZ788" i="20" s="1"/>
  <c r="AZ787" i="20" s="1"/>
  <c r="AZ785" i="20"/>
  <c r="AZ784" i="20" s="1"/>
  <c r="AZ783" i="20" s="1"/>
  <c r="AZ782" i="20" s="1"/>
  <c r="AZ781" i="20" s="1"/>
  <c r="AZ780" i="20" s="1"/>
  <c r="AZ779" i="20" s="1"/>
  <c r="AZ777" i="20"/>
  <c r="AZ776" i="20" s="1"/>
  <c r="AZ775" i="20" s="1"/>
  <c r="AZ772" i="20"/>
  <c r="AZ771" i="20" s="1"/>
  <c r="AZ770" i="20" s="1"/>
  <c r="AZ768" i="20"/>
  <c r="AZ767" i="20" s="1"/>
  <c r="AZ766" i="20" s="1"/>
  <c r="AZ764" i="20"/>
  <c r="AZ763" i="20" s="1"/>
  <c r="AZ760" i="20"/>
  <c r="AZ759" i="20" s="1"/>
  <c r="AZ753" i="20"/>
  <c r="AZ752" i="20" s="1"/>
  <c r="AZ751" i="20" s="1"/>
  <c r="AZ750" i="20" s="1"/>
  <c r="AZ749" i="20" s="1"/>
  <c r="AZ748" i="20" s="1"/>
  <c r="AZ746" i="20"/>
  <c r="AZ745" i="20" s="1"/>
  <c r="AZ744" i="20" s="1"/>
  <c r="AZ742" i="20"/>
  <c r="AZ741" i="20" s="1"/>
  <c r="AZ740" i="20" s="1"/>
  <c r="AZ735" i="20"/>
  <c r="AZ734" i="20" s="1"/>
  <c r="AZ733" i="20" s="1"/>
  <c r="AZ731" i="20"/>
  <c r="AZ730" i="20" s="1"/>
  <c r="AZ728" i="20"/>
  <c r="AZ727" i="20" s="1"/>
  <c r="AZ723" i="20"/>
  <c r="AZ722" i="20" s="1"/>
  <c r="AZ716" i="20"/>
  <c r="AZ715" i="20" s="1"/>
  <c r="AZ714" i="20" s="1"/>
  <c r="AZ708" i="20"/>
  <c r="AZ707" i="20" s="1"/>
  <c r="AZ706" i="20" s="1"/>
  <c r="AZ704" i="20"/>
  <c r="AZ703" i="20" s="1"/>
  <c r="AZ702" i="20" s="1"/>
  <c r="AZ700" i="20"/>
  <c r="AZ699" i="20" s="1"/>
  <c r="AZ698" i="20" s="1"/>
  <c r="AZ696" i="20"/>
  <c r="AZ695" i="20" s="1"/>
  <c r="AZ694" i="20" s="1"/>
  <c r="AZ692" i="20"/>
  <c r="AZ691" i="20" s="1"/>
  <c r="AZ690" i="20" s="1"/>
  <c r="AZ688" i="20"/>
  <c r="AZ687" i="20" s="1"/>
  <c r="AZ686" i="20" s="1"/>
  <c r="AZ684" i="20"/>
  <c r="AZ683" i="20" s="1"/>
  <c r="AZ682" i="20" s="1"/>
  <c r="AZ680" i="20"/>
  <c r="AZ679" i="20" s="1"/>
  <c r="AZ678" i="20" s="1"/>
  <c r="AZ676" i="20"/>
  <c r="AZ675" i="20" s="1"/>
  <c r="AZ673" i="20"/>
  <c r="AZ672" i="20" s="1"/>
  <c r="AZ670" i="20"/>
  <c r="AZ669" i="20" s="1"/>
  <c r="AZ654" i="20"/>
  <c r="AZ653" i="20" s="1"/>
  <c r="AZ649" i="20"/>
  <c r="AZ648" i="20" s="1"/>
  <c r="AZ643" i="20"/>
  <c r="AZ642" i="20" s="1"/>
  <c r="AZ641" i="20" s="1"/>
  <c r="AZ640" i="20" s="1"/>
  <c r="AZ639" i="20" s="1"/>
  <c r="AZ633" i="20"/>
  <c r="AZ632" i="20" s="1"/>
  <c r="AZ631" i="20" s="1"/>
  <c r="AZ629" i="20"/>
  <c r="AZ628" i="20" s="1"/>
  <c r="AZ626" i="20"/>
  <c r="AZ621" i="20"/>
  <c r="AZ620" i="20" s="1"/>
  <c r="AZ619" i="20" s="1"/>
  <c r="AZ617" i="20"/>
  <c r="AZ614" i="20"/>
  <c r="AZ606" i="20"/>
  <c r="AZ605" i="20" s="1"/>
  <c r="AZ604" i="20" s="1"/>
  <c r="AZ603" i="20" s="1"/>
  <c r="AZ602" i="20" s="1"/>
  <c r="AZ600" i="20"/>
  <c r="AZ599" i="20" s="1"/>
  <c r="AZ598" i="20" s="1"/>
  <c r="AZ596" i="20"/>
  <c r="AZ595" i="20" s="1"/>
  <c r="AZ594" i="20" s="1"/>
  <c r="AZ592" i="20"/>
  <c r="AZ591" i="20" s="1"/>
  <c r="AZ590" i="20" s="1"/>
  <c r="AZ588" i="20"/>
  <c r="AZ587" i="20" s="1"/>
  <c r="AZ586" i="20" s="1"/>
  <c r="AZ584" i="20"/>
  <c r="AZ583" i="20" s="1"/>
  <c r="AZ581" i="20"/>
  <c r="AZ579" i="20"/>
  <c r="AZ576" i="20"/>
  <c r="AZ572" i="20"/>
  <c r="AZ571" i="20" s="1"/>
  <c r="AZ570" i="20" s="1"/>
  <c r="AZ568" i="20"/>
  <c r="AZ567" i="20" s="1"/>
  <c r="AZ565" i="20"/>
  <c r="AZ560" i="20"/>
  <c r="AZ556" i="20"/>
  <c r="AZ555" i="20" s="1"/>
  <c r="AZ554" i="20" s="1"/>
  <c r="AZ551" i="20"/>
  <c r="AZ550" i="20" s="1"/>
  <c r="AZ549" i="20" s="1"/>
  <c r="AZ548" i="20"/>
  <c r="AZ543" i="20"/>
  <c r="AZ542" i="20" s="1"/>
  <c r="AZ541" i="20" s="1"/>
  <c r="AZ539" i="20"/>
  <c r="AZ538" i="20" s="1"/>
  <c r="AZ537" i="20" s="1"/>
  <c r="AZ534" i="20"/>
  <c r="AZ533" i="20" s="1"/>
  <c r="AZ532" i="20" s="1"/>
  <c r="AZ531" i="20" s="1"/>
  <c r="AZ528" i="20"/>
  <c r="AZ527" i="20" s="1"/>
  <c r="AZ526" i="20" s="1"/>
  <c r="AZ524" i="20"/>
  <c r="AZ519" i="20"/>
  <c r="AZ518" i="20" s="1"/>
  <c r="AZ517" i="20" s="1"/>
  <c r="AZ516" i="20"/>
  <c r="AZ511" i="20"/>
  <c r="AZ510" i="20" s="1"/>
  <c r="AZ509" i="20" s="1"/>
  <c r="AZ506" i="20"/>
  <c r="AZ505" i="20" s="1"/>
  <c r="AZ504" i="20" s="1"/>
  <c r="AZ503" i="20" s="1"/>
  <c r="AZ498" i="20"/>
  <c r="AZ497" i="20" s="1"/>
  <c r="AZ495" i="20"/>
  <c r="AZ494" i="20" s="1"/>
  <c r="AZ491" i="20"/>
  <c r="AZ490" i="20" s="1"/>
  <c r="AZ489" i="20" s="1"/>
  <c r="AZ487" i="20"/>
  <c r="AZ486" i="20" s="1"/>
  <c r="AZ485" i="20" s="1"/>
  <c r="AZ483" i="20"/>
  <c r="AZ477" i="20"/>
  <c r="AZ476" i="20" s="1"/>
  <c r="AZ470" i="20"/>
  <c r="AZ469" i="20" s="1"/>
  <c r="AZ468" i="20" s="1"/>
  <c r="AZ464" i="20"/>
  <c r="AZ463" i="20" s="1"/>
  <c r="AZ461" i="20"/>
  <c r="AZ460" i="20" s="1"/>
  <c r="AZ458" i="20"/>
  <c r="AZ457" i="20" s="1"/>
  <c r="AZ455" i="20"/>
  <c r="AZ454" i="20" s="1"/>
  <c r="AZ451" i="20"/>
  <c r="AZ450" i="20" s="1"/>
  <c r="AZ449" i="20" s="1"/>
  <c r="AZ443" i="20"/>
  <c r="AZ442" i="20" s="1"/>
  <c r="AZ440" i="20"/>
  <c r="AZ439" i="20" s="1"/>
  <c r="AZ435" i="20"/>
  <c r="AZ434" i="20" s="1"/>
  <c r="AZ428" i="20"/>
  <c r="AZ427" i="20" s="1"/>
  <c r="AZ426" i="20" s="1"/>
  <c r="AZ425" i="20" s="1"/>
  <c r="AZ423" i="20"/>
  <c r="AZ422" i="20" s="1"/>
  <c r="AZ420" i="20"/>
  <c r="AZ419" i="20" s="1"/>
  <c r="AZ416" i="20"/>
  <c r="AZ415" i="20" s="1"/>
  <c r="AZ413" i="20"/>
  <c r="AZ412" i="20" s="1"/>
  <c r="AZ404" i="20"/>
  <c r="AZ403" i="20" s="1"/>
  <c r="AZ402" i="20" s="1"/>
  <c r="AZ400" i="20"/>
  <c r="AZ399" i="20" s="1"/>
  <c r="AZ398" i="20" s="1"/>
  <c r="AZ394" i="20"/>
  <c r="AZ393" i="20" s="1"/>
  <c r="AZ390" i="20"/>
  <c r="AZ389" i="20" s="1"/>
  <c r="AZ386" i="20"/>
  <c r="AZ385" i="20" s="1"/>
  <c r="AZ382" i="20"/>
  <c r="AZ381" i="20" s="1"/>
  <c r="AZ378" i="20"/>
  <c r="AZ377" i="20" s="1"/>
  <c r="AZ372" i="20"/>
  <c r="AZ371" i="20" s="1"/>
  <c r="AZ370" i="20" s="1"/>
  <c r="AZ369" i="20" s="1"/>
  <c r="AZ368" i="20" s="1"/>
  <c r="AZ365" i="20"/>
  <c r="AZ364" i="20" s="1"/>
  <c r="AZ363" i="20" s="1"/>
  <c r="AZ361" i="20"/>
  <c r="AZ360" i="20" s="1"/>
  <c r="AZ350" i="20"/>
  <c r="AZ349" i="20" s="1"/>
  <c r="AZ348" i="20" s="1"/>
  <c r="AZ346" i="20"/>
  <c r="AZ345" i="20" s="1"/>
  <c r="AZ344" i="20" s="1"/>
  <c r="AZ342" i="20"/>
  <c r="AZ341" i="20" s="1"/>
  <c r="AZ340" i="20" s="1"/>
  <c r="AZ334" i="20"/>
  <c r="AZ333" i="20" s="1"/>
  <c r="AZ332" i="20" s="1"/>
  <c r="AZ329" i="20"/>
  <c r="AZ328" i="20" s="1"/>
  <c r="AZ327" i="20" s="1"/>
  <c r="AZ323" i="20"/>
  <c r="AZ322" i="20" s="1"/>
  <c r="AZ320" i="20"/>
  <c r="AZ319" i="20" s="1"/>
  <c r="AZ318" i="20" s="1"/>
  <c r="AZ316" i="20"/>
  <c r="AZ315" i="20" s="1"/>
  <c r="AZ314" i="20" s="1"/>
  <c r="AZ312" i="20"/>
  <c r="AZ310" i="20"/>
  <c r="AZ305" i="20"/>
  <c r="AZ304" i="20" s="1"/>
  <c r="AZ303" i="20" s="1"/>
  <c r="AZ302" i="20" s="1"/>
  <c r="AZ300" i="20"/>
  <c r="AZ299" i="20" s="1"/>
  <c r="AZ298" i="20" s="1"/>
  <c r="AZ297" i="20" s="1"/>
  <c r="AZ295" i="20"/>
  <c r="AZ294" i="20" s="1"/>
  <c r="AZ293" i="20" s="1"/>
  <c r="AZ292" i="20" s="1"/>
  <c r="AZ290" i="20"/>
  <c r="AZ289" i="20" s="1"/>
  <c r="AZ288" i="20" s="1"/>
  <c r="AZ287" i="20" s="1"/>
  <c r="AZ285" i="20"/>
  <c r="AZ284" i="20" s="1"/>
  <c r="AZ283" i="20" s="1"/>
  <c r="AZ282" i="20" s="1"/>
  <c r="AZ280" i="20"/>
  <c r="AZ279" i="20" s="1"/>
  <c r="AZ277" i="20"/>
  <c r="AZ276" i="20" s="1"/>
  <c r="AZ273" i="20"/>
  <c r="AZ272" i="20" s="1"/>
  <c r="AZ269" i="20"/>
  <c r="AZ268" i="20" s="1"/>
  <c r="AZ265" i="20"/>
  <c r="AZ264" i="20" s="1"/>
  <c r="AZ263" i="20" s="1"/>
  <c r="AZ261" i="20"/>
  <c r="AZ260" i="20" s="1"/>
  <c r="AZ258" i="20"/>
  <c r="AZ257" i="20" s="1"/>
  <c r="AZ254" i="20"/>
  <c r="AZ253" i="20" s="1"/>
  <c r="AZ251" i="20"/>
  <c r="AZ250" i="20" s="1"/>
  <c r="AZ248" i="20"/>
  <c r="AZ247" i="20" s="1"/>
  <c r="AZ244" i="20"/>
  <c r="AZ243" i="20" s="1"/>
  <c r="AZ240" i="20"/>
  <c r="AZ239" i="20" s="1"/>
  <c r="AZ236" i="20"/>
  <c r="AZ235" i="20" s="1"/>
  <c r="AZ234" i="20" s="1"/>
  <c r="AZ232" i="20"/>
  <c r="AZ231" i="20" s="1"/>
  <c r="AZ230" i="20" s="1"/>
  <c r="AZ227" i="20"/>
  <c r="AZ226" i="20" s="1"/>
  <c r="AZ224" i="20"/>
  <c r="AZ223" i="20" s="1"/>
  <c r="AZ218" i="20"/>
  <c r="AZ215" i="20"/>
  <c r="AZ214" i="20" s="1"/>
  <c r="AZ212" i="20"/>
  <c r="AZ211" i="20" s="1"/>
  <c r="AZ208" i="20"/>
  <c r="AZ207" i="20" s="1"/>
  <c r="AZ206" i="20" s="1"/>
  <c r="AZ204" i="20"/>
  <c r="AZ203" i="20" s="1"/>
  <c r="AZ202" i="20" s="1"/>
  <c r="AZ200" i="20"/>
  <c r="AZ199" i="20" s="1"/>
  <c r="AZ198" i="20" s="1"/>
  <c r="AZ195" i="20"/>
  <c r="AZ194" i="20" s="1"/>
  <c r="AZ193" i="20" s="1"/>
  <c r="AZ191" i="20"/>
  <c r="AZ190" i="20" s="1"/>
  <c r="AZ189" i="20" s="1"/>
  <c r="AZ187" i="20"/>
  <c r="AZ186" i="20" s="1"/>
  <c r="AZ185" i="20" s="1"/>
  <c r="AZ181" i="20"/>
  <c r="AZ180" i="20" s="1"/>
  <c r="AZ177" i="20"/>
  <c r="AZ176" i="20" s="1"/>
  <c r="AZ172" i="20"/>
  <c r="AZ171" i="20" s="1"/>
  <c r="AZ168" i="20"/>
  <c r="AZ167" i="20" s="1"/>
  <c r="AZ166" i="20" s="1"/>
  <c r="AZ164" i="20"/>
  <c r="AZ163" i="20" s="1"/>
  <c r="AZ156" i="20"/>
  <c r="AZ155" i="20" s="1"/>
  <c r="AZ152" i="20"/>
  <c r="AZ151" i="20" s="1"/>
  <c r="AZ150" i="20" s="1"/>
  <c r="AZ149" i="20"/>
  <c r="AZ144" i="20"/>
  <c r="AZ143" i="20" s="1"/>
  <c r="AZ142" i="20" s="1"/>
  <c r="AZ140" i="20"/>
  <c r="AZ139" i="20" s="1"/>
  <c r="AZ132" i="20"/>
  <c r="AZ131" i="20" s="1"/>
  <c r="AZ130" i="20" s="1"/>
  <c r="AZ128" i="20"/>
  <c r="AZ127" i="20" s="1"/>
  <c r="AZ126" i="20" s="1"/>
  <c r="AZ124" i="20"/>
  <c r="AZ123" i="20" s="1"/>
  <c r="AZ119" i="20"/>
  <c r="AZ118" i="20" s="1"/>
  <c r="AZ115" i="20"/>
  <c r="AZ114" i="20" s="1"/>
  <c r="AZ112" i="20"/>
  <c r="AZ111" i="20" s="1"/>
  <c r="AZ107" i="20"/>
  <c r="AZ106" i="20" s="1"/>
  <c r="AZ101" i="20"/>
  <c r="AZ100" i="20" s="1"/>
  <c r="AZ99" i="20" s="1"/>
  <c r="AZ97" i="20"/>
  <c r="AZ96" i="20" s="1"/>
  <c r="AZ95" i="20" s="1"/>
  <c r="AZ93" i="20"/>
  <c r="AZ92" i="20" s="1"/>
  <c r="AZ91" i="20" s="1"/>
  <c r="AZ89" i="20"/>
  <c r="AZ88" i="20" s="1"/>
  <c r="AZ84" i="20"/>
  <c r="AZ83" i="20" s="1"/>
  <c r="AZ80" i="20"/>
  <c r="AZ79" i="20" s="1"/>
  <c r="AZ76" i="20"/>
  <c r="AZ75" i="20" s="1"/>
  <c r="AZ72" i="20"/>
  <c r="AZ70" i="20"/>
  <c r="AZ66" i="20"/>
  <c r="AZ65" i="20" s="1"/>
  <c r="AZ64" i="20" s="1"/>
  <c r="AZ62" i="20"/>
  <c r="AZ61" i="20" s="1"/>
  <c r="AZ57" i="20"/>
  <c r="AZ56" i="20" s="1"/>
  <c r="AZ53" i="20"/>
  <c r="AZ52" i="20" s="1"/>
  <c r="AZ51" i="20" s="1"/>
  <c r="AZ49" i="20"/>
  <c r="AZ48" i="20" s="1"/>
  <c r="AZ47" i="20" s="1"/>
  <c r="AZ45" i="20"/>
  <c r="AZ44" i="20" s="1"/>
  <c r="AZ43" i="20" s="1"/>
  <c r="AZ41" i="20"/>
  <c r="AZ40" i="20" s="1"/>
  <c r="AZ39" i="20" s="1"/>
  <c r="AZ37" i="20"/>
  <c r="AZ36" i="20" s="1"/>
  <c r="AZ32" i="20"/>
  <c r="AZ31" i="20" s="1"/>
  <c r="AZ28" i="20"/>
  <c r="AZ27" i="20" s="1"/>
  <c r="AZ23" i="20"/>
  <c r="AZ22" i="20" s="1"/>
  <c r="AY926" i="20"/>
  <c r="AY925" i="20" s="1"/>
  <c r="AY923" i="20"/>
  <c r="AY922" i="20" s="1"/>
  <c r="AY919" i="20"/>
  <c r="AY912" i="20"/>
  <c r="AY911" i="20" s="1"/>
  <c r="AY910" i="20" s="1"/>
  <c r="AY908" i="20"/>
  <c r="AY907" i="20" s="1"/>
  <c r="AY906" i="20" s="1"/>
  <c r="AY904" i="20"/>
  <c r="AY903" i="20" s="1"/>
  <c r="AY902" i="20" s="1"/>
  <c r="AY897" i="20"/>
  <c r="AY896" i="20" s="1"/>
  <c r="AY895" i="20" s="1"/>
  <c r="AY894" i="20" s="1"/>
  <c r="AY892" i="20"/>
  <c r="AY891" i="20" s="1"/>
  <c r="AY887" i="20"/>
  <c r="AY886" i="20" s="1"/>
  <c r="AY882" i="20"/>
  <c r="AY881" i="20" s="1"/>
  <c r="AY880" i="20" s="1"/>
  <c r="AY879" i="20" s="1"/>
  <c r="AY875" i="20"/>
  <c r="AY874" i="20" s="1"/>
  <c r="AY873" i="20" s="1"/>
  <c r="AY872" i="20" s="1"/>
  <c r="AY868" i="20"/>
  <c r="AY867" i="20" s="1"/>
  <c r="AY866" i="20" s="1"/>
  <c r="AY865" i="20" s="1"/>
  <c r="AY862" i="20"/>
  <c r="AY861" i="20" s="1"/>
  <c r="AY860" i="20" s="1"/>
  <c r="AY859" i="20" s="1"/>
  <c r="AY856" i="20"/>
  <c r="AY855" i="20" s="1"/>
  <c r="AY854" i="20" s="1"/>
  <c r="AY853" i="20" s="1"/>
  <c r="AY850" i="20"/>
  <c r="AY849" i="20" s="1"/>
  <c r="AY848" i="20" s="1"/>
  <c r="AY847" i="20" s="1"/>
  <c r="AY844" i="20"/>
  <c r="AY843" i="20" s="1"/>
  <c r="AY842" i="20" s="1"/>
  <c r="AY840" i="20"/>
  <c r="AY839" i="20" s="1"/>
  <c r="AY837" i="20"/>
  <c r="AY836" i="20" s="1"/>
  <c r="AY827" i="20"/>
  <c r="AY826" i="20" s="1"/>
  <c r="AY824" i="20"/>
  <c r="AY823" i="20" s="1"/>
  <c r="AY816" i="20"/>
  <c r="AY815" i="20" s="1"/>
  <c r="AY813" i="20"/>
  <c r="AY812" i="20" s="1"/>
  <c r="AY809" i="20"/>
  <c r="AY808" i="20" s="1"/>
  <c r="AY806" i="20"/>
  <c r="AY805" i="20" s="1"/>
  <c r="AY802" i="20"/>
  <c r="AY801" i="20" s="1"/>
  <c r="AY799" i="20"/>
  <c r="AY798" i="20" s="1"/>
  <c r="AY792" i="20"/>
  <c r="AY791" i="20" s="1"/>
  <c r="AY790" i="20" s="1"/>
  <c r="AY789" i="20" s="1"/>
  <c r="AY788" i="20" s="1"/>
  <c r="AY787" i="20" s="1"/>
  <c r="AY785" i="20"/>
  <c r="AY784" i="20" s="1"/>
  <c r="AY783" i="20" s="1"/>
  <c r="AY782" i="20" s="1"/>
  <c r="AY781" i="20" s="1"/>
  <c r="AY780" i="20" s="1"/>
  <c r="AY779" i="20" s="1"/>
  <c r="AY777" i="20"/>
  <c r="AY776" i="20" s="1"/>
  <c r="AY775" i="20" s="1"/>
  <c r="AY772" i="20"/>
  <c r="AY771" i="20" s="1"/>
  <c r="AY770" i="20" s="1"/>
  <c r="AY768" i="20"/>
  <c r="AY767" i="20" s="1"/>
  <c r="AY766" i="20" s="1"/>
  <c r="AY764" i="20"/>
  <c r="AY763" i="20" s="1"/>
  <c r="AY760" i="20"/>
  <c r="AY759" i="20" s="1"/>
  <c r="AY753" i="20"/>
  <c r="AY752" i="20" s="1"/>
  <c r="AY751" i="20" s="1"/>
  <c r="AY750" i="20" s="1"/>
  <c r="AY749" i="20" s="1"/>
  <c r="AY748" i="20" s="1"/>
  <c r="AY746" i="20"/>
  <c r="AY745" i="20" s="1"/>
  <c r="AY744" i="20" s="1"/>
  <c r="AY742" i="20"/>
  <c r="AY741" i="20" s="1"/>
  <c r="AY740" i="20" s="1"/>
  <c r="AY735" i="20"/>
  <c r="AY734" i="20" s="1"/>
  <c r="AY733" i="20" s="1"/>
  <c r="AY731" i="20"/>
  <c r="AY730" i="20" s="1"/>
  <c r="AY728" i="20"/>
  <c r="AY727" i="20" s="1"/>
  <c r="AY723" i="20"/>
  <c r="AY722" i="20" s="1"/>
  <c r="AY716" i="20"/>
  <c r="AY715" i="20" s="1"/>
  <c r="AY714" i="20" s="1"/>
  <c r="AY708" i="20"/>
  <c r="AY707" i="20" s="1"/>
  <c r="AY706" i="20" s="1"/>
  <c r="AY704" i="20"/>
  <c r="AY703" i="20" s="1"/>
  <c r="AY702" i="20" s="1"/>
  <c r="AY700" i="20"/>
  <c r="AY699" i="20" s="1"/>
  <c r="AY698" i="20" s="1"/>
  <c r="AY696" i="20"/>
  <c r="AY695" i="20" s="1"/>
  <c r="AY694" i="20" s="1"/>
  <c r="AY692" i="20"/>
  <c r="AY691" i="20" s="1"/>
  <c r="AY690" i="20" s="1"/>
  <c r="AY688" i="20"/>
  <c r="AY687" i="20" s="1"/>
  <c r="AY686" i="20" s="1"/>
  <c r="AY684" i="20"/>
  <c r="AY683" i="20" s="1"/>
  <c r="AY682" i="20" s="1"/>
  <c r="AY680" i="20"/>
  <c r="AY679" i="20" s="1"/>
  <c r="AY678" i="20" s="1"/>
  <c r="AY676" i="20"/>
  <c r="AY675" i="20" s="1"/>
  <c r="AY673" i="20"/>
  <c r="AY672" i="20" s="1"/>
  <c r="AY670" i="20"/>
  <c r="AY669" i="20" s="1"/>
  <c r="AY654" i="20"/>
  <c r="AY653" i="20" s="1"/>
  <c r="AY649" i="20"/>
  <c r="AY648" i="20" s="1"/>
  <c r="AY643" i="20"/>
  <c r="AY642" i="20" s="1"/>
  <c r="AY641" i="20" s="1"/>
  <c r="AY640" i="20" s="1"/>
  <c r="AY639" i="20" s="1"/>
  <c r="AY633" i="20"/>
  <c r="AY632" i="20" s="1"/>
  <c r="AY631" i="20" s="1"/>
  <c r="AY629" i="20"/>
  <c r="AY628" i="20" s="1"/>
  <c r="AY626" i="20"/>
  <c r="AY621" i="20"/>
  <c r="AY620" i="20" s="1"/>
  <c r="AY619" i="20" s="1"/>
  <c r="AY617" i="20"/>
  <c r="AY616" i="20" s="1"/>
  <c r="AY615" i="20" s="1"/>
  <c r="AY614" i="20"/>
  <c r="AY606" i="20"/>
  <c r="AY605" i="20" s="1"/>
  <c r="AY604" i="20" s="1"/>
  <c r="AY603" i="20" s="1"/>
  <c r="AY602" i="20" s="1"/>
  <c r="AY600" i="20"/>
  <c r="AY599" i="20" s="1"/>
  <c r="AY598" i="20" s="1"/>
  <c r="AY596" i="20"/>
  <c r="AY595" i="20" s="1"/>
  <c r="AY594" i="20" s="1"/>
  <c r="AY592" i="20"/>
  <c r="AY591" i="20" s="1"/>
  <c r="AY590" i="20" s="1"/>
  <c r="AY588" i="20"/>
  <c r="AY587" i="20" s="1"/>
  <c r="AY586" i="20" s="1"/>
  <c r="AY584" i="20"/>
  <c r="AY583" i="20" s="1"/>
  <c r="AY581" i="20"/>
  <c r="AY579" i="20"/>
  <c r="AY576" i="20"/>
  <c r="AY572" i="20"/>
  <c r="AY571" i="20" s="1"/>
  <c r="AY570" i="20" s="1"/>
  <c r="AY568" i="20"/>
  <c r="AY567" i="20" s="1"/>
  <c r="AY566" i="20" s="1"/>
  <c r="AY565" i="20"/>
  <c r="AY560" i="20"/>
  <c r="AY559" i="20" s="1"/>
  <c r="AY558" i="20" s="1"/>
  <c r="AY556" i="20"/>
  <c r="AY555" i="20" s="1"/>
  <c r="AY554" i="20" s="1"/>
  <c r="AY551" i="20"/>
  <c r="AY548" i="20"/>
  <c r="AY543" i="20"/>
  <c r="AY542" i="20" s="1"/>
  <c r="AY541" i="20" s="1"/>
  <c r="AY539" i="20"/>
  <c r="AY538" i="20" s="1"/>
  <c r="AY537" i="20" s="1"/>
  <c r="AY534" i="20"/>
  <c r="AY533" i="20" s="1"/>
  <c r="AY532" i="20" s="1"/>
  <c r="AY531" i="20" s="1"/>
  <c r="AY528" i="20"/>
  <c r="AY527" i="20" s="1"/>
  <c r="AY526" i="20" s="1"/>
  <c r="AY524" i="20"/>
  <c r="AY519" i="20"/>
  <c r="AY518" i="20" s="1"/>
  <c r="AY516" i="20"/>
  <c r="AY511" i="20"/>
  <c r="AY510" i="20" s="1"/>
  <c r="AY509" i="20" s="1"/>
  <c r="AY506" i="20"/>
  <c r="AY505" i="20" s="1"/>
  <c r="AY504" i="20" s="1"/>
  <c r="AY503" i="20" s="1"/>
  <c r="AY498" i="20"/>
  <c r="AY497" i="20" s="1"/>
  <c r="AY495" i="20"/>
  <c r="AY494" i="20" s="1"/>
  <c r="AY491" i="20"/>
  <c r="AY490" i="20" s="1"/>
  <c r="AY489" i="20" s="1"/>
  <c r="AY487" i="20"/>
  <c r="AY486" i="20" s="1"/>
  <c r="AY485" i="20" s="1"/>
  <c r="AY483" i="20"/>
  <c r="AY477" i="20"/>
  <c r="AY476" i="20" s="1"/>
  <c r="AY470" i="20"/>
  <c r="AY469" i="20" s="1"/>
  <c r="AY468" i="20" s="1"/>
  <c r="AY464" i="20"/>
  <c r="AY463" i="20" s="1"/>
  <c r="AY461" i="20"/>
  <c r="AY460" i="20" s="1"/>
  <c r="AY455" i="20"/>
  <c r="AY454" i="20" s="1"/>
  <c r="AY451" i="20"/>
  <c r="AY450" i="20" s="1"/>
  <c r="AY449" i="20" s="1"/>
  <c r="AY443" i="20"/>
  <c r="AY442" i="20" s="1"/>
  <c r="AY440" i="20"/>
  <c r="AY439" i="20" s="1"/>
  <c r="AY435" i="20"/>
  <c r="AY434" i="20" s="1"/>
  <c r="AY428" i="20"/>
  <c r="AY427" i="20" s="1"/>
  <c r="AY426" i="20" s="1"/>
  <c r="AY425" i="20" s="1"/>
  <c r="AY423" i="20"/>
  <c r="AY422" i="20" s="1"/>
  <c r="AY420" i="20"/>
  <c r="AY419" i="20" s="1"/>
  <c r="AY416" i="20"/>
  <c r="AY415" i="20" s="1"/>
  <c r="AY413" i="20"/>
  <c r="AY412" i="20" s="1"/>
  <c r="AY404" i="20"/>
  <c r="AY403" i="20" s="1"/>
  <c r="AY402" i="20" s="1"/>
  <c r="AY400" i="20"/>
  <c r="AY399" i="20" s="1"/>
  <c r="AY398" i="20" s="1"/>
  <c r="AY394" i="20"/>
  <c r="AY393" i="20" s="1"/>
  <c r="AY390" i="20"/>
  <c r="AY389" i="20" s="1"/>
  <c r="AY386" i="20"/>
  <c r="AY385" i="20" s="1"/>
  <c r="AY382" i="20"/>
  <c r="AY381" i="20" s="1"/>
  <c r="AY378" i="20"/>
  <c r="AY377" i="20" s="1"/>
  <c r="AY372" i="20"/>
  <c r="AY371" i="20" s="1"/>
  <c r="AY370" i="20" s="1"/>
  <c r="AY369" i="20" s="1"/>
  <c r="AY368" i="20" s="1"/>
  <c r="AY365" i="20"/>
  <c r="AY364" i="20" s="1"/>
  <c r="AY363" i="20" s="1"/>
  <c r="AY361" i="20"/>
  <c r="AY360" i="20" s="1"/>
  <c r="AY358" i="20"/>
  <c r="BB358" i="20" s="1"/>
  <c r="BF358" i="20" s="1"/>
  <c r="AY350" i="20"/>
  <c r="AY349" i="20" s="1"/>
  <c r="AY348" i="20" s="1"/>
  <c r="AY346" i="20"/>
  <c r="AY345" i="20" s="1"/>
  <c r="AY344" i="20" s="1"/>
  <c r="AY342" i="20"/>
  <c r="AY341" i="20" s="1"/>
  <c r="AY340" i="20" s="1"/>
  <c r="AY338" i="20"/>
  <c r="AY334" i="20"/>
  <c r="AY333" i="20" s="1"/>
  <c r="AY332" i="20" s="1"/>
  <c r="AY329" i="20"/>
  <c r="AY328" i="20" s="1"/>
  <c r="AY323" i="20"/>
  <c r="AY322" i="20" s="1"/>
  <c r="AY320" i="20"/>
  <c r="AY316" i="20"/>
  <c r="AY315" i="20" s="1"/>
  <c r="AY314" i="20" s="1"/>
  <c r="AY312" i="20"/>
  <c r="AY310" i="20"/>
  <c r="AY305" i="20"/>
  <c r="AY304" i="20" s="1"/>
  <c r="AY303" i="20" s="1"/>
  <c r="AY302" i="20" s="1"/>
  <c r="AY300" i="20"/>
  <c r="AY299" i="20" s="1"/>
  <c r="AY298" i="20" s="1"/>
  <c r="AY297" i="20" s="1"/>
  <c r="AY295" i="20"/>
  <c r="AY294" i="20" s="1"/>
  <c r="AY293" i="20" s="1"/>
  <c r="AY292" i="20" s="1"/>
  <c r="AY290" i="20"/>
  <c r="AY289" i="20" s="1"/>
  <c r="AY288" i="20" s="1"/>
  <c r="AY287" i="20" s="1"/>
  <c r="AY285" i="20"/>
  <c r="AY284" i="20" s="1"/>
  <c r="AY283" i="20" s="1"/>
  <c r="AY282" i="20" s="1"/>
  <c r="AY280" i="20"/>
  <c r="AY279" i="20" s="1"/>
  <c r="AY277" i="20"/>
  <c r="AY276" i="20" s="1"/>
  <c r="AY273" i="20"/>
  <c r="AY272" i="20" s="1"/>
  <c r="AY269" i="20"/>
  <c r="AY268" i="20" s="1"/>
  <c r="AY265" i="20"/>
  <c r="AY264" i="20" s="1"/>
  <c r="AY263" i="20" s="1"/>
  <c r="AY261" i="20"/>
  <c r="AY260" i="20" s="1"/>
  <c r="AY256" i="20" s="1"/>
  <c r="AY254" i="20"/>
  <c r="AY253" i="20" s="1"/>
  <c r="AY251" i="20"/>
  <c r="AY250" i="20" s="1"/>
  <c r="AY248" i="20"/>
  <c r="AY247" i="20" s="1"/>
  <c r="AY244" i="20"/>
  <c r="AY243" i="20" s="1"/>
  <c r="AY240" i="20"/>
  <c r="AY239" i="20" s="1"/>
  <c r="AY236" i="20"/>
  <c r="AY235" i="20" s="1"/>
  <c r="AY234" i="20" s="1"/>
  <c r="AY232" i="20"/>
  <c r="AY231" i="20" s="1"/>
  <c r="AY230" i="20" s="1"/>
  <c r="AY227" i="20"/>
  <c r="AY226" i="20" s="1"/>
  <c r="AY224" i="20"/>
  <c r="AY223" i="20" s="1"/>
  <c r="AY218" i="20"/>
  <c r="AY215" i="20"/>
  <c r="AY214" i="20" s="1"/>
  <c r="AY212" i="20"/>
  <c r="AY211" i="20" s="1"/>
  <c r="AY210" i="20" s="1"/>
  <c r="AY208" i="20"/>
  <c r="AY207" i="20" s="1"/>
  <c r="AY206" i="20" s="1"/>
  <c r="AY204" i="20"/>
  <c r="AY203" i="20" s="1"/>
  <c r="AY202" i="20" s="1"/>
  <c r="AY200" i="20"/>
  <c r="AY199" i="20" s="1"/>
  <c r="AY198" i="20" s="1"/>
  <c r="AY195" i="20"/>
  <c r="AY194" i="20" s="1"/>
  <c r="AY193" i="20" s="1"/>
  <c r="AY191" i="20"/>
  <c r="AY190" i="20" s="1"/>
  <c r="AY189" i="20" s="1"/>
  <c r="AY187" i="20"/>
  <c r="AY186" i="20" s="1"/>
  <c r="AY185" i="20" s="1"/>
  <c r="AY181" i="20"/>
  <c r="AY180" i="20" s="1"/>
  <c r="AY177" i="20"/>
  <c r="AY176" i="20" s="1"/>
  <c r="AY172" i="20"/>
  <c r="AY171" i="20" s="1"/>
  <c r="AY168" i="20"/>
  <c r="AY167" i="20" s="1"/>
  <c r="AY166" i="20" s="1"/>
  <c r="AY164" i="20"/>
  <c r="AY163" i="20" s="1"/>
  <c r="AY161" i="20"/>
  <c r="BB161" i="20" s="1"/>
  <c r="BF161" i="20" s="1"/>
  <c r="AY156" i="20"/>
  <c r="AY155" i="20" s="1"/>
  <c r="AY154" i="20" s="1"/>
  <c r="AY152" i="20"/>
  <c r="AY151" i="20" s="1"/>
  <c r="AY150" i="20" s="1"/>
  <c r="AY149" i="20"/>
  <c r="AY144" i="20"/>
  <c r="AY140" i="20"/>
  <c r="AY139" i="20" s="1"/>
  <c r="AY137" i="20"/>
  <c r="BB137" i="20" s="1"/>
  <c r="BF137" i="20" s="1"/>
  <c r="AY132" i="20"/>
  <c r="AY131" i="20" s="1"/>
  <c r="AY130" i="20" s="1"/>
  <c r="AY128" i="20"/>
  <c r="AY127" i="20" s="1"/>
  <c r="AY126" i="20" s="1"/>
  <c r="AY124" i="20"/>
  <c r="AY123" i="20" s="1"/>
  <c r="AY119" i="20"/>
  <c r="AY118" i="20" s="1"/>
  <c r="AY115" i="20"/>
  <c r="AY114" i="20" s="1"/>
  <c r="AY112" i="20"/>
  <c r="AY111" i="20" s="1"/>
  <c r="AY107" i="20"/>
  <c r="AY106" i="20" s="1"/>
  <c r="AY101" i="20"/>
  <c r="AY100" i="20" s="1"/>
  <c r="AY99" i="20" s="1"/>
  <c r="AY97" i="20"/>
  <c r="AY96" i="20" s="1"/>
  <c r="AY95" i="20" s="1"/>
  <c r="AY93" i="20"/>
  <c r="AY92" i="20" s="1"/>
  <c r="AY91" i="20" s="1"/>
  <c r="AY89" i="20"/>
  <c r="AY88" i="20" s="1"/>
  <c r="AY84" i="20"/>
  <c r="AY83" i="20" s="1"/>
  <c r="AY80" i="20"/>
  <c r="AY79" i="20" s="1"/>
  <c r="AY76" i="20"/>
  <c r="AY75" i="20" s="1"/>
  <c r="AY72" i="20"/>
  <c r="AY70" i="20"/>
  <c r="AY66" i="20"/>
  <c r="AY65" i="20" s="1"/>
  <c r="AY64" i="20" s="1"/>
  <c r="AY62" i="20"/>
  <c r="AY61" i="20" s="1"/>
  <c r="AY57" i="20"/>
  <c r="AY56" i="20" s="1"/>
  <c r="AY53" i="20"/>
  <c r="AY52" i="20" s="1"/>
  <c r="AY51" i="20" s="1"/>
  <c r="AY49" i="20"/>
  <c r="AY48" i="20" s="1"/>
  <c r="AY47" i="20" s="1"/>
  <c r="AY45" i="20"/>
  <c r="AY44" i="20" s="1"/>
  <c r="AY43" i="20" s="1"/>
  <c r="AY41" i="20"/>
  <c r="AY40" i="20" s="1"/>
  <c r="AY39" i="20" s="1"/>
  <c r="AY37" i="20"/>
  <c r="AY36" i="20" s="1"/>
  <c r="AY32" i="20"/>
  <c r="AY31" i="20" s="1"/>
  <c r="AY28" i="20"/>
  <c r="AY27" i="20" s="1"/>
  <c r="AY23" i="20"/>
  <c r="AY22" i="20" s="1"/>
  <c r="AY482" i="20" l="1"/>
  <c r="AZ482" i="20"/>
  <c r="BJ482" i="20"/>
  <c r="BO657" i="20"/>
  <c r="BO656" i="20" s="1"/>
  <c r="AY493" i="20"/>
  <c r="BI493" i="20"/>
  <c r="AZ493" i="20"/>
  <c r="BJ493" i="20"/>
  <c r="BO821" i="20"/>
  <c r="BO820" i="20" s="1"/>
  <c r="BO819" i="20" s="1"/>
  <c r="BO818" i="20" s="1"/>
  <c r="BF432" i="20"/>
  <c r="BF431" i="20" s="1"/>
  <c r="BF430" i="20" s="1"/>
  <c r="BO432" i="20"/>
  <c r="BO431" i="20" s="1"/>
  <c r="BO430" i="20" s="1"/>
  <c r="BF820" i="20"/>
  <c r="BF819" i="20" s="1"/>
  <c r="BF818" i="20" s="1"/>
  <c r="AZ915" i="20"/>
  <c r="AZ914" i="20" s="1"/>
  <c r="BJ915" i="20"/>
  <c r="BJ914" i="20" s="1"/>
  <c r="AY915" i="20"/>
  <c r="AY914" i="20" s="1"/>
  <c r="BI915" i="20"/>
  <c r="BI914" i="20" s="1"/>
  <c r="BO105" i="20"/>
  <c r="BF105" i="20"/>
  <c r="BO170" i="20"/>
  <c r="BO384" i="20"/>
  <c r="BO375" i="20" s="1"/>
  <c r="BO374" i="20" s="1"/>
  <c r="BO367" i="20" s="1"/>
  <c r="BO871" i="20"/>
  <c r="BF384" i="20"/>
  <c r="BF375" i="20" s="1"/>
  <c r="BF374" i="20" s="1"/>
  <c r="BF367" i="20" s="1"/>
  <c r="BO518" i="20"/>
  <c r="BO515" i="20"/>
  <c r="BF871" i="20"/>
  <c r="BF518" i="20"/>
  <c r="BF515" i="20"/>
  <c r="BO151" i="20"/>
  <c r="BO148" i="20"/>
  <c r="BO628" i="20"/>
  <c r="BO625" i="20"/>
  <c r="BF550" i="20"/>
  <c r="BF547" i="20"/>
  <c r="BO23" i="20"/>
  <c r="BO22" i="20" s="1"/>
  <c r="BO21" i="20" s="1"/>
  <c r="BO567" i="20"/>
  <c r="BO564" i="20"/>
  <c r="BF151" i="20"/>
  <c r="BF148" i="20"/>
  <c r="BF356" i="20"/>
  <c r="BF359" i="20"/>
  <c r="BF355" i="20" s="1"/>
  <c r="BF354" i="20" s="1"/>
  <c r="BF353" i="20" s="1"/>
  <c r="BF352" i="20" s="1"/>
  <c r="BO135" i="20"/>
  <c r="BO138" i="20"/>
  <c r="BO134" i="20" s="1"/>
  <c r="BF567" i="20"/>
  <c r="BF564" i="20"/>
  <c r="BO356" i="20"/>
  <c r="BO359" i="20"/>
  <c r="BO355" i="20" s="1"/>
  <c r="BO354" i="20" s="1"/>
  <c r="BO353" i="20" s="1"/>
  <c r="BO352" i="20" s="1"/>
  <c r="BF159" i="20"/>
  <c r="BF162" i="20"/>
  <c r="BF158" i="20" s="1"/>
  <c r="BF616" i="20"/>
  <c r="BF613" i="20"/>
  <c r="BO159" i="20"/>
  <c r="BO162" i="20"/>
  <c r="BO158" i="20" s="1"/>
  <c r="BO613" i="20"/>
  <c r="BO616" i="20"/>
  <c r="BF628" i="20"/>
  <c r="BF625" i="20"/>
  <c r="BO550" i="20"/>
  <c r="BO547" i="20"/>
  <c r="BF170" i="20"/>
  <c r="BF135" i="20"/>
  <c r="BF138" i="20"/>
  <c r="BF134" i="20" s="1"/>
  <c r="AZ376" i="20"/>
  <c r="AY275" i="20"/>
  <c r="BI69" i="20"/>
  <c r="BI68" i="20" s="1"/>
  <c r="AZ797" i="20"/>
  <c r="BJ564" i="20"/>
  <c r="BJ611" i="20"/>
  <c r="BJ210" i="20"/>
  <c r="AZ475" i="20"/>
  <c r="AY921" i="20"/>
  <c r="AY69" i="20"/>
  <c r="AY68" i="20" s="1"/>
  <c r="BI376" i="20"/>
  <c r="BI575" i="20"/>
  <c r="BI574" i="20" s="1"/>
  <c r="BJ309" i="20"/>
  <c r="BJ308" i="20" s="1"/>
  <c r="BJ811" i="20"/>
  <c r="BI148" i="20"/>
  <c r="BI82" i="20"/>
  <c r="BI418" i="20"/>
  <c r="BI74" i="20"/>
  <c r="AY159" i="20"/>
  <c r="AZ356" i="20"/>
  <c r="BI797" i="20"/>
  <c r="BJ475" i="20"/>
  <c r="AZ210" i="20"/>
  <c r="BI337" i="20"/>
  <c r="BK337" i="20" s="1"/>
  <c r="BJ136" i="20"/>
  <c r="BJ148" i="20"/>
  <c r="BJ453" i="20"/>
  <c r="BJ575" i="20"/>
  <c r="BJ574" i="20" s="1"/>
  <c r="BJ625" i="20"/>
  <c r="BJ804" i="20"/>
  <c r="BJ411" i="20"/>
  <c r="BJ647" i="20"/>
  <c r="BJ646" i="20" s="1"/>
  <c r="BJ645" i="20" s="1"/>
  <c r="AY885" i="20"/>
  <c r="AY884" i="20" s="1"/>
  <c r="BI357" i="20"/>
  <c r="BJ21" i="20"/>
  <c r="BJ376" i="20"/>
  <c r="AY21" i="20"/>
  <c r="BI275" i="20"/>
  <c r="BI309" i="20"/>
  <c r="BI308" i="20" s="1"/>
  <c r="BJ69" i="20"/>
  <c r="BJ68" i="20" s="1"/>
  <c r="BJ74" i="20"/>
  <c r="BJ846" i="20"/>
  <c r="AY246" i="20"/>
  <c r="AY337" i="20"/>
  <c r="BB338" i="20"/>
  <c r="AY804" i="20"/>
  <c r="AY797" i="20"/>
  <c r="AZ30" i="20"/>
  <c r="AY376" i="20"/>
  <c r="AY901" i="20"/>
  <c r="AZ21" i="20"/>
  <c r="AZ69" i="20"/>
  <c r="AZ68" i="20" s="1"/>
  <c r="AZ575" i="20"/>
  <c r="AZ574" i="20" s="1"/>
  <c r="AZ721" i="20"/>
  <c r="AZ720" i="20" s="1"/>
  <c r="AZ719" i="20" s="1"/>
  <c r="AZ718" i="20" s="1"/>
  <c r="AZ758" i="20"/>
  <c r="AZ757" i="20" s="1"/>
  <c r="AZ756" i="20" s="1"/>
  <c r="AZ755" i="20" s="1"/>
  <c r="AZ885" i="20"/>
  <c r="AZ884" i="20" s="1"/>
  <c r="BI30" i="20"/>
  <c r="BI160" i="20"/>
  <c r="BI238" i="20"/>
  <c r="BI433" i="20"/>
  <c r="BI564" i="20"/>
  <c r="BI739" i="20"/>
  <c r="BI738" i="20" s="1"/>
  <c r="BI811" i="20"/>
  <c r="BI822" i="20"/>
  <c r="BI821" i="20" s="1"/>
  <c r="BI885" i="20"/>
  <c r="BI884" i="20" s="1"/>
  <c r="BJ30" i="20"/>
  <c r="BJ82" i="20"/>
  <c r="BJ155" i="20"/>
  <c r="BJ147" i="20" s="1"/>
  <c r="BJ357" i="20"/>
  <c r="BJ418" i="20"/>
  <c r="BJ567" i="20"/>
  <c r="BJ566" i="20" s="1"/>
  <c r="BJ562" i="20" s="1"/>
  <c r="BJ613" i="20"/>
  <c r="BJ668" i="20"/>
  <c r="BJ667" i="20" s="1"/>
  <c r="BJ739" i="20"/>
  <c r="BJ738" i="20" s="1"/>
  <c r="BJ901" i="20"/>
  <c r="BI411" i="20"/>
  <c r="BI475" i="20"/>
  <c r="BJ160" i="20"/>
  <c r="BJ238" i="20"/>
  <c r="BJ256" i="20"/>
  <c r="BJ267" i="20"/>
  <c r="BJ384" i="20"/>
  <c r="BJ433" i="20"/>
  <c r="BJ822" i="20"/>
  <c r="BJ821" i="20" s="1"/>
  <c r="BJ921" i="20"/>
  <c r="AZ74" i="20"/>
  <c r="AZ136" i="20"/>
  <c r="BI21" i="20"/>
  <c r="BI170" i="20"/>
  <c r="BI515" i="20"/>
  <c r="BJ217" i="20"/>
  <c r="BJ246" i="20"/>
  <c r="BJ275" i="20"/>
  <c r="BJ547" i="20"/>
  <c r="BJ797" i="20"/>
  <c r="BJ885" i="20"/>
  <c r="BJ884" i="20" s="1"/>
  <c r="AY550" i="20"/>
  <c r="AY546" i="20" s="1"/>
  <c r="AY547" i="20"/>
  <c r="AY309" i="20"/>
  <c r="AY308" i="20" s="1"/>
  <c r="AY564" i="20"/>
  <c r="AY148" i="20"/>
  <c r="AY612" i="20"/>
  <c r="AY613" i="20"/>
  <c r="AZ267" i="20"/>
  <c r="BJ105" i="20"/>
  <c r="BJ162" i="20"/>
  <c r="BJ158" i="20" s="1"/>
  <c r="BJ159" i="20"/>
  <c r="BJ170" i="20"/>
  <c r="BJ513" i="20"/>
  <c r="BJ508" i="20" s="1"/>
  <c r="BJ502" i="20" s="1"/>
  <c r="AY267" i="20"/>
  <c r="AY146" i="20"/>
  <c r="AY147" i="20"/>
  <c r="AZ613" i="20"/>
  <c r="AZ616" i="20"/>
  <c r="AZ615" i="20" s="1"/>
  <c r="AZ611" i="20" s="1"/>
  <c r="BJ55" i="20"/>
  <c r="AY418" i="20"/>
  <c r="AY758" i="20"/>
  <c r="AY757" i="20" s="1"/>
  <c r="AY756" i="20" s="1"/>
  <c r="AY755" i="20" s="1"/>
  <c r="AZ275" i="20"/>
  <c r="AZ418" i="20"/>
  <c r="AZ433" i="20"/>
  <c r="BI246" i="20"/>
  <c r="BI267" i="20"/>
  <c r="BI668" i="20"/>
  <c r="BI667" i="20" s="1"/>
  <c r="BI846" i="20"/>
  <c r="BJ549" i="20"/>
  <c r="BJ545" i="20" s="1"/>
  <c r="BJ546" i="20"/>
  <c r="BJ721" i="20"/>
  <c r="BJ720" i="20" s="1"/>
  <c r="BJ719" i="20" s="1"/>
  <c r="BJ718" i="20" s="1"/>
  <c r="BJ758" i="20"/>
  <c r="BJ757" i="20" s="1"/>
  <c r="BJ756" i="20" s="1"/>
  <c r="BJ755" i="20" s="1"/>
  <c r="BJ835" i="20"/>
  <c r="BJ834" i="20" s="1"/>
  <c r="BJ833" i="20" s="1"/>
  <c r="AZ624" i="20"/>
  <c r="AZ822" i="20"/>
  <c r="BI155" i="20"/>
  <c r="BI546" i="20"/>
  <c r="BI647" i="20"/>
  <c r="BI646" i="20" s="1"/>
  <c r="BI645" i="20" s="1"/>
  <c r="BI804" i="20"/>
  <c r="BJ139" i="20"/>
  <c r="BJ319" i="20"/>
  <c r="BJ318" i="20" s="1"/>
  <c r="BJ356" i="20"/>
  <c r="BJ612" i="20"/>
  <c r="BI55" i="20"/>
  <c r="BI217" i="20"/>
  <c r="BJ514" i="20"/>
  <c r="BJ627" i="20"/>
  <c r="BJ623" i="20" s="1"/>
  <c r="BJ624" i="20"/>
  <c r="AZ159" i="20"/>
  <c r="AZ309" i="20"/>
  <c r="AZ308" i="20" s="1"/>
  <c r="AZ453" i="20"/>
  <c r="AZ739" i="20"/>
  <c r="AZ738" i="20" s="1"/>
  <c r="BI136" i="20"/>
  <c r="BI453" i="20"/>
  <c r="BI613" i="20"/>
  <c r="BI625" i="20"/>
  <c r="BJ355" i="20"/>
  <c r="BJ354" i="20" s="1"/>
  <c r="BJ353" i="20" s="1"/>
  <c r="BJ352" i="20" s="1"/>
  <c r="BJ515" i="20"/>
  <c r="AY739" i="20"/>
  <c r="AY738" i="20" s="1"/>
  <c r="BI105" i="20"/>
  <c r="BI359" i="20"/>
  <c r="BI355" i="20" s="1"/>
  <c r="BI354" i="20" s="1"/>
  <c r="BI353" i="20" s="1"/>
  <c r="BI352" i="20" s="1"/>
  <c r="BI356" i="20"/>
  <c r="AY30" i="20"/>
  <c r="AY55" i="20"/>
  <c r="AY74" i="20"/>
  <c r="AY238" i="20"/>
  <c r="AY357" i="20"/>
  <c r="AY515" i="20"/>
  <c r="AY625" i="20"/>
  <c r="AY647" i="20"/>
  <c r="AY646" i="20" s="1"/>
  <c r="AY645" i="20" s="1"/>
  <c r="AY105" i="20"/>
  <c r="AY136" i="20"/>
  <c r="AY453" i="20"/>
  <c r="AZ55" i="20"/>
  <c r="AZ162" i="20"/>
  <c r="AZ158" i="20" s="1"/>
  <c r="AZ160" i="20"/>
  <c r="AZ359" i="20"/>
  <c r="AZ355" i="20" s="1"/>
  <c r="AZ354" i="20" s="1"/>
  <c r="AZ353" i="20" s="1"/>
  <c r="AZ352" i="20" s="1"/>
  <c r="AZ515" i="20"/>
  <c r="AZ564" i="20"/>
  <c r="AZ625" i="20"/>
  <c r="BI143" i="20"/>
  <c r="BI167" i="20"/>
  <c r="BI517" i="20"/>
  <c r="BI523" i="20"/>
  <c r="BI522" i="20" s="1"/>
  <c r="BI549" i="20"/>
  <c r="BI545" i="20" s="1"/>
  <c r="BI563" i="20"/>
  <c r="BI721" i="20"/>
  <c r="BI720" i="20" s="1"/>
  <c r="BI719" i="20" s="1"/>
  <c r="BI718" i="20" s="1"/>
  <c r="BI901" i="20"/>
  <c r="BI921" i="20"/>
  <c r="AY170" i="20"/>
  <c r="AY411" i="20"/>
  <c r="AY475" i="20"/>
  <c r="AY721" i="20"/>
  <c r="AY720" i="20" s="1"/>
  <c r="AY719" i="20" s="1"/>
  <c r="AY718" i="20" s="1"/>
  <c r="AY822" i="20"/>
  <c r="AY821" i="20" s="1"/>
  <c r="AY835" i="20"/>
  <c r="AY834" i="20" s="1"/>
  <c r="AY833" i="20" s="1"/>
  <c r="BI547" i="20"/>
  <c r="BI612" i="20"/>
  <c r="BI615" i="20"/>
  <c r="BI611" i="20" s="1"/>
  <c r="BI627" i="20"/>
  <c r="BI623" i="20" s="1"/>
  <c r="BI624" i="20"/>
  <c r="AY82" i="20"/>
  <c r="AY217" i="20"/>
  <c r="AY433" i="20"/>
  <c r="AY611" i="20"/>
  <c r="AY668" i="20"/>
  <c r="AY811" i="20"/>
  <c r="AZ105" i="20"/>
  <c r="AZ217" i="20"/>
  <c r="AZ238" i="20"/>
  <c r="AZ256" i="20"/>
  <c r="AZ411" i="20"/>
  <c r="AZ547" i="20"/>
  <c r="AZ804" i="20"/>
  <c r="BI384" i="20"/>
  <c r="BI562" i="20"/>
  <c r="BI758" i="20"/>
  <c r="BI757" i="20" s="1"/>
  <c r="BI756" i="20" s="1"/>
  <c r="BI755" i="20" s="1"/>
  <c r="BI835" i="20"/>
  <c r="BI834" i="20" s="1"/>
  <c r="BI833" i="20" s="1"/>
  <c r="AZ135" i="20"/>
  <c r="AZ138" i="20"/>
  <c r="AZ134" i="20" s="1"/>
  <c r="AZ170" i="20"/>
  <c r="AZ384" i="20"/>
  <c r="AZ82" i="20"/>
  <c r="AZ246" i="20"/>
  <c r="AZ147" i="20"/>
  <c r="AZ154" i="20"/>
  <c r="AZ146" i="20" s="1"/>
  <c r="AZ148" i="20"/>
  <c r="AZ647" i="20"/>
  <c r="AZ646" i="20" s="1"/>
  <c r="AZ645" i="20" s="1"/>
  <c r="AZ668" i="20"/>
  <c r="AZ811" i="20"/>
  <c r="AZ901" i="20"/>
  <c r="AZ357" i="20"/>
  <c r="AZ523" i="20"/>
  <c r="AZ522" i="20" s="1"/>
  <c r="AZ513" i="20" s="1"/>
  <c r="AZ508" i="20" s="1"/>
  <c r="AZ502" i="20" s="1"/>
  <c r="AZ559" i="20"/>
  <c r="AZ558" i="20" s="1"/>
  <c r="AZ545" i="20" s="1"/>
  <c r="AZ563" i="20"/>
  <c r="AZ566" i="20"/>
  <c r="AZ562" i="20" s="1"/>
  <c r="AZ627" i="20"/>
  <c r="AZ623" i="20" s="1"/>
  <c r="AZ835" i="20"/>
  <c r="AZ834" i="20" s="1"/>
  <c r="AZ833" i="20" s="1"/>
  <c r="AZ846" i="20"/>
  <c r="AZ921" i="20"/>
  <c r="AY356" i="20"/>
  <c r="AY359" i="20"/>
  <c r="AY355" i="20" s="1"/>
  <c r="AY354" i="20" s="1"/>
  <c r="AY353" i="20" s="1"/>
  <c r="AY352" i="20" s="1"/>
  <c r="AY160" i="20"/>
  <c r="AY562" i="20"/>
  <c r="AY138" i="20"/>
  <c r="AY143" i="20"/>
  <c r="AY142" i="20" s="1"/>
  <c r="AY162" i="20"/>
  <c r="AY158" i="20" s="1"/>
  <c r="AY517" i="20"/>
  <c r="AY523" i="20"/>
  <c r="AY522" i="20" s="1"/>
  <c r="AY563" i="20"/>
  <c r="AY575" i="20"/>
  <c r="AY574" i="20" s="1"/>
  <c r="AY384" i="20"/>
  <c r="AY627" i="20"/>
  <c r="AY623" i="20" s="1"/>
  <c r="AY624" i="20"/>
  <c r="AY846" i="20"/>
  <c r="Z927" i="20"/>
  <c r="Z913" i="20"/>
  <c r="AH913" i="20" s="1"/>
  <c r="Z909" i="20"/>
  <c r="AH909" i="20" s="1"/>
  <c r="Z905" i="20"/>
  <c r="AH905" i="20" s="1"/>
  <c r="Z900" i="20"/>
  <c r="AH900" i="20" s="1"/>
  <c r="AP900" i="20" s="1"/>
  <c r="AW900" i="20" s="1"/>
  <c r="Z899" i="20"/>
  <c r="AH899" i="20" s="1"/>
  <c r="AP899" i="20" s="1"/>
  <c r="AW899" i="20" s="1"/>
  <c r="Z898" i="20"/>
  <c r="AH898" i="20" s="1"/>
  <c r="AP898" i="20" s="1"/>
  <c r="AW898" i="20" s="1"/>
  <c r="AW897" i="20" s="1"/>
  <c r="AW896" i="20" s="1"/>
  <c r="AW895" i="20" s="1"/>
  <c r="AW894" i="20" s="1"/>
  <c r="Z893" i="20"/>
  <c r="AH893" i="20" s="1"/>
  <c r="Z890" i="20"/>
  <c r="AH890" i="20" s="1"/>
  <c r="AP890" i="20" s="1"/>
  <c r="AW890" i="20" s="1"/>
  <c r="Z889" i="20"/>
  <c r="AH889" i="20" s="1"/>
  <c r="AP889" i="20" s="1"/>
  <c r="AW889" i="20" s="1"/>
  <c r="Z888" i="20"/>
  <c r="AH888" i="20" s="1"/>
  <c r="AP888" i="20" s="1"/>
  <c r="AW888" i="20" s="1"/>
  <c r="AW887" i="20" s="1"/>
  <c r="AW886" i="20" s="1"/>
  <c r="Z883" i="20"/>
  <c r="AH883" i="20" s="1"/>
  <c r="Z878" i="20"/>
  <c r="AH878" i="20" s="1"/>
  <c r="AP878" i="20" s="1"/>
  <c r="AW878" i="20" s="1"/>
  <c r="Z877" i="20"/>
  <c r="AH877" i="20" s="1"/>
  <c r="AP877" i="20" s="1"/>
  <c r="AW877" i="20" s="1"/>
  <c r="Z876" i="20"/>
  <c r="AH876" i="20" s="1"/>
  <c r="AP876" i="20" s="1"/>
  <c r="AW876" i="20" s="1"/>
  <c r="AW875" i="20" s="1"/>
  <c r="AW874" i="20" s="1"/>
  <c r="AW873" i="20" s="1"/>
  <c r="AW872" i="20" s="1"/>
  <c r="Z870" i="20"/>
  <c r="AH870" i="20" s="1"/>
  <c r="AP870" i="20" s="1"/>
  <c r="AW870" i="20" s="1"/>
  <c r="Z869" i="20"/>
  <c r="AH869" i="20" s="1"/>
  <c r="AP869" i="20" s="1"/>
  <c r="AW869" i="20" s="1"/>
  <c r="AW868" i="20" s="1"/>
  <c r="AW867" i="20" s="1"/>
  <c r="AW866" i="20" s="1"/>
  <c r="AW865" i="20" s="1"/>
  <c r="Z864" i="20"/>
  <c r="AH864" i="20" s="1"/>
  <c r="AP864" i="20" s="1"/>
  <c r="AW864" i="20" s="1"/>
  <c r="Z863" i="20"/>
  <c r="AH863" i="20" s="1"/>
  <c r="AP863" i="20" s="1"/>
  <c r="AW863" i="20" s="1"/>
  <c r="Z858" i="20"/>
  <c r="AH858" i="20" s="1"/>
  <c r="AP858" i="20" s="1"/>
  <c r="AW858" i="20" s="1"/>
  <c r="Z857" i="20"/>
  <c r="AH857" i="20" s="1"/>
  <c r="AP857" i="20" s="1"/>
  <c r="AW857" i="20" s="1"/>
  <c r="Z852" i="20"/>
  <c r="AH852" i="20" s="1"/>
  <c r="AP852" i="20" s="1"/>
  <c r="AW852" i="20" s="1"/>
  <c r="Z851" i="20"/>
  <c r="AH851" i="20" s="1"/>
  <c r="AP851" i="20" s="1"/>
  <c r="AW851" i="20" s="1"/>
  <c r="Z825" i="20"/>
  <c r="AH825" i="20" s="1"/>
  <c r="Z817" i="20"/>
  <c r="AH817" i="20" s="1"/>
  <c r="Z810" i="20"/>
  <c r="AH810" i="20" s="1"/>
  <c r="Z803" i="20"/>
  <c r="AH803" i="20" s="1"/>
  <c r="Z793" i="20"/>
  <c r="AH793" i="20" s="1"/>
  <c r="Z786" i="20"/>
  <c r="AH786" i="20" s="1"/>
  <c r="Z778" i="20"/>
  <c r="AH778" i="20" s="1"/>
  <c r="Z774" i="20"/>
  <c r="AH774" i="20" s="1"/>
  <c r="AP774" i="20" s="1"/>
  <c r="AW774" i="20" s="1"/>
  <c r="Z765" i="20"/>
  <c r="AH765" i="20" s="1"/>
  <c r="Z761" i="20"/>
  <c r="AH761" i="20" s="1"/>
  <c r="AP761" i="20" s="1"/>
  <c r="AW761" i="20" s="1"/>
  <c r="Z754" i="20"/>
  <c r="AH754" i="20" s="1"/>
  <c r="Z736" i="20"/>
  <c r="AH736" i="20" s="1"/>
  <c r="Z732" i="20"/>
  <c r="AH732" i="20" s="1"/>
  <c r="Z729" i="20"/>
  <c r="AH729" i="20" s="1"/>
  <c r="Z726" i="20"/>
  <c r="AH726" i="20" s="1"/>
  <c r="AP726" i="20" s="1"/>
  <c r="AW726" i="20" s="1"/>
  <c r="Z725" i="20"/>
  <c r="AH725" i="20" s="1"/>
  <c r="AP725" i="20" s="1"/>
  <c r="AW725" i="20" s="1"/>
  <c r="Z724" i="20"/>
  <c r="AH724" i="20" s="1"/>
  <c r="AP724" i="20" s="1"/>
  <c r="AW724" i="20" s="1"/>
  <c r="Z717" i="20"/>
  <c r="AH717" i="20" s="1"/>
  <c r="Z709" i="20"/>
  <c r="AH709" i="20" s="1"/>
  <c r="Z705" i="20"/>
  <c r="AH705" i="20" s="1"/>
  <c r="Z701" i="20"/>
  <c r="AH701" i="20" s="1"/>
  <c r="Z697" i="20"/>
  <c r="AH697" i="20" s="1"/>
  <c r="Z693" i="20"/>
  <c r="AH693" i="20" s="1"/>
  <c r="Z689" i="20"/>
  <c r="AH689" i="20" s="1"/>
  <c r="Z685" i="20"/>
  <c r="AH685" i="20" s="1"/>
  <c r="AH684" i="20" s="1"/>
  <c r="AH683" i="20" s="1"/>
  <c r="AH682" i="20" s="1"/>
  <c r="Z681" i="20"/>
  <c r="AH681" i="20" s="1"/>
  <c r="Z655" i="20"/>
  <c r="AH655" i="20" s="1"/>
  <c r="Z652" i="20"/>
  <c r="AH652" i="20" s="1"/>
  <c r="AP652" i="20" s="1"/>
  <c r="AW652" i="20" s="1"/>
  <c r="Z651" i="20"/>
  <c r="AH651" i="20" s="1"/>
  <c r="AP651" i="20" s="1"/>
  <c r="AW651" i="20" s="1"/>
  <c r="Z650" i="20"/>
  <c r="AH650" i="20" s="1"/>
  <c r="AP650" i="20" s="1"/>
  <c r="AW650" i="20" s="1"/>
  <c r="Z644" i="20"/>
  <c r="AH644" i="20" s="1"/>
  <c r="Z634" i="20"/>
  <c r="AH634" i="20" s="1"/>
  <c r="Z622" i="20"/>
  <c r="AH622" i="20" s="1"/>
  <c r="Z607" i="20"/>
  <c r="AH607" i="20" s="1"/>
  <c r="Z601" i="20"/>
  <c r="AH601" i="20" s="1"/>
  <c r="Z597" i="20"/>
  <c r="AH597" i="20" s="1"/>
  <c r="Z593" i="20"/>
  <c r="AH593" i="20" s="1"/>
  <c r="Z589" i="20"/>
  <c r="AH589" i="20" s="1"/>
  <c r="Z585" i="20"/>
  <c r="AH585" i="20" s="1"/>
  <c r="Z582" i="20"/>
  <c r="Z580" i="20"/>
  <c r="AH580" i="20" s="1"/>
  <c r="Z578" i="20"/>
  <c r="AH578" i="20" s="1"/>
  <c r="AP578" i="20" s="1"/>
  <c r="AW578" i="20" s="1"/>
  <c r="Z577" i="20"/>
  <c r="AH577" i="20" s="1"/>
  <c r="AP577" i="20" s="1"/>
  <c r="AW577" i="20" s="1"/>
  <c r="Z561" i="20"/>
  <c r="AH561" i="20" s="1"/>
  <c r="Z557" i="20"/>
  <c r="AH557" i="20" s="1"/>
  <c r="Z553" i="20"/>
  <c r="AH553" i="20" s="1"/>
  <c r="AP553" i="20" s="1"/>
  <c r="Z544" i="20"/>
  <c r="AH544" i="20" s="1"/>
  <c r="Z540" i="20"/>
  <c r="AH540" i="20" s="1"/>
  <c r="Z535" i="20"/>
  <c r="AH535" i="20" s="1"/>
  <c r="Z529" i="20"/>
  <c r="AH529" i="20" s="1"/>
  <c r="Z525" i="20"/>
  <c r="AH525" i="20" s="1"/>
  <c r="Z521" i="20"/>
  <c r="Z512" i="20"/>
  <c r="AH512" i="20" s="1"/>
  <c r="Z507" i="20"/>
  <c r="AH507" i="20" s="1"/>
  <c r="Z499" i="20"/>
  <c r="AH499" i="20" s="1"/>
  <c r="Z496" i="20"/>
  <c r="AH496" i="20" s="1"/>
  <c r="Z492" i="20"/>
  <c r="AH492" i="20" s="1"/>
  <c r="Z488" i="20"/>
  <c r="AH488" i="20" s="1"/>
  <c r="Z467" i="20"/>
  <c r="AH467" i="20" s="1"/>
  <c r="Z462" i="20"/>
  <c r="AH462" i="20" s="1"/>
  <c r="Z456" i="20"/>
  <c r="AH456" i="20" s="1"/>
  <c r="Z452" i="20"/>
  <c r="AH452" i="20" s="1"/>
  <c r="Z448" i="20"/>
  <c r="AH448" i="20" s="1"/>
  <c r="AP448" i="20" s="1"/>
  <c r="Z447" i="20"/>
  <c r="Z446" i="20"/>
  <c r="Z445" i="20"/>
  <c r="Z444" i="20"/>
  <c r="AH444" i="20" s="1"/>
  <c r="Z441" i="20"/>
  <c r="AH441" i="20" s="1"/>
  <c r="Z438" i="20"/>
  <c r="AH438" i="20" s="1"/>
  <c r="AP438" i="20" s="1"/>
  <c r="AW438" i="20" s="1"/>
  <c r="Z437" i="20"/>
  <c r="AH437" i="20" s="1"/>
  <c r="AP437" i="20" s="1"/>
  <c r="AW437" i="20" s="1"/>
  <c r="Z436" i="20"/>
  <c r="AH436" i="20" s="1"/>
  <c r="AP436" i="20" s="1"/>
  <c r="AW436" i="20" s="1"/>
  <c r="Z429" i="20"/>
  <c r="AH429" i="20" s="1"/>
  <c r="AH428" i="20" s="1"/>
  <c r="AH427" i="20" s="1"/>
  <c r="AH426" i="20" s="1"/>
  <c r="AH425" i="20" s="1"/>
  <c r="Z424" i="20"/>
  <c r="AH424" i="20" s="1"/>
  <c r="Z421" i="20"/>
  <c r="AH421" i="20" s="1"/>
  <c r="AH420" i="20" s="1"/>
  <c r="AH419" i="20" s="1"/>
  <c r="Z417" i="20"/>
  <c r="AH417" i="20" s="1"/>
  <c r="Z414" i="20"/>
  <c r="AH414" i="20" s="1"/>
  <c r="Z407" i="20"/>
  <c r="Z406" i="20"/>
  <c r="Z401" i="20"/>
  <c r="AH401" i="20" s="1"/>
  <c r="Z397" i="20"/>
  <c r="AH397" i="20" s="1"/>
  <c r="Z396" i="20"/>
  <c r="AH396" i="20" s="1"/>
  <c r="AP396" i="20" s="1"/>
  <c r="Z395" i="20"/>
  <c r="AH395" i="20" s="1"/>
  <c r="Z392" i="20"/>
  <c r="AH392" i="20" s="1"/>
  <c r="AP392" i="20" s="1"/>
  <c r="AW392" i="20" s="1"/>
  <c r="Z388" i="20"/>
  <c r="AH388" i="20" s="1"/>
  <c r="AP388" i="20" s="1"/>
  <c r="AW388" i="20" s="1"/>
  <c r="Z387" i="20"/>
  <c r="AH387" i="20" s="1"/>
  <c r="AP387" i="20" s="1"/>
  <c r="AW387" i="20" s="1"/>
  <c r="Z380" i="20"/>
  <c r="AH380" i="20" s="1"/>
  <c r="AP380" i="20" s="1"/>
  <c r="AW380" i="20" s="1"/>
  <c r="Z379" i="20"/>
  <c r="AH379" i="20" s="1"/>
  <c r="AP379" i="20" s="1"/>
  <c r="AW379" i="20" s="1"/>
  <c r="Z373" i="20"/>
  <c r="AH373" i="20" s="1"/>
  <c r="Z366" i="20"/>
  <c r="AH366" i="20" s="1"/>
  <c r="Z362" i="20"/>
  <c r="AH362" i="20" s="1"/>
  <c r="Z347" i="20"/>
  <c r="AH347" i="20" s="1"/>
  <c r="Z343" i="20"/>
  <c r="AH343" i="20" s="1"/>
  <c r="Z339" i="20"/>
  <c r="AH339" i="20" s="1"/>
  <c r="Z335" i="20"/>
  <c r="AH335" i="20" s="1"/>
  <c r="Z331" i="20"/>
  <c r="AH331" i="20" s="1"/>
  <c r="AP331" i="20" s="1"/>
  <c r="Z326" i="20"/>
  <c r="Z313" i="20"/>
  <c r="AH313" i="20" s="1"/>
  <c r="Z311" i="20"/>
  <c r="AH311" i="20" s="1"/>
  <c r="Z307" i="20"/>
  <c r="Z271" i="20"/>
  <c r="AH271" i="20" s="1"/>
  <c r="AP271" i="20" s="1"/>
  <c r="Z262" i="20"/>
  <c r="AH262" i="20" s="1"/>
  <c r="Z255" i="20"/>
  <c r="AH255" i="20" s="1"/>
  <c r="Z249" i="20"/>
  <c r="AH249" i="20" s="1"/>
  <c r="Z242" i="20"/>
  <c r="AH242" i="20" s="1"/>
  <c r="AP242" i="20" s="1"/>
  <c r="AW242" i="20" s="1"/>
  <c r="Z237" i="20"/>
  <c r="AH237" i="20" s="1"/>
  <c r="Z233" i="20"/>
  <c r="Z228" i="20"/>
  <c r="AH228" i="20" s="1"/>
  <c r="AP228" i="20" s="1"/>
  <c r="Z220" i="20"/>
  <c r="AH220" i="20" s="1"/>
  <c r="AP220" i="20" s="1"/>
  <c r="AW220" i="20" s="1"/>
  <c r="Z209" i="20"/>
  <c r="AH209" i="20" s="1"/>
  <c r="AH208" i="20" s="1"/>
  <c r="AH207" i="20" s="1"/>
  <c r="AH206" i="20" s="1"/>
  <c r="Z188" i="20"/>
  <c r="AH188" i="20" s="1"/>
  <c r="Z184" i="20"/>
  <c r="AH184" i="20" s="1"/>
  <c r="AP184" i="20" s="1"/>
  <c r="AW184" i="20" s="1"/>
  <c r="Z183" i="20"/>
  <c r="AH183" i="20" s="1"/>
  <c r="AP183" i="20" s="1"/>
  <c r="AW183" i="20" s="1"/>
  <c r="Z182" i="20"/>
  <c r="AH182" i="20" s="1"/>
  <c r="AP182" i="20" s="1"/>
  <c r="AW182" i="20" s="1"/>
  <c r="Z179" i="20"/>
  <c r="AH179" i="20" s="1"/>
  <c r="AP179" i="20" s="1"/>
  <c r="AW179" i="20" s="1"/>
  <c r="Z175" i="20"/>
  <c r="AH175" i="20" s="1"/>
  <c r="AP175" i="20" s="1"/>
  <c r="AW175" i="20" s="1"/>
  <c r="Z174" i="20"/>
  <c r="AH174" i="20" s="1"/>
  <c r="AP174" i="20" s="1"/>
  <c r="AW174" i="20" s="1"/>
  <c r="Z173" i="20"/>
  <c r="AH173" i="20" s="1"/>
  <c r="AP173" i="20" s="1"/>
  <c r="AW173" i="20" s="1"/>
  <c r="Z169" i="20"/>
  <c r="AH169" i="20" s="1"/>
  <c r="Z165" i="20"/>
  <c r="AH165" i="20" s="1"/>
  <c r="Z157" i="20"/>
  <c r="AH157" i="20" s="1"/>
  <c r="Z145" i="20"/>
  <c r="AH145" i="20" s="1"/>
  <c r="Z133" i="20"/>
  <c r="AH133" i="20" s="1"/>
  <c r="Z129" i="20"/>
  <c r="AH129" i="20" s="1"/>
  <c r="Z125" i="20"/>
  <c r="AH125" i="20" s="1"/>
  <c r="Z122" i="20"/>
  <c r="AH122" i="20" s="1"/>
  <c r="Z121" i="20"/>
  <c r="AH121" i="20" s="1"/>
  <c r="Z120" i="20"/>
  <c r="AH120" i="20" s="1"/>
  <c r="Z117" i="20"/>
  <c r="AH117" i="20" s="1"/>
  <c r="AP117" i="20" s="1"/>
  <c r="AW117" i="20" s="1"/>
  <c r="Z116" i="20"/>
  <c r="AH116" i="20" s="1"/>
  <c r="AP116" i="20" s="1"/>
  <c r="AW116" i="20" s="1"/>
  <c r="Z110" i="20"/>
  <c r="AH110" i="20" s="1"/>
  <c r="AP110" i="20" s="1"/>
  <c r="AW110" i="20" s="1"/>
  <c r="Z109" i="20"/>
  <c r="AH109" i="20" s="1"/>
  <c r="AP109" i="20" s="1"/>
  <c r="AW109" i="20" s="1"/>
  <c r="Z108" i="20"/>
  <c r="AH108" i="20" s="1"/>
  <c r="AP108" i="20" s="1"/>
  <c r="AW108" i="20" s="1"/>
  <c r="Z104" i="20"/>
  <c r="AH104" i="20" s="1"/>
  <c r="AP104" i="20" s="1"/>
  <c r="AW104" i="20" s="1"/>
  <c r="Z103" i="20"/>
  <c r="AH103" i="20" s="1"/>
  <c r="AP103" i="20" s="1"/>
  <c r="AW103" i="20" s="1"/>
  <c r="Z102" i="20"/>
  <c r="AH102" i="20" s="1"/>
  <c r="AP102" i="20" s="1"/>
  <c r="AW102" i="20" s="1"/>
  <c r="Z98" i="20"/>
  <c r="AH98" i="20" s="1"/>
  <c r="Z94" i="20"/>
  <c r="AH94" i="20" s="1"/>
  <c r="Z90" i="20"/>
  <c r="AH90" i="20" s="1"/>
  <c r="Z87" i="20"/>
  <c r="AH87" i="20" s="1"/>
  <c r="AP87" i="20" s="1"/>
  <c r="AW87" i="20" s="1"/>
  <c r="Z86" i="20"/>
  <c r="AH86" i="20" s="1"/>
  <c r="AP86" i="20" s="1"/>
  <c r="AW86" i="20" s="1"/>
  <c r="Z85" i="20"/>
  <c r="AH85" i="20" s="1"/>
  <c r="AP85" i="20" s="1"/>
  <c r="AW85" i="20" s="1"/>
  <c r="Z73" i="20"/>
  <c r="AH73" i="20" s="1"/>
  <c r="Z71" i="20"/>
  <c r="AH71" i="20" s="1"/>
  <c r="Z67" i="20"/>
  <c r="AH67" i="20" s="1"/>
  <c r="Z63" i="20"/>
  <c r="AH63" i="20" s="1"/>
  <c r="Z60" i="20"/>
  <c r="AH60" i="20" s="1"/>
  <c r="AP60" i="20" s="1"/>
  <c r="AW60" i="20" s="1"/>
  <c r="Z59" i="20"/>
  <c r="AH59" i="20" s="1"/>
  <c r="AP59" i="20" s="1"/>
  <c r="AW59" i="20" s="1"/>
  <c r="Z58" i="20"/>
  <c r="AH58" i="20" s="1"/>
  <c r="AP58" i="20" s="1"/>
  <c r="AW58" i="20" s="1"/>
  <c r="Z54" i="20"/>
  <c r="AH54" i="20" s="1"/>
  <c r="Z50" i="20"/>
  <c r="AH50" i="20" s="1"/>
  <c r="Z46" i="20"/>
  <c r="AH46" i="20" s="1"/>
  <c r="Z42" i="20"/>
  <c r="AH42" i="20" s="1"/>
  <c r="Z38" i="20"/>
  <c r="AH38" i="20" s="1"/>
  <c r="Z35" i="20"/>
  <c r="AH35" i="20" s="1"/>
  <c r="AP35" i="20" s="1"/>
  <c r="AW35" i="20" s="1"/>
  <c r="Z34" i="20"/>
  <c r="AH34" i="20" s="1"/>
  <c r="AP34" i="20" s="1"/>
  <c r="AW34" i="20" s="1"/>
  <c r="Z33" i="20"/>
  <c r="AH33" i="20" s="1"/>
  <c r="AP33" i="20" s="1"/>
  <c r="AW33" i="20" s="1"/>
  <c r="Z29" i="20"/>
  <c r="AH29" i="20" s="1"/>
  <c r="Z26" i="20"/>
  <c r="AH26" i="20" s="1"/>
  <c r="AP26" i="20" s="1"/>
  <c r="AW26" i="20" s="1"/>
  <c r="Z25" i="20"/>
  <c r="AH25" i="20" s="1"/>
  <c r="AP25" i="20" s="1"/>
  <c r="AW25" i="20" s="1"/>
  <c r="AW386" i="20" l="1"/>
  <c r="AW385" i="20" s="1"/>
  <c r="AW435" i="20"/>
  <c r="AW434" i="20" s="1"/>
  <c r="BJ657" i="20"/>
  <c r="BJ656" i="20" s="1"/>
  <c r="BI657" i="20"/>
  <c r="BI656" i="20" s="1"/>
  <c r="AW378" i="20"/>
  <c r="AW377" i="20" s="1"/>
  <c r="AW576" i="20"/>
  <c r="AW850" i="20"/>
  <c r="AW849" i="20" s="1"/>
  <c r="AW848" i="20" s="1"/>
  <c r="AW847" i="20" s="1"/>
  <c r="AW862" i="20"/>
  <c r="AW861" i="20" s="1"/>
  <c r="AW860" i="20" s="1"/>
  <c r="AW859" i="20" s="1"/>
  <c r="AW32" i="20"/>
  <c r="AW31" i="20" s="1"/>
  <c r="AW115" i="20"/>
  <c r="AW114" i="20" s="1"/>
  <c r="AW723" i="20"/>
  <c r="AW722" i="20" s="1"/>
  <c r="AW856" i="20"/>
  <c r="AW855" i="20" s="1"/>
  <c r="AW854" i="20" s="1"/>
  <c r="AW853" i="20" s="1"/>
  <c r="AW649" i="20"/>
  <c r="AW648" i="20" s="1"/>
  <c r="AW57" i="20"/>
  <c r="AW56" i="20" s="1"/>
  <c r="AW107" i="20"/>
  <c r="AW106" i="20" s="1"/>
  <c r="AP394" i="20"/>
  <c r="AP393" i="20" s="1"/>
  <c r="AW396" i="20"/>
  <c r="AW394" i="20" s="1"/>
  <c r="AW393" i="20" s="1"/>
  <c r="AW101" i="20"/>
  <c r="AW100" i="20" s="1"/>
  <c r="AW99" i="20" s="1"/>
  <c r="AW84" i="20"/>
  <c r="AW83" i="20" s="1"/>
  <c r="AW172" i="20"/>
  <c r="AW171" i="20" s="1"/>
  <c r="AW181" i="20"/>
  <c r="AW180" i="20" s="1"/>
  <c r="BJ432" i="20"/>
  <c r="BJ431" i="20" s="1"/>
  <c r="BJ430" i="20" s="1"/>
  <c r="AZ432" i="20"/>
  <c r="AZ431" i="20" s="1"/>
  <c r="AZ430" i="20" s="1"/>
  <c r="BI432" i="20"/>
  <c r="AY432" i="20"/>
  <c r="AY431" i="20" s="1"/>
  <c r="AY430" i="20" s="1"/>
  <c r="BJ820" i="20"/>
  <c r="BJ819" i="20" s="1"/>
  <c r="BJ818" i="20" s="1"/>
  <c r="AZ821" i="20"/>
  <c r="AZ820" i="20" s="1"/>
  <c r="AZ819" i="20" s="1"/>
  <c r="AZ818" i="20" s="1"/>
  <c r="AH254" i="20"/>
  <c r="AH253" i="20" s="1"/>
  <c r="AP255" i="20"/>
  <c r="AY610" i="20"/>
  <c r="AY609" i="20" s="1"/>
  <c r="AY608" i="20" s="1"/>
  <c r="BI610" i="20"/>
  <c r="BI609" i="20" s="1"/>
  <c r="BI608" i="20" s="1"/>
  <c r="AZ610" i="20"/>
  <c r="BJ610" i="20"/>
  <c r="BJ609" i="20" s="1"/>
  <c r="BJ608" i="20" s="1"/>
  <c r="AZ667" i="20"/>
  <c r="AY667" i="20"/>
  <c r="AP378" i="20"/>
  <c r="AP377" i="20" s="1"/>
  <c r="AP862" i="20"/>
  <c r="AP861" i="20" s="1"/>
  <c r="AP860" i="20" s="1"/>
  <c r="AP859" i="20" s="1"/>
  <c r="AH72" i="20"/>
  <c r="AP73" i="20"/>
  <c r="AH334" i="20"/>
  <c r="AH333" i="20" s="1"/>
  <c r="AH332" i="20" s="1"/>
  <c r="AP335" i="20"/>
  <c r="AH451" i="20"/>
  <c r="AH450" i="20" s="1"/>
  <c r="AH449" i="20" s="1"/>
  <c r="AP452" i="20"/>
  <c r="AH524" i="20"/>
  <c r="AH523" i="20" s="1"/>
  <c r="AH522" i="20" s="1"/>
  <c r="AP525" i="20"/>
  <c r="AH28" i="20"/>
  <c r="AH27" i="20" s="1"/>
  <c r="AP29" i="20"/>
  <c r="AH53" i="20"/>
  <c r="AH52" i="20" s="1"/>
  <c r="AH51" i="20" s="1"/>
  <c r="AP54" i="20"/>
  <c r="AP32" i="20"/>
  <c r="AP31" i="20" s="1"/>
  <c r="AH41" i="20"/>
  <c r="AH40" i="20" s="1"/>
  <c r="AH39" i="20" s="1"/>
  <c r="AP42" i="20"/>
  <c r="AP57" i="20"/>
  <c r="AP56" i="20" s="1"/>
  <c r="AH66" i="20"/>
  <c r="AH65" i="20" s="1"/>
  <c r="AH64" i="20" s="1"/>
  <c r="AP67" i="20"/>
  <c r="AH97" i="20"/>
  <c r="AH96" i="20" s="1"/>
  <c r="AH95" i="20" s="1"/>
  <c r="AP98" i="20"/>
  <c r="AP107" i="20"/>
  <c r="AP106" i="20" s="1"/>
  <c r="AP115" i="20"/>
  <c r="AP114" i="20" s="1"/>
  <c r="AH124" i="20"/>
  <c r="AH123" i="20" s="1"/>
  <c r="AP125" i="20"/>
  <c r="AP124" i="20" s="1"/>
  <c r="AP123" i="20" s="1"/>
  <c r="AH156" i="20"/>
  <c r="AH155" i="20" s="1"/>
  <c r="AH154" i="20" s="1"/>
  <c r="AP157" i="20"/>
  <c r="AH342" i="20"/>
  <c r="AH341" i="20" s="1"/>
  <c r="AH340" i="20" s="1"/>
  <c r="AP343" i="20"/>
  <c r="AH372" i="20"/>
  <c r="AH371" i="20" s="1"/>
  <c r="AH370" i="20" s="1"/>
  <c r="AH369" i="20" s="1"/>
  <c r="AH368" i="20" s="1"/>
  <c r="AP373" i="20"/>
  <c r="AP386" i="20"/>
  <c r="AP385" i="20" s="1"/>
  <c r="AH413" i="20"/>
  <c r="AH412" i="20" s="1"/>
  <c r="AP414" i="20"/>
  <c r="AP413" i="20" s="1"/>
  <c r="AP412" i="20" s="1"/>
  <c r="AH440" i="20"/>
  <c r="AH439" i="20" s="1"/>
  <c r="AP441" i="20"/>
  <c r="AH461" i="20"/>
  <c r="AH460" i="20" s="1"/>
  <c r="AP462" i="20"/>
  <c r="AP461" i="20" s="1"/>
  <c r="AP460" i="20" s="1"/>
  <c r="AH491" i="20"/>
  <c r="AH490" i="20" s="1"/>
  <c r="AH489" i="20" s="1"/>
  <c r="AP492" i="20"/>
  <c r="AP491" i="20" s="1"/>
  <c r="AP490" i="20" s="1"/>
  <c r="AP489" i="20" s="1"/>
  <c r="AH511" i="20"/>
  <c r="AH510" i="20" s="1"/>
  <c r="AH509" i="20" s="1"/>
  <c r="AP512" i="20"/>
  <c r="AH534" i="20"/>
  <c r="AH533" i="20" s="1"/>
  <c r="AH532" i="20" s="1"/>
  <c r="AH531" i="20" s="1"/>
  <c r="AP535" i="20"/>
  <c r="AP534" i="20" s="1"/>
  <c r="AP533" i="20" s="1"/>
  <c r="AP532" i="20" s="1"/>
  <c r="AP531" i="20" s="1"/>
  <c r="AH556" i="20"/>
  <c r="AH555" i="20" s="1"/>
  <c r="AH554" i="20" s="1"/>
  <c r="AP557" i="20"/>
  <c r="AH579" i="20"/>
  <c r="AP580" i="20"/>
  <c r="AH592" i="20"/>
  <c r="AH591" i="20" s="1"/>
  <c r="AH590" i="20" s="1"/>
  <c r="AP593" i="20"/>
  <c r="AH621" i="20"/>
  <c r="AH620" i="20" s="1"/>
  <c r="AH619" i="20" s="1"/>
  <c r="AP622" i="20"/>
  <c r="AH700" i="20"/>
  <c r="AH699" i="20" s="1"/>
  <c r="AH698" i="20" s="1"/>
  <c r="AP701" i="20"/>
  <c r="AP723" i="20"/>
  <c r="AP722" i="20" s="1"/>
  <c r="AH731" i="20"/>
  <c r="AH730" i="20" s="1"/>
  <c r="AP732" i="20"/>
  <c r="AH764" i="20"/>
  <c r="AH763" i="20" s="1"/>
  <c r="AP765" i="20"/>
  <c r="AP764" i="20" s="1"/>
  <c r="AP763" i="20" s="1"/>
  <c r="AH792" i="20"/>
  <c r="AH791" i="20" s="1"/>
  <c r="AH790" i="20" s="1"/>
  <c r="AH789" i="20" s="1"/>
  <c r="AH788" i="20" s="1"/>
  <c r="AH787" i="20" s="1"/>
  <c r="AP793" i="20"/>
  <c r="AH824" i="20"/>
  <c r="AH823" i="20" s="1"/>
  <c r="AP825" i="20"/>
  <c r="AP856" i="20"/>
  <c r="AP855" i="20" s="1"/>
  <c r="AP854" i="20" s="1"/>
  <c r="AP853" i="20" s="1"/>
  <c r="AP868" i="20"/>
  <c r="AP867" i="20" s="1"/>
  <c r="AP866" i="20" s="1"/>
  <c r="AP865" i="20" s="1"/>
  <c r="AH882" i="20"/>
  <c r="AH881" i="20" s="1"/>
  <c r="AH880" i="20" s="1"/>
  <c r="AH879" i="20" s="1"/>
  <c r="AP883" i="20"/>
  <c r="AH892" i="20"/>
  <c r="AH891" i="20" s="1"/>
  <c r="AP893" i="20"/>
  <c r="AH904" i="20"/>
  <c r="AH903" i="20" s="1"/>
  <c r="AH902" i="20" s="1"/>
  <c r="AP905" i="20"/>
  <c r="AP904" i="20" s="1"/>
  <c r="AP903" i="20" s="1"/>
  <c r="AP902" i="20" s="1"/>
  <c r="BF627" i="20"/>
  <c r="BF623" i="20" s="1"/>
  <c r="BF624" i="20"/>
  <c r="AH49" i="20"/>
  <c r="AH48" i="20" s="1"/>
  <c r="AH47" i="20" s="1"/>
  <c r="AP50" i="20"/>
  <c r="AH89" i="20"/>
  <c r="AH88" i="20" s="1"/>
  <c r="AP90" i="20"/>
  <c r="AH132" i="20"/>
  <c r="AH131" i="20" s="1"/>
  <c r="AH130" i="20" s="1"/>
  <c r="AP133" i="20"/>
  <c r="AH187" i="20"/>
  <c r="AH186" i="20" s="1"/>
  <c r="AH185" i="20" s="1"/>
  <c r="AP188" i="20"/>
  <c r="AH310" i="20"/>
  <c r="AP311" i="20"/>
  <c r="AH45" i="20"/>
  <c r="AH44" i="20" s="1"/>
  <c r="AH43" i="20" s="1"/>
  <c r="AP46" i="20"/>
  <c r="AH70" i="20"/>
  <c r="AH69" i="20" s="1"/>
  <c r="AH68" i="20" s="1"/>
  <c r="AP71" i="20"/>
  <c r="AP101" i="20"/>
  <c r="AP100" i="20" s="1"/>
  <c r="AP99" i="20" s="1"/>
  <c r="AH128" i="20"/>
  <c r="AH127" i="20" s="1"/>
  <c r="AH126" i="20" s="1"/>
  <c r="AP129" i="20"/>
  <c r="AH164" i="20"/>
  <c r="AH163" i="20" s="1"/>
  <c r="AP165" i="20"/>
  <c r="AH248" i="20"/>
  <c r="AH247" i="20" s="1"/>
  <c r="AP249" i="20"/>
  <c r="AP248" i="20" s="1"/>
  <c r="AP247" i="20" s="1"/>
  <c r="AH346" i="20"/>
  <c r="AH345" i="20" s="1"/>
  <c r="AH344" i="20" s="1"/>
  <c r="AP347" i="20"/>
  <c r="AP346" i="20" s="1"/>
  <c r="AP345" i="20" s="1"/>
  <c r="AP344" i="20" s="1"/>
  <c r="AH400" i="20"/>
  <c r="AH399" i="20" s="1"/>
  <c r="AH398" i="20" s="1"/>
  <c r="AP401" i="20"/>
  <c r="AH416" i="20"/>
  <c r="AH415" i="20" s="1"/>
  <c r="AP417" i="20"/>
  <c r="AP416" i="20" s="1"/>
  <c r="AP415" i="20" s="1"/>
  <c r="AP435" i="20"/>
  <c r="AP434" i="20" s="1"/>
  <c r="AH443" i="20"/>
  <c r="AH442" i="20" s="1"/>
  <c r="AP444" i="20"/>
  <c r="AP443" i="20" s="1"/>
  <c r="AP442" i="20" s="1"/>
  <c r="AH465" i="20"/>
  <c r="AH464" i="20" s="1"/>
  <c r="AH463" i="20" s="1"/>
  <c r="AP467" i="20"/>
  <c r="AH495" i="20"/>
  <c r="AH494" i="20" s="1"/>
  <c r="AH493" i="20" s="1"/>
  <c r="AP496" i="20"/>
  <c r="AH539" i="20"/>
  <c r="AH538" i="20" s="1"/>
  <c r="AH537" i="20" s="1"/>
  <c r="AP540" i="20"/>
  <c r="AH560" i="20"/>
  <c r="AH559" i="20" s="1"/>
  <c r="AH558" i="20" s="1"/>
  <c r="AP561" i="20"/>
  <c r="AH596" i="20"/>
  <c r="AH595" i="20" s="1"/>
  <c r="AH594" i="20" s="1"/>
  <c r="AP597" i="20"/>
  <c r="AH633" i="20"/>
  <c r="AH632" i="20" s="1"/>
  <c r="AH631" i="20" s="1"/>
  <c r="AP634" i="20"/>
  <c r="AH688" i="20"/>
  <c r="AH687" i="20" s="1"/>
  <c r="AH686" i="20" s="1"/>
  <c r="AP689" i="20"/>
  <c r="AH704" i="20"/>
  <c r="AH703" i="20" s="1"/>
  <c r="AH702" i="20" s="1"/>
  <c r="AP705" i="20"/>
  <c r="AP704" i="20" s="1"/>
  <c r="AP703" i="20" s="1"/>
  <c r="AP702" i="20" s="1"/>
  <c r="AH735" i="20"/>
  <c r="AH734" i="20" s="1"/>
  <c r="AH733" i="20" s="1"/>
  <c r="AP736" i="20"/>
  <c r="AP735" i="20" s="1"/>
  <c r="AP734" i="20" s="1"/>
  <c r="AP733" i="20" s="1"/>
  <c r="AH802" i="20"/>
  <c r="AH801" i="20" s="1"/>
  <c r="AP803" i="20"/>
  <c r="AP850" i="20"/>
  <c r="AP849" i="20" s="1"/>
  <c r="AP848" i="20" s="1"/>
  <c r="AP847" i="20" s="1"/>
  <c r="AP875" i="20"/>
  <c r="AP874" i="20" s="1"/>
  <c r="AP873" i="20" s="1"/>
  <c r="AP872" i="20" s="1"/>
  <c r="AP887" i="20"/>
  <c r="AP886" i="20" s="1"/>
  <c r="AP897" i="20"/>
  <c r="AP896" i="20" s="1"/>
  <c r="AP895" i="20" s="1"/>
  <c r="AP894" i="20" s="1"/>
  <c r="AH908" i="20"/>
  <c r="AH907" i="20" s="1"/>
  <c r="AH906" i="20" s="1"/>
  <c r="AP909" i="20"/>
  <c r="BO612" i="20"/>
  <c r="BO615" i="20"/>
  <c r="BO611" i="20" s="1"/>
  <c r="BF563" i="20"/>
  <c r="BF566" i="20"/>
  <c r="BF562" i="20" s="1"/>
  <c r="BF549" i="20"/>
  <c r="BF545" i="20" s="1"/>
  <c r="BF546" i="20"/>
  <c r="BO150" i="20"/>
  <c r="BO146" i="20" s="1"/>
  <c r="BO20" i="20" s="1"/>
  <c r="BO19" i="20" s="1"/>
  <c r="BO18" i="20" s="1"/>
  <c r="BO17" i="20" s="1"/>
  <c r="BO147" i="20"/>
  <c r="AH498" i="20"/>
  <c r="AH497" i="20" s="1"/>
  <c r="AP499" i="20"/>
  <c r="AH543" i="20"/>
  <c r="AH542" i="20" s="1"/>
  <c r="AH541" i="20" s="1"/>
  <c r="AP544" i="20"/>
  <c r="AH584" i="20"/>
  <c r="AH583" i="20" s="1"/>
  <c r="AP585" i="20"/>
  <c r="AP584" i="20" s="1"/>
  <c r="AP583" i="20" s="1"/>
  <c r="AH600" i="20"/>
  <c r="AH599" i="20" s="1"/>
  <c r="AH598" i="20" s="1"/>
  <c r="AP601" i="20"/>
  <c r="AH643" i="20"/>
  <c r="AH642" i="20" s="1"/>
  <c r="AH641" i="20" s="1"/>
  <c r="AH640" i="20" s="1"/>
  <c r="AH639" i="20" s="1"/>
  <c r="AP644" i="20"/>
  <c r="AH654" i="20"/>
  <c r="AH653" i="20" s="1"/>
  <c r="AP655" i="20"/>
  <c r="AH692" i="20"/>
  <c r="AH691" i="20" s="1"/>
  <c r="AH690" i="20" s="1"/>
  <c r="AP693" i="20"/>
  <c r="AP692" i="20" s="1"/>
  <c r="AP691" i="20" s="1"/>
  <c r="AP690" i="20" s="1"/>
  <c r="AH708" i="20"/>
  <c r="AH707" i="20" s="1"/>
  <c r="AH706" i="20" s="1"/>
  <c r="AP709" i="20"/>
  <c r="AH753" i="20"/>
  <c r="AH752" i="20" s="1"/>
  <c r="AH751" i="20" s="1"/>
  <c r="AH750" i="20" s="1"/>
  <c r="AH749" i="20" s="1"/>
  <c r="AH748" i="20" s="1"/>
  <c r="AP754" i="20"/>
  <c r="AH777" i="20"/>
  <c r="AH776" i="20" s="1"/>
  <c r="AH775" i="20" s="1"/>
  <c r="AP778" i="20"/>
  <c r="AH809" i="20"/>
  <c r="AH808" i="20" s="1"/>
  <c r="AP810" i="20"/>
  <c r="AH912" i="20"/>
  <c r="AH911" i="20" s="1"/>
  <c r="AH910" i="20" s="1"/>
  <c r="AP913" i="20"/>
  <c r="AP912" i="20" s="1"/>
  <c r="AP911" i="20" s="1"/>
  <c r="AP910" i="20" s="1"/>
  <c r="BO549" i="20"/>
  <c r="BO545" i="20" s="1"/>
  <c r="BO546" i="20"/>
  <c r="BF615" i="20"/>
  <c r="BF611" i="20" s="1"/>
  <c r="BF610" i="20" s="1"/>
  <c r="BF612" i="20"/>
  <c r="BO566" i="20"/>
  <c r="BO562" i="20" s="1"/>
  <c r="BO536" i="20" s="1"/>
  <c r="BO530" i="20" s="1"/>
  <c r="BO563" i="20"/>
  <c r="BO517" i="20"/>
  <c r="BO513" i="20" s="1"/>
  <c r="BO508" i="20" s="1"/>
  <c r="BO502" i="20" s="1"/>
  <c r="BO514" i="20"/>
  <c r="AH168" i="20"/>
  <c r="AH167" i="20" s="1"/>
  <c r="AH166" i="20" s="1"/>
  <c r="AP169" i="20"/>
  <c r="AH361" i="20"/>
  <c r="AH360" i="20" s="1"/>
  <c r="AP362" i="20"/>
  <c r="AH37" i="20"/>
  <c r="AH36" i="20" s="1"/>
  <c r="AP38" i="20"/>
  <c r="AH62" i="20"/>
  <c r="AH61" i="20" s="1"/>
  <c r="AP63" i="20"/>
  <c r="AP84" i="20"/>
  <c r="AP83" i="20" s="1"/>
  <c r="AH93" i="20"/>
  <c r="AH92" i="20" s="1"/>
  <c r="AH91" i="20" s="1"/>
  <c r="AP94" i="20"/>
  <c r="AH144" i="20"/>
  <c r="AH143" i="20" s="1"/>
  <c r="AH142" i="20" s="1"/>
  <c r="AP145" i="20"/>
  <c r="AP172" i="20"/>
  <c r="AP171" i="20" s="1"/>
  <c r="AP181" i="20"/>
  <c r="AP180" i="20" s="1"/>
  <c r="AH236" i="20"/>
  <c r="AH235" i="20" s="1"/>
  <c r="AH234" i="20" s="1"/>
  <c r="AP237" i="20"/>
  <c r="AH261" i="20"/>
  <c r="AH260" i="20" s="1"/>
  <c r="AP262" i="20"/>
  <c r="AH312" i="20"/>
  <c r="AP313" i="20"/>
  <c r="AP312" i="20" s="1"/>
  <c r="AH338" i="20"/>
  <c r="AH337" i="20" s="1"/>
  <c r="AH336" i="20" s="1"/>
  <c r="AP339" i="20"/>
  <c r="AH365" i="20"/>
  <c r="AH364" i="20" s="1"/>
  <c r="AH363" i="20" s="1"/>
  <c r="AP366" i="20"/>
  <c r="AH423" i="20"/>
  <c r="AH422" i="20" s="1"/>
  <c r="AH418" i="20" s="1"/>
  <c r="AP424" i="20"/>
  <c r="AP423" i="20" s="1"/>
  <c r="AP422" i="20" s="1"/>
  <c r="AP418" i="20" s="1"/>
  <c r="AH455" i="20"/>
  <c r="AH454" i="20" s="1"/>
  <c r="AP456" i="20"/>
  <c r="AH487" i="20"/>
  <c r="AH486" i="20" s="1"/>
  <c r="AH485" i="20" s="1"/>
  <c r="AP488" i="20"/>
  <c r="AH506" i="20"/>
  <c r="AH505" i="20" s="1"/>
  <c r="AH504" i="20" s="1"/>
  <c r="AH503" i="20" s="1"/>
  <c r="AP507" i="20"/>
  <c r="AP506" i="20" s="1"/>
  <c r="AP505" i="20" s="1"/>
  <c r="AP504" i="20" s="1"/>
  <c r="AP503" i="20" s="1"/>
  <c r="AH528" i="20"/>
  <c r="AH527" i="20" s="1"/>
  <c r="AH526" i="20" s="1"/>
  <c r="AP529" i="20"/>
  <c r="AP576" i="20"/>
  <c r="AH588" i="20"/>
  <c r="AH587" i="20" s="1"/>
  <c r="AH586" i="20" s="1"/>
  <c r="AP589" i="20"/>
  <c r="AP588" i="20" s="1"/>
  <c r="AP587" i="20" s="1"/>
  <c r="AP586" i="20" s="1"/>
  <c r="AH606" i="20"/>
  <c r="AH605" i="20" s="1"/>
  <c r="AH604" i="20" s="1"/>
  <c r="AH603" i="20" s="1"/>
  <c r="AH602" i="20" s="1"/>
  <c r="AP607" i="20"/>
  <c r="AP649" i="20"/>
  <c r="AP648" i="20" s="1"/>
  <c r="AH680" i="20"/>
  <c r="AH679" i="20" s="1"/>
  <c r="AH678" i="20" s="1"/>
  <c r="AP681" i="20"/>
  <c r="AH696" i="20"/>
  <c r="AH695" i="20" s="1"/>
  <c r="AH694" i="20" s="1"/>
  <c r="AP697" i="20"/>
  <c r="AP696" i="20" s="1"/>
  <c r="AP695" i="20" s="1"/>
  <c r="AP694" i="20" s="1"/>
  <c r="AH716" i="20"/>
  <c r="AH715" i="20" s="1"/>
  <c r="AH714" i="20" s="1"/>
  <c r="AP717" i="20"/>
  <c r="AP716" i="20" s="1"/>
  <c r="AP715" i="20" s="1"/>
  <c r="AP714" i="20" s="1"/>
  <c r="AH728" i="20"/>
  <c r="AH727" i="20" s="1"/>
  <c r="AP729" i="20"/>
  <c r="AH785" i="20"/>
  <c r="AH784" i="20" s="1"/>
  <c r="AH783" i="20" s="1"/>
  <c r="AH782" i="20" s="1"/>
  <c r="AH781" i="20" s="1"/>
  <c r="AH780" i="20" s="1"/>
  <c r="AH779" i="20" s="1"/>
  <c r="AP786" i="20"/>
  <c r="AH816" i="20"/>
  <c r="AH815" i="20" s="1"/>
  <c r="AP817" i="20"/>
  <c r="AH927" i="20"/>
  <c r="AH926" i="20" s="1"/>
  <c r="AH925" i="20" s="1"/>
  <c r="BF150" i="20"/>
  <c r="BF146" i="20" s="1"/>
  <c r="BF20" i="20" s="1"/>
  <c r="BF19" i="20" s="1"/>
  <c r="BF18" i="20" s="1"/>
  <c r="BF17" i="20" s="1"/>
  <c r="BF147" i="20"/>
  <c r="BO627" i="20"/>
  <c r="BO623" i="20" s="1"/>
  <c r="BO624" i="20"/>
  <c r="BF514" i="20"/>
  <c r="BF517" i="20"/>
  <c r="BF513" i="20" s="1"/>
  <c r="BF508" i="20" s="1"/>
  <c r="BF502" i="20" s="1"/>
  <c r="AH856" i="20"/>
  <c r="AH855" i="20" s="1"/>
  <c r="AH854" i="20" s="1"/>
  <c r="AH853" i="20" s="1"/>
  <c r="AH576" i="20"/>
  <c r="AH575" i="20" s="1"/>
  <c r="AH868" i="20"/>
  <c r="AH867" i="20" s="1"/>
  <c r="AH866" i="20" s="1"/>
  <c r="AH865" i="20" s="1"/>
  <c r="AH115" i="20"/>
  <c r="AH114" i="20" s="1"/>
  <c r="AH57" i="20"/>
  <c r="AH56" i="20" s="1"/>
  <c r="AH723" i="20"/>
  <c r="AH722" i="20" s="1"/>
  <c r="AH32" i="20"/>
  <c r="AH31" i="20" s="1"/>
  <c r="AH107" i="20"/>
  <c r="AH106" i="20" s="1"/>
  <c r="AH378" i="20"/>
  <c r="AH377" i="20" s="1"/>
  <c r="AH435" i="20"/>
  <c r="AH434" i="20" s="1"/>
  <c r="AH875" i="20"/>
  <c r="AH874" i="20" s="1"/>
  <c r="AH873" i="20" s="1"/>
  <c r="AH872" i="20" s="1"/>
  <c r="AH887" i="20"/>
  <c r="AH886" i="20" s="1"/>
  <c r="AH897" i="20"/>
  <c r="AH896" i="20" s="1"/>
  <c r="AH895" i="20" s="1"/>
  <c r="AH894" i="20" s="1"/>
  <c r="AH394" i="20"/>
  <c r="AH393" i="20" s="1"/>
  <c r="AH850" i="20"/>
  <c r="AH849" i="20" s="1"/>
  <c r="AH848" i="20" s="1"/>
  <c r="AH847" i="20" s="1"/>
  <c r="AH862" i="20"/>
  <c r="AH861" i="20" s="1"/>
  <c r="AH860" i="20" s="1"/>
  <c r="AH859" i="20" s="1"/>
  <c r="AH84" i="20"/>
  <c r="AH83" i="20" s="1"/>
  <c r="AH172" i="20"/>
  <c r="AH171" i="20" s="1"/>
  <c r="AH181" i="20"/>
  <c r="AH180" i="20" s="1"/>
  <c r="AH386" i="20"/>
  <c r="AH385" i="20" s="1"/>
  <c r="AH649" i="20"/>
  <c r="AH648" i="20" s="1"/>
  <c r="Z324" i="20"/>
  <c r="AH326" i="20"/>
  <c r="AH101" i="20"/>
  <c r="AH100" i="20" s="1"/>
  <c r="AH99" i="20" s="1"/>
  <c r="AH119" i="20"/>
  <c r="AH118" i="20" s="1"/>
  <c r="AZ375" i="20"/>
  <c r="AZ374" i="20" s="1"/>
  <c r="AZ367" i="20" s="1"/>
  <c r="BI796" i="20"/>
  <c r="BI795" i="20" s="1"/>
  <c r="BI794" i="20" s="1"/>
  <c r="BI375" i="20"/>
  <c r="BI374" i="20" s="1"/>
  <c r="BI367" i="20" s="1"/>
  <c r="AZ737" i="20"/>
  <c r="BI410" i="20"/>
  <c r="BI409" i="20" s="1"/>
  <c r="BI408" i="20" s="1"/>
  <c r="AY871" i="20"/>
  <c r="AY796" i="20"/>
  <c r="AY795" i="20" s="1"/>
  <c r="AY794" i="20" s="1"/>
  <c r="BJ563" i="20"/>
  <c r="BJ154" i="20"/>
  <c r="BJ146" i="20" s="1"/>
  <c r="BJ536" i="20"/>
  <c r="BJ530" i="20" s="1"/>
  <c r="BJ501" i="20" s="1"/>
  <c r="AY737" i="20"/>
  <c r="BJ410" i="20"/>
  <c r="BJ409" i="20" s="1"/>
  <c r="BJ408" i="20" s="1"/>
  <c r="AZ871" i="20"/>
  <c r="BI737" i="20"/>
  <c r="BI336" i="20"/>
  <c r="BK336" i="20" s="1"/>
  <c r="AY549" i="20"/>
  <c r="AY545" i="20" s="1"/>
  <c r="AY536" i="20" s="1"/>
  <c r="AY530" i="20" s="1"/>
  <c r="BI431" i="20"/>
  <c r="BI430" i="20" s="1"/>
  <c r="BJ871" i="20"/>
  <c r="BJ375" i="20"/>
  <c r="BJ374" i="20" s="1"/>
  <c r="BJ367" i="20" s="1"/>
  <c r="AY375" i="20"/>
  <c r="AY374" i="20" s="1"/>
  <c r="AY367" i="20" s="1"/>
  <c r="AZ612" i="20"/>
  <c r="BI536" i="20"/>
  <c r="BI530" i="20" s="1"/>
  <c r="BI871" i="20"/>
  <c r="BJ796" i="20"/>
  <c r="BJ795" i="20" s="1"/>
  <c r="BJ794" i="20" s="1"/>
  <c r="AZ796" i="20"/>
  <c r="AZ795" i="20" s="1"/>
  <c r="AZ794" i="20" s="1"/>
  <c r="BB337" i="20"/>
  <c r="AY336" i="20"/>
  <c r="BB336" i="20" s="1"/>
  <c r="BJ737" i="20"/>
  <c r="AZ609" i="20"/>
  <c r="AZ608" i="20" s="1"/>
  <c r="AZ546" i="20"/>
  <c r="BJ135" i="20"/>
  <c r="BJ138" i="20"/>
  <c r="BJ134" i="20" s="1"/>
  <c r="BI147" i="20"/>
  <c r="BI154" i="20"/>
  <c r="BI146" i="20" s="1"/>
  <c r="AZ410" i="20"/>
  <c r="AZ409" i="20" s="1"/>
  <c r="AZ408" i="20" s="1"/>
  <c r="AY410" i="20"/>
  <c r="AY409" i="20" s="1"/>
  <c r="AY408" i="20" s="1"/>
  <c r="AY134" i="20"/>
  <c r="AZ536" i="20"/>
  <c r="AZ530" i="20" s="1"/>
  <c r="AZ501" i="20" s="1"/>
  <c r="BI513" i="20"/>
  <c r="BI508" i="20" s="1"/>
  <c r="BI502" i="20" s="1"/>
  <c r="BI514" i="20"/>
  <c r="BI166" i="20"/>
  <c r="BI158" i="20" s="1"/>
  <c r="BI159" i="20"/>
  <c r="AY820" i="20"/>
  <c r="AY819" i="20" s="1"/>
  <c r="AY818" i="20" s="1"/>
  <c r="BI142" i="20"/>
  <c r="BI134" i="20" s="1"/>
  <c r="BI135" i="20"/>
  <c r="BI820" i="20"/>
  <c r="BI819" i="20" s="1"/>
  <c r="BI818" i="20" s="1"/>
  <c r="AZ20" i="20"/>
  <c r="AZ19" i="20" s="1"/>
  <c r="AZ18" i="20" s="1"/>
  <c r="AZ514" i="20"/>
  <c r="AY513" i="20"/>
  <c r="AY508" i="20" s="1"/>
  <c r="AY502" i="20" s="1"/>
  <c r="AY514" i="20"/>
  <c r="AY135" i="20"/>
  <c r="W926" i="20"/>
  <c r="V926" i="20"/>
  <c r="V925" i="20" s="1"/>
  <c r="U926" i="20"/>
  <c r="U925" i="20" s="1"/>
  <c r="T926" i="20"/>
  <c r="T925" i="20" s="1"/>
  <c r="W925" i="20"/>
  <c r="W923" i="20"/>
  <c r="V923" i="20"/>
  <c r="U923" i="20"/>
  <c r="T923" i="20"/>
  <c r="T922" i="20" s="1"/>
  <c r="W922" i="20"/>
  <c r="V922" i="20"/>
  <c r="U922" i="20"/>
  <c r="W919" i="20"/>
  <c r="W915" i="20" s="1"/>
  <c r="W914" i="20" s="1"/>
  <c r="V919" i="20"/>
  <c r="V915" i="20" s="1"/>
  <c r="V914" i="20" s="1"/>
  <c r="U919" i="20"/>
  <c r="U915" i="20" s="1"/>
  <c r="U914" i="20" s="1"/>
  <c r="T919" i="20"/>
  <c r="T915" i="20" s="1"/>
  <c r="T914" i="20" s="1"/>
  <c r="W912" i="20"/>
  <c r="W911" i="20" s="1"/>
  <c r="W910" i="20" s="1"/>
  <c r="V912" i="20"/>
  <c r="V911" i="20" s="1"/>
  <c r="V910" i="20" s="1"/>
  <c r="U912" i="20"/>
  <c r="U911" i="20" s="1"/>
  <c r="U910" i="20" s="1"/>
  <c r="T912" i="20"/>
  <c r="T911" i="20" s="1"/>
  <c r="T910" i="20" s="1"/>
  <c r="W908" i="20"/>
  <c r="W907" i="20" s="1"/>
  <c r="W906" i="20" s="1"/>
  <c r="V908" i="20"/>
  <c r="V907" i="20" s="1"/>
  <c r="V906" i="20" s="1"/>
  <c r="U908" i="20"/>
  <c r="U907" i="20" s="1"/>
  <c r="U906" i="20" s="1"/>
  <c r="T908" i="20"/>
  <c r="T907" i="20" s="1"/>
  <c r="T906" i="20" s="1"/>
  <c r="W904" i="20"/>
  <c r="W903" i="20" s="1"/>
  <c r="W902" i="20" s="1"/>
  <c r="V904" i="20"/>
  <c r="V903" i="20" s="1"/>
  <c r="V902" i="20" s="1"/>
  <c r="U904" i="20"/>
  <c r="U903" i="20" s="1"/>
  <c r="U902" i="20" s="1"/>
  <c r="T904" i="20"/>
  <c r="T903" i="20" s="1"/>
  <c r="T902" i="20" s="1"/>
  <c r="W897" i="20"/>
  <c r="W896" i="20" s="1"/>
  <c r="W895" i="20" s="1"/>
  <c r="W894" i="20" s="1"/>
  <c r="V897" i="20"/>
  <c r="V896" i="20" s="1"/>
  <c r="V895" i="20" s="1"/>
  <c r="V894" i="20" s="1"/>
  <c r="U897" i="20"/>
  <c r="U896" i="20" s="1"/>
  <c r="U895" i="20" s="1"/>
  <c r="U894" i="20" s="1"/>
  <c r="T897" i="20"/>
  <c r="T896" i="20" s="1"/>
  <c r="T895" i="20" s="1"/>
  <c r="T894" i="20" s="1"/>
  <c r="W892" i="20"/>
  <c r="W891" i="20" s="1"/>
  <c r="V892" i="20"/>
  <c r="V891" i="20" s="1"/>
  <c r="U892" i="20"/>
  <c r="U891" i="20" s="1"/>
  <c r="T892" i="20"/>
  <c r="T891" i="20" s="1"/>
  <c r="W887" i="20"/>
  <c r="W886" i="20" s="1"/>
  <c r="V887" i="20"/>
  <c r="V886" i="20" s="1"/>
  <c r="U887" i="20"/>
  <c r="U886" i="20" s="1"/>
  <c r="T887" i="20"/>
  <c r="T886" i="20" s="1"/>
  <c r="W882" i="20"/>
  <c r="V882" i="20"/>
  <c r="V881" i="20" s="1"/>
  <c r="V880" i="20" s="1"/>
  <c r="V879" i="20" s="1"/>
  <c r="U882" i="20"/>
  <c r="U881" i="20" s="1"/>
  <c r="U880" i="20" s="1"/>
  <c r="U879" i="20" s="1"/>
  <c r="T882" i="20"/>
  <c r="T881" i="20" s="1"/>
  <c r="T880" i="20" s="1"/>
  <c r="T879" i="20" s="1"/>
  <c r="W881" i="20"/>
  <c r="W880" i="20" s="1"/>
  <c r="W879" i="20" s="1"/>
  <c r="W875" i="20"/>
  <c r="V875" i="20"/>
  <c r="V874" i="20" s="1"/>
  <c r="V873" i="20" s="1"/>
  <c r="V872" i="20" s="1"/>
  <c r="U875" i="20"/>
  <c r="U874" i="20" s="1"/>
  <c r="U873" i="20" s="1"/>
  <c r="U872" i="20" s="1"/>
  <c r="T875" i="20"/>
  <c r="T874" i="20" s="1"/>
  <c r="T873" i="20" s="1"/>
  <c r="T872" i="20" s="1"/>
  <c r="W874" i="20"/>
  <c r="W873" i="20" s="1"/>
  <c r="W872" i="20" s="1"/>
  <c r="W868" i="20"/>
  <c r="V868" i="20"/>
  <c r="V867" i="20" s="1"/>
  <c r="V866" i="20" s="1"/>
  <c r="V865" i="20" s="1"/>
  <c r="U868" i="20"/>
  <c r="U867" i="20" s="1"/>
  <c r="U866" i="20" s="1"/>
  <c r="U865" i="20" s="1"/>
  <c r="T868" i="20"/>
  <c r="T867" i="20" s="1"/>
  <c r="T866" i="20" s="1"/>
  <c r="T865" i="20" s="1"/>
  <c r="W867" i="20"/>
  <c r="W866" i="20" s="1"/>
  <c r="W865" i="20" s="1"/>
  <c r="W862" i="20"/>
  <c r="W861" i="20" s="1"/>
  <c r="W860" i="20" s="1"/>
  <c r="W859" i="20" s="1"/>
  <c r="V862" i="20"/>
  <c r="V861" i="20" s="1"/>
  <c r="V860" i="20" s="1"/>
  <c r="V859" i="20" s="1"/>
  <c r="U862" i="20"/>
  <c r="U861" i="20" s="1"/>
  <c r="U860" i="20" s="1"/>
  <c r="U859" i="20" s="1"/>
  <c r="T862" i="20"/>
  <c r="T861" i="20" s="1"/>
  <c r="T860" i="20" s="1"/>
  <c r="T859" i="20" s="1"/>
  <c r="W856" i="20"/>
  <c r="W855" i="20" s="1"/>
  <c r="W854" i="20" s="1"/>
  <c r="W853" i="20" s="1"/>
  <c r="V856" i="20"/>
  <c r="V855" i="20" s="1"/>
  <c r="V854" i="20" s="1"/>
  <c r="V853" i="20" s="1"/>
  <c r="U856" i="20"/>
  <c r="U855" i="20" s="1"/>
  <c r="U854" i="20" s="1"/>
  <c r="U853" i="20" s="1"/>
  <c r="T856" i="20"/>
  <c r="T855" i="20" s="1"/>
  <c r="T854" i="20" s="1"/>
  <c r="T853" i="20" s="1"/>
  <c r="W850" i="20"/>
  <c r="W849" i="20" s="1"/>
  <c r="W848" i="20" s="1"/>
  <c r="W847" i="20" s="1"/>
  <c r="V850" i="20"/>
  <c r="V849" i="20" s="1"/>
  <c r="V848" i="20" s="1"/>
  <c r="V847" i="20" s="1"/>
  <c r="U850" i="20"/>
  <c r="U849" i="20" s="1"/>
  <c r="U848" i="20" s="1"/>
  <c r="U847" i="20" s="1"/>
  <c r="T850" i="20"/>
  <c r="T849" i="20" s="1"/>
  <c r="T848" i="20" s="1"/>
  <c r="T847" i="20" s="1"/>
  <c r="W844" i="20"/>
  <c r="W843" i="20" s="1"/>
  <c r="W842" i="20" s="1"/>
  <c r="V844" i="20"/>
  <c r="V843" i="20" s="1"/>
  <c r="V842" i="20" s="1"/>
  <c r="U844" i="20"/>
  <c r="U843" i="20" s="1"/>
  <c r="U842" i="20" s="1"/>
  <c r="T844" i="20"/>
  <c r="T843" i="20" s="1"/>
  <c r="T842" i="20" s="1"/>
  <c r="W840" i="20"/>
  <c r="W839" i="20" s="1"/>
  <c r="V840" i="20"/>
  <c r="V839" i="20" s="1"/>
  <c r="U840" i="20"/>
  <c r="U839" i="20" s="1"/>
  <c r="T840" i="20"/>
  <c r="T839" i="20" s="1"/>
  <c r="W837" i="20"/>
  <c r="W836" i="20" s="1"/>
  <c r="V837" i="20"/>
  <c r="V836" i="20" s="1"/>
  <c r="U837" i="20"/>
  <c r="U836" i="20" s="1"/>
  <c r="T837" i="20"/>
  <c r="T836" i="20" s="1"/>
  <c r="W827" i="20"/>
  <c r="W826" i="20" s="1"/>
  <c r="V827" i="20"/>
  <c r="V826" i="20" s="1"/>
  <c r="U827" i="20"/>
  <c r="U826" i="20" s="1"/>
  <c r="T827" i="20"/>
  <c r="T826" i="20" s="1"/>
  <c r="W824" i="20"/>
  <c r="W823" i="20" s="1"/>
  <c r="V824" i="20"/>
  <c r="V823" i="20" s="1"/>
  <c r="U824" i="20"/>
  <c r="U823" i="20" s="1"/>
  <c r="T824" i="20"/>
  <c r="T823" i="20" s="1"/>
  <c r="W816" i="20"/>
  <c r="W815" i="20" s="1"/>
  <c r="V816" i="20"/>
  <c r="V815" i="20" s="1"/>
  <c r="U816" i="20"/>
  <c r="U815" i="20" s="1"/>
  <c r="T816" i="20"/>
  <c r="T815" i="20" s="1"/>
  <c r="W813" i="20"/>
  <c r="W812" i="20" s="1"/>
  <c r="V813" i="20"/>
  <c r="V812" i="20" s="1"/>
  <c r="U813" i="20"/>
  <c r="U812" i="20" s="1"/>
  <c r="T813" i="20"/>
  <c r="T812" i="20" s="1"/>
  <c r="W809" i="20"/>
  <c r="W808" i="20" s="1"/>
  <c r="V809" i="20"/>
  <c r="V808" i="20" s="1"/>
  <c r="U809" i="20"/>
  <c r="U808" i="20" s="1"/>
  <c r="T809" i="20"/>
  <c r="T808" i="20" s="1"/>
  <c r="W806" i="20"/>
  <c r="W805" i="20" s="1"/>
  <c r="V806" i="20"/>
  <c r="V805" i="20" s="1"/>
  <c r="U806" i="20"/>
  <c r="U805" i="20" s="1"/>
  <c r="T806" i="20"/>
  <c r="T805" i="20" s="1"/>
  <c r="W802" i="20"/>
  <c r="W801" i="20" s="1"/>
  <c r="V802" i="20"/>
  <c r="V801" i="20" s="1"/>
  <c r="U802" i="20"/>
  <c r="U801" i="20" s="1"/>
  <c r="T802" i="20"/>
  <c r="T801" i="20" s="1"/>
  <c r="W799" i="20"/>
  <c r="W798" i="20" s="1"/>
  <c r="V799" i="20"/>
  <c r="V798" i="20" s="1"/>
  <c r="U799" i="20"/>
  <c r="U798" i="20" s="1"/>
  <c r="T799" i="20"/>
  <c r="T798" i="20" s="1"/>
  <c r="W792" i="20"/>
  <c r="W791" i="20" s="1"/>
  <c r="W790" i="20" s="1"/>
  <c r="W789" i="20" s="1"/>
  <c r="W788" i="20" s="1"/>
  <c r="W787" i="20" s="1"/>
  <c r="V792" i="20"/>
  <c r="V791" i="20" s="1"/>
  <c r="V790" i="20" s="1"/>
  <c r="V789" i="20" s="1"/>
  <c r="V788" i="20" s="1"/>
  <c r="V787" i="20" s="1"/>
  <c r="U792" i="20"/>
  <c r="U791" i="20" s="1"/>
  <c r="U790" i="20" s="1"/>
  <c r="U789" i="20" s="1"/>
  <c r="U788" i="20" s="1"/>
  <c r="U787" i="20" s="1"/>
  <c r="T792" i="20"/>
  <c r="T791" i="20" s="1"/>
  <c r="T790" i="20" s="1"/>
  <c r="T789" i="20" s="1"/>
  <c r="T788" i="20" s="1"/>
  <c r="T787" i="20" s="1"/>
  <c r="W785" i="20"/>
  <c r="W784" i="20" s="1"/>
  <c r="W783" i="20" s="1"/>
  <c r="W782" i="20" s="1"/>
  <c r="W781" i="20" s="1"/>
  <c r="W780" i="20" s="1"/>
  <c r="W779" i="20" s="1"/>
  <c r="V785" i="20"/>
  <c r="V784" i="20" s="1"/>
  <c r="V783" i="20" s="1"/>
  <c r="V782" i="20" s="1"/>
  <c r="V781" i="20" s="1"/>
  <c r="V780" i="20" s="1"/>
  <c r="V779" i="20" s="1"/>
  <c r="U785" i="20"/>
  <c r="U784" i="20" s="1"/>
  <c r="U783" i="20" s="1"/>
  <c r="U782" i="20" s="1"/>
  <c r="U781" i="20" s="1"/>
  <c r="U780" i="20" s="1"/>
  <c r="U779" i="20" s="1"/>
  <c r="T785" i="20"/>
  <c r="T784" i="20" s="1"/>
  <c r="T783" i="20" s="1"/>
  <c r="T782" i="20" s="1"/>
  <c r="T781" i="20" s="1"/>
  <c r="T780" i="20" s="1"/>
  <c r="T779" i="20" s="1"/>
  <c r="W777" i="20"/>
  <c r="V777" i="20"/>
  <c r="V776" i="20" s="1"/>
  <c r="V775" i="20" s="1"/>
  <c r="U777" i="20"/>
  <c r="U776" i="20" s="1"/>
  <c r="U775" i="20" s="1"/>
  <c r="T777" i="20"/>
  <c r="T776" i="20" s="1"/>
  <c r="T775" i="20" s="1"/>
  <c r="W776" i="20"/>
  <c r="W775" i="20" s="1"/>
  <c r="W772" i="20"/>
  <c r="W771" i="20" s="1"/>
  <c r="W770" i="20" s="1"/>
  <c r="V772" i="20"/>
  <c r="V771" i="20" s="1"/>
  <c r="V770" i="20" s="1"/>
  <c r="U772" i="20"/>
  <c r="U771" i="20" s="1"/>
  <c r="U770" i="20" s="1"/>
  <c r="T772" i="20"/>
  <c r="T771" i="20" s="1"/>
  <c r="T770" i="20" s="1"/>
  <c r="W768" i="20"/>
  <c r="V768" i="20"/>
  <c r="V767" i="20" s="1"/>
  <c r="V766" i="20" s="1"/>
  <c r="U768" i="20"/>
  <c r="U767" i="20" s="1"/>
  <c r="U766" i="20" s="1"/>
  <c r="T768" i="20"/>
  <c r="T767" i="20" s="1"/>
  <c r="T766" i="20" s="1"/>
  <c r="W767" i="20"/>
  <c r="W766" i="20" s="1"/>
  <c r="W764" i="20"/>
  <c r="W763" i="20" s="1"/>
  <c r="V764" i="20"/>
  <c r="V763" i="20" s="1"/>
  <c r="U764" i="20"/>
  <c r="U763" i="20" s="1"/>
  <c r="T764" i="20"/>
  <c r="T763" i="20" s="1"/>
  <c r="W760" i="20"/>
  <c r="W759" i="20" s="1"/>
  <c r="V760" i="20"/>
  <c r="V759" i="20" s="1"/>
  <c r="U760" i="20"/>
  <c r="U759" i="20" s="1"/>
  <c r="T760" i="20"/>
  <c r="T759" i="20" s="1"/>
  <c r="W753" i="20"/>
  <c r="V753" i="20"/>
  <c r="V752" i="20" s="1"/>
  <c r="V751" i="20" s="1"/>
  <c r="V750" i="20" s="1"/>
  <c r="V749" i="20" s="1"/>
  <c r="V748" i="20" s="1"/>
  <c r="U753" i="20"/>
  <c r="U752" i="20" s="1"/>
  <c r="U751" i="20" s="1"/>
  <c r="U750" i="20" s="1"/>
  <c r="U749" i="20" s="1"/>
  <c r="U748" i="20" s="1"/>
  <c r="T753" i="20"/>
  <c r="T752" i="20" s="1"/>
  <c r="T751" i="20" s="1"/>
  <c r="T750" i="20" s="1"/>
  <c r="T749" i="20" s="1"/>
  <c r="T748" i="20" s="1"/>
  <c r="W752" i="20"/>
  <c r="W751" i="20" s="1"/>
  <c r="W750" i="20" s="1"/>
  <c r="W749" i="20" s="1"/>
  <c r="W748" i="20" s="1"/>
  <c r="W746" i="20"/>
  <c r="V746" i="20"/>
  <c r="V745" i="20" s="1"/>
  <c r="V744" i="20" s="1"/>
  <c r="U746" i="20"/>
  <c r="U745" i="20" s="1"/>
  <c r="U744" i="20" s="1"/>
  <c r="T746" i="20"/>
  <c r="T745" i="20" s="1"/>
  <c r="T744" i="20" s="1"/>
  <c r="W745" i="20"/>
  <c r="W744" i="20" s="1"/>
  <c r="W742" i="20"/>
  <c r="V742" i="20"/>
  <c r="U742" i="20"/>
  <c r="U741" i="20" s="1"/>
  <c r="U740" i="20" s="1"/>
  <c r="T742" i="20"/>
  <c r="T741" i="20" s="1"/>
  <c r="T740" i="20" s="1"/>
  <c r="W741" i="20"/>
  <c r="W740" i="20" s="1"/>
  <c r="V741" i="20"/>
  <c r="V740" i="20" s="1"/>
  <c r="W735" i="20"/>
  <c r="V735" i="20"/>
  <c r="U735" i="20"/>
  <c r="U734" i="20" s="1"/>
  <c r="U733" i="20" s="1"/>
  <c r="T735" i="20"/>
  <c r="T734" i="20" s="1"/>
  <c r="T733" i="20" s="1"/>
  <c r="W734" i="20"/>
  <c r="W733" i="20" s="1"/>
  <c r="V734" i="20"/>
  <c r="V733" i="20" s="1"/>
  <c r="W731" i="20"/>
  <c r="W730" i="20" s="1"/>
  <c r="V731" i="20"/>
  <c r="V730" i="20" s="1"/>
  <c r="U731" i="20"/>
  <c r="U730" i="20" s="1"/>
  <c r="T731" i="20"/>
  <c r="T730" i="20" s="1"/>
  <c r="W728" i="20"/>
  <c r="V728" i="20"/>
  <c r="V727" i="20" s="1"/>
  <c r="U728" i="20"/>
  <c r="U727" i="20" s="1"/>
  <c r="T728" i="20"/>
  <c r="T727" i="20" s="1"/>
  <c r="W727" i="20"/>
  <c r="W723" i="20"/>
  <c r="W722" i="20" s="1"/>
  <c r="V723" i="20"/>
  <c r="V722" i="20" s="1"/>
  <c r="U723" i="20"/>
  <c r="U722" i="20" s="1"/>
  <c r="T723" i="20"/>
  <c r="T722" i="20" s="1"/>
  <c r="W716" i="20"/>
  <c r="W715" i="20" s="1"/>
  <c r="W714" i="20" s="1"/>
  <c r="V716" i="20"/>
  <c r="V715" i="20" s="1"/>
  <c r="V714" i="20" s="1"/>
  <c r="U716" i="20"/>
  <c r="U715" i="20" s="1"/>
  <c r="U714" i="20" s="1"/>
  <c r="T716" i="20"/>
  <c r="T715" i="20" s="1"/>
  <c r="T714" i="20" s="1"/>
  <c r="W708" i="20"/>
  <c r="W707" i="20" s="1"/>
  <c r="W706" i="20" s="1"/>
  <c r="V708" i="20"/>
  <c r="V707" i="20" s="1"/>
  <c r="V706" i="20" s="1"/>
  <c r="U708" i="20"/>
  <c r="U707" i="20" s="1"/>
  <c r="U706" i="20" s="1"/>
  <c r="T708" i="20"/>
  <c r="T707" i="20" s="1"/>
  <c r="T706" i="20" s="1"/>
  <c r="W704" i="20"/>
  <c r="W703" i="20" s="1"/>
  <c r="W702" i="20" s="1"/>
  <c r="V704" i="20"/>
  <c r="V703" i="20" s="1"/>
  <c r="V702" i="20" s="1"/>
  <c r="U704" i="20"/>
  <c r="U703" i="20" s="1"/>
  <c r="U702" i="20" s="1"/>
  <c r="T704" i="20"/>
  <c r="T703" i="20" s="1"/>
  <c r="T702" i="20" s="1"/>
  <c r="W700" i="20"/>
  <c r="V700" i="20"/>
  <c r="V699" i="20" s="1"/>
  <c r="V698" i="20" s="1"/>
  <c r="U700" i="20"/>
  <c r="U699" i="20" s="1"/>
  <c r="U698" i="20" s="1"/>
  <c r="T700" i="20"/>
  <c r="T699" i="20" s="1"/>
  <c r="T698" i="20" s="1"/>
  <c r="W699" i="20"/>
  <c r="W698" i="20" s="1"/>
  <c r="W696" i="20"/>
  <c r="V696" i="20"/>
  <c r="U696" i="20"/>
  <c r="U695" i="20" s="1"/>
  <c r="U694" i="20" s="1"/>
  <c r="T696" i="20"/>
  <c r="T695" i="20" s="1"/>
  <c r="T694" i="20" s="1"/>
  <c r="W695" i="20"/>
  <c r="W694" i="20" s="1"/>
  <c r="V695" i="20"/>
  <c r="V694" i="20" s="1"/>
  <c r="W692" i="20"/>
  <c r="W691" i="20" s="1"/>
  <c r="W690" i="20" s="1"/>
  <c r="V692" i="20"/>
  <c r="V691" i="20" s="1"/>
  <c r="V690" i="20" s="1"/>
  <c r="U692" i="20"/>
  <c r="U691" i="20" s="1"/>
  <c r="U690" i="20" s="1"/>
  <c r="T692" i="20"/>
  <c r="T691" i="20" s="1"/>
  <c r="T690" i="20" s="1"/>
  <c r="W688" i="20"/>
  <c r="W687" i="20" s="1"/>
  <c r="W686" i="20" s="1"/>
  <c r="V688" i="20"/>
  <c r="V687" i="20" s="1"/>
  <c r="V686" i="20" s="1"/>
  <c r="U688" i="20"/>
  <c r="U687" i="20" s="1"/>
  <c r="U686" i="20" s="1"/>
  <c r="T688" i="20"/>
  <c r="T687" i="20" s="1"/>
  <c r="T686" i="20" s="1"/>
  <c r="W684" i="20"/>
  <c r="W683" i="20" s="1"/>
  <c r="W682" i="20" s="1"/>
  <c r="V684" i="20"/>
  <c r="V683" i="20" s="1"/>
  <c r="V682" i="20" s="1"/>
  <c r="U684" i="20"/>
  <c r="U683" i="20" s="1"/>
  <c r="U682" i="20" s="1"/>
  <c r="T684" i="20"/>
  <c r="T683" i="20" s="1"/>
  <c r="T682" i="20" s="1"/>
  <c r="W680" i="20"/>
  <c r="W679" i="20" s="1"/>
  <c r="W678" i="20" s="1"/>
  <c r="V680" i="20"/>
  <c r="V679" i="20" s="1"/>
  <c r="V678" i="20" s="1"/>
  <c r="U680" i="20"/>
  <c r="U679" i="20" s="1"/>
  <c r="U678" i="20" s="1"/>
  <c r="T680" i="20"/>
  <c r="T679" i="20" s="1"/>
  <c r="T678" i="20" s="1"/>
  <c r="W676" i="20"/>
  <c r="W675" i="20" s="1"/>
  <c r="V676" i="20"/>
  <c r="V675" i="20" s="1"/>
  <c r="U676" i="20"/>
  <c r="U675" i="20" s="1"/>
  <c r="T676" i="20"/>
  <c r="T675" i="20" s="1"/>
  <c r="W673" i="20"/>
  <c r="V673" i="20"/>
  <c r="V672" i="20" s="1"/>
  <c r="U673" i="20"/>
  <c r="U672" i="20" s="1"/>
  <c r="T673" i="20"/>
  <c r="T672" i="20" s="1"/>
  <c r="W672" i="20"/>
  <c r="W670" i="20"/>
  <c r="W669" i="20" s="1"/>
  <c r="V670" i="20"/>
  <c r="V669" i="20" s="1"/>
  <c r="U670" i="20"/>
  <c r="U669" i="20" s="1"/>
  <c r="T670" i="20"/>
  <c r="T669" i="20" s="1"/>
  <c r="W654" i="20"/>
  <c r="W653" i="20" s="1"/>
  <c r="V654" i="20"/>
  <c r="V653" i="20" s="1"/>
  <c r="U654" i="20"/>
  <c r="U653" i="20" s="1"/>
  <c r="T654" i="20"/>
  <c r="T653" i="20" s="1"/>
  <c r="W649" i="20"/>
  <c r="W648" i="20" s="1"/>
  <c r="V649" i="20"/>
  <c r="V648" i="20" s="1"/>
  <c r="U649" i="20"/>
  <c r="U648" i="20" s="1"/>
  <c r="T649" i="20"/>
  <c r="T648" i="20" s="1"/>
  <c r="W643" i="20"/>
  <c r="W642" i="20" s="1"/>
  <c r="W641" i="20" s="1"/>
  <c r="W640" i="20" s="1"/>
  <c r="W639" i="20" s="1"/>
  <c r="V643" i="20"/>
  <c r="V642" i="20" s="1"/>
  <c r="V641" i="20" s="1"/>
  <c r="V640" i="20" s="1"/>
  <c r="V639" i="20" s="1"/>
  <c r="U643" i="20"/>
  <c r="U642" i="20" s="1"/>
  <c r="U641" i="20" s="1"/>
  <c r="U640" i="20" s="1"/>
  <c r="U639" i="20" s="1"/>
  <c r="T643" i="20"/>
  <c r="T642" i="20" s="1"/>
  <c r="T641" i="20" s="1"/>
  <c r="T640" i="20" s="1"/>
  <c r="T639" i="20" s="1"/>
  <c r="W633" i="20"/>
  <c r="W632" i="20" s="1"/>
  <c r="W631" i="20" s="1"/>
  <c r="V633" i="20"/>
  <c r="V632" i="20" s="1"/>
  <c r="V631" i="20" s="1"/>
  <c r="U633" i="20"/>
  <c r="U632" i="20" s="1"/>
  <c r="U631" i="20" s="1"/>
  <c r="T633" i="20"/>
  <c r="T632" i="20" s="1"/>
  <c r="W629" i="20"/>
  <c r="W628" i="20" s="1"/>
  <c r="W627" i="20" s="1"/>
  <c r="V629" i="20"/>
  <c r="V628" i="20" s="1"/>
  <c r="V627" i="20" s="1"/>
  <c r="U629" i="20"/>
  <c r="U628" i="20" s="1"/>
  <c r="U627" i="20" s="1"/>
  <c r="T629" i="20"/>
  <c r="T628" i="20" s="1"/>
  <c r="T627" i="20" s="1"/>
  <c r="W626" i="20"/>
  <c r="V626" i="20"/>
  <c r="U626" i="20"/>
  <c r="T626" i="20"/>
  <c r="W621" i="20"/>
  <c r="W620" i="20" s="1"/>
  <c r="W619" i="20" s="1"/>
  <c r="V621" i="20"/>
  <c r="V620" i="20" s="1"/>
  <c r="V619" i="20" s="1"/>
  <c r="U621" i="20"/>
  <c r="U620" i="20" s="1"/>
  <c r="U619" i="20" s="1"/>
  <c r="T621" i="20"/>
  <c r="T620" i="20" s="1"/>
  <c r="T619" i="20" s="1"/>
  <c r="W617" i="20"/>
  <c r="V617" i="20"/>
  <c r="U617" i="20"/>
  <c r="U616" i="20" s="1"/>
  <c r="T617" i="20"/>
  <c r="T616" i="20" s="1"/>
  <c r="T615" i="20" s="1"/>
  <c r="W616" i="20"/>
  <c r="W615" i="20" s="1"/>
  <c r="V616" i="20"/>
  <c r="V615" i="20" s="1"/>
  <c r="W614" i="20"/>
  <c r="V614" i="20"/>
  <c r="U614" i="20"/>
  <c r="T614" i="20"/>
  <c r="W606" i="20"/>
  <c r="V606" i="20"/>
  <c r="V605" i="20" s="1"/>
  <c r="V604" i="20" s="1"/>
  <c r="V603" i="20" s="1"/>
  <c r="V602" i="20" s="1"/>
  <c r="U606" i="20"/>
  <c r="U605" i="20" s="1"/>
  <c r="U604" i="20" s="1"/>
  <c r="U603" i="20" s="1"/>
  <c r="U602" i="20" s="1"/>
  <c r="T606" i="20"/>
  <c r="T605" i="20" s="1"/>
  <c r="T604" i="20" s="1"/>
  <c r="T603" i="20" s="1"/>
  <c r="T602" i="20" s="1"/>
  <c r="W605" i="20"/>
  <c r="W604" i="20" s="1"/>
  <c r="W603" i="20" s="1"/>
  <c r="W602" i="20" s="1"/>
  <c r="W600" i="20"/>
  <c r="W599" i="20" s="1"/>
  <c r="W598" i="20" s="1"/>
  <c r="V600" i="20"/>
  <c r="V599" i="20" s="1"/>
  <c r="V598" i="20" s="1"/>
  <c r="U600" i="20"/>
  <c r="U599" i="20" s="1"/>
  <c r="U598" i="20" s="1"/>
  <c r="T600" i="20"/>
  <c r="T599" i="20" s="1"/>
  <c r="T598" i="20" s="1"/>
  <c r="W596" i="20"/>
  <c r="W595" i="20" s="1"/>
  <c r="W594" i="20" s="1"/>
  <c r="V596" i="20"/>
  <c r="V595" i="20" s="1"/>
  <c r="V594" i="20" s="1"/>
  <c r="U596" i="20"/>
  <c r="U595" i="20" s="1"/>
  <c r="U594" i="20" s="1"/>
  <c r="T596" i="20"/>
  <c r="T595" i="20" s="1"/>
  <c r="T594" i="20" s="1"/>
  <c r="W592" i="20"/>
  <c r="W591" i="20" s="1"/>
  <c r="W590" i="20" s="1"/>
  <c r="V592" i="20"/>
  <c r="V591" i="20" s="1"/>
  <c r="V590" i="20" s="1"/>
  <c r="U592" i="20"/>
  <c r="U591" i="20" s="1"/>
  <c r="U590" i="20" s="1"/>
  <c r="T592" i="20"/>
  <c r="T591" i="20" s="1"/>
  <c r="T590" i="20" s="1"/>
  <c r="W588" i="20"/>
  <c r="W587" i="20" s="1"/>
  <c r="W586" i="20" s="1"/>
  <c r="V588" i="20"/>
  <c r="V587" i="20" s="1"/>
  <c r="V586" i="20" s="1"/>
  <c r="U588" i="20"/>
  <c r="U587" i="20" s="1"/>
  <c r="U586" i="20" s="1"/>
  <c r="T588" i="20"/>
  <c r="T587" i="20" s="1"/>
  <c r="T586" i="20" s="1"/>
  <c r="W584" i="20"/>
  <c r="W583" i="20" s="1"/>
  <c r="V584" i="20"/>
  <c r="V583" i="20" s="1"/>
  <c r="U584" i="20"/>
  <c r="U583" i="20" s="1"/>
  <c r="T584" i="20"/>
  <c r="T583" i="20" s="1"/>
  <c r="W581" i="20"/>
  <c r="V581" i="20"/>
  <c r="U581" i="20"/>
  <c r="T581" i="20"/>
  <c r="W579" i="20"/>
  <c r="V579" i="20"/>
  <c r="U579" i="20"/>
  <c r="T579" i="20"/>
  <c r="W576" i="20"/>
  <c r="W575" i="20" s="1"/>
  <c r="V576" i="20"/>
  <c r="V575" i="20" s="1"/>
  <c r="U576" i="20"/>
  <c r="U575" i="20" s="1"/>
  <c r="T576" i="20"/>
  <c r="W572" i="20"/>
  <c r="W571" i="20" s="1"/>
  <c r="W570" i="20" s="1"/>
  <c r="V572" i="20"/>
  <c r="U572" i="20"/>
  <c r="U571" i="20" s="1"/>
  <c r="T572" i="20"/>
  <c r="T571" i="20" s="1"/>
  <c r="V571" i="20"/>
  <c r="V570" i="20" s="1"/>
  <c r="W568" i="20"/>
  <c r="W567" i="20" s="1"/>
  <c r="W566" i="20" s="1"/>
  <c r="V568" i="20"/>
  <c r="V567" i="20" s="1"/>
  <c r="V566" i="20" s="1"/>
  <c r="U568" i="20"/>
  <c r="U567" i="20" s="1"/>
  <c r="U566" i="20" s="1"/>
  <c r="T568" i="20"/>
  <c r="T567" i="20" s="1"/>
  <c r="T566" i="20" s="1"/>
  <c r="W565" i="20"/>
  <c r="V565" i="20"/>
  <c r="U565" i="20"/>
  <c r="T565" i="20"/>
  <c r="W560" i="20"/>
  <c r="W559" i="20" s="1"/>
  <c r="W558" i="20" s="1"/>
  <c r="V560" i="20"/>
  <c r="V559" i="20" s="1"/>
  <c r="V558" i="20" s="1"/>
  <c r="U560" i="20"/>
  <c r="U559" i="20" s="1"/>
  <c r="U558" i="20" s="1"/>
  <c r="T560" i="20"/>
  <c r="T559" i="20" s="1"/>
  <c r="W556" i="20"/>
  <c r="V556" i="20"/>
  <c r="V555" i="20" s="1"/>
  <c r="V554" i="20" s="1"/>
  <c r="U556" i="20"/>
  <c r="U555" i="20" s="1"/>
  <c r="U554" i="20" s="1"/>
  <c r="T556" i="20"/>
  <c r="T555" i="20" s="1"/>
  <c r="T554" i="20" s="1"/>
  <c r="W555" i="20"/>
  <c r="W554" i="20" s="1"/>
  <c r="W551" i="20"/>
  <c r="W550" i="20" s="1"/>
  <c r="W549" i="20" s="1"/>
  <c r="V551" i="20"/>
  <c r="V550" i="20" s="1"/>
  <c r="V549" i="20" s="1"/>
  <c r="U551" i="20"/>
  <c r="U550" i="20" s="1"/>
  <c r="T551" i="20"/>
  <c r="T550" i="20" s="1"/>
  <c r="T549" i="20" s="1"/>
  <c r="W548" i="20"/>
  <c r="V548" i="20"/>
  <c r="U548" i="20"/>
  <c r="T548" i="20"/>
  <c r="W543" i="20"/>
  <c r="W542" i="20" s="1"/>
  <c r="W541" i="20" s="1"/>
  <c r="V543" i="20"/>
  <c r="V542" i="20" s="1"/>
  <c r="V541" i="20" s="1"/>
  <c r="U543" i="20"/>
  <c r="U542" i="20" s="1"/>
  <c r="U541" i="20" s="1"/>
  <c r="T543" i="20"/>
  <c r="T542" i="20" s="1"/>
  <c r="T541" i="20" s="1"/>
  <c r="W539" i="20"/>
  <c r="W538" i="20" s="1"/>
  <c r="W537" i="20" s="1"/>
  <c r="V539" i="20"/>
  <c r="V538" i="20" s="1"/>
  <c r="V537" i="20" s="1"/>
  <c r="U539" i="20"/>
  <c r="U538" i="20" s="1"/>
  <c r="U537" i="20" s="1"/>
  <c r="T539" i="20"/>
  <c r="T538" i="20" s="1"/>
  <c r="T537" i="20" s="1"/>
  <c r="W534" i="20"/>
  <c r="W533" i="20" s="1"/>
  <c r="W532" i="20" s="1"/>
  <c r="W531" i="20" s="1"/>
  <c r="V534" i="20"/>
  <c r="V533" i="20" s="1"/>
  <c r="V532" i="20" s="1"/>
  <c r="V531" i="20" s="1"/>
  <c r="U534" i="20"/>
  <c r="U533" i="20" s="1"/>
  <c r="U532" i="20" s="1"/>
  <c r="U531" i="20" s="1"/>
  <c r="T534" i="20"/>
  <c r="T533" i="20" s="1"/>
  <c r="T532" i="20" s="1"/>
  <c r="T531" i="20" s="1"/>
  <c r="W528" i="20"/>
  <c r="V528" i="20"/>
  <c r="U528" i="20"/>
  <c r="U527" i="20" s="1"/>
  <c r="U526" i="20" s="1"/>
  <c r="T528" i="20"/>
  <c r="T527" i="20" s="1"/>
  <c r="T526" i="20" s="1"/>
  <c r="W527" i="20"/>
  <c r="W526" i="20" s="1"/>
  <c r="V527" i="20"/>
  <c r="V526" i="20" s="1"/>
  <c r="W524" i="20"/>
  <c r="V524" i="20"/>
  <c r="U524" i="20"/>
  <c r="U523" i="20" s="1"/>
  <c r="U522" i="20" s="1"/>
  <c r="T524" i="20"/>
  <c r="T523" i="20" s="1"/>
  <c r="W523" i="20"/>
  <c r="V523" i="20"/>
  <c r="V522" i="20" s="1"/>
  <c r="W519" i="20"/>
  <c r="W518" i="20" s="1"/>
  <c r="W517" i="20" s="1"/>
  <c r="V519" i="20"/>
  <c r="V518" i="20" s="1"/>
  <c r="V517" i="20" s="1"/>
  <c r="U519" i="20"/>
  <c r="U518" i="20" s="1"/>
  <c r="U517" i="20" s="1"/>
  <c r="T519" i="20"/>
  <c r="T518" i="20" s="1"/>
  <c r="T517" i="20" s="1"/>
  <c r="W516" i="20"/>
  <c r="V516" i="20"/>
  <c r="U516" i="20"/>
  <c r="T516" i="20"/>
  <c r="W511" i="20"/>
  <c r="V511" i="20"/>
  <c r="V510" i="20" s="1"/>
  <c r="V509" i="20" s="1"/>
  <c r="U511" i="20"/>
  <c r="U510" i="20" s="1"/>
  <c r="U509" i="20" s="1"/>
  <c r="T511" i="20"/>
  <c r="T510" i="20" s="1"/>
  <c r="T509" i="20" s="1"/>
  <c r="W510" i="20"/>
  <c r="W509" i="20" s="1"/>
  <c r="W506" i="20"/>
  <c r="W505" i="20" s="1"/>
  <c r="W504" i="20" s="1"/>
  <c r="W503" i="20" s="1"/>
  <c r="V506" i="20"/>
  <c r="V505" i="20" s="1"/>
  <c r="V504" i="20" s="1"/>
  <c r="V503" i="20" s="1"/>
  <c r="U506" i="20"/>
  <c r="U505" i="20" s="1"/>
  <c r="U504" i="20" s="1"/>
  <c r="U503" i="20" s="1"/>
  <c r="T506" i="20"/>
  <c r="T505" i="20" s="1"/>
  <c r="T504" i="20" s="1"/>
  <c r="T503" i="20" s="1"/>
  <c r="W498" i="20"/>
  <c r="W497" i="20" s="1"/>
  <c r="V498" i="20"/>
  <c r="V497" i="20" s="1"/>
  <c r="U498" i="20"/>
  <c r="U497" i="20" s="1"/>
  <c r="T498" i="20"/>
  <c r="T497" i="20" s="1"/>
  <c r="W495" i="20"/>
  <c r="W494" i="20" s="1"/>
  <c r="W493" i="20" s="1"/>
  <c r="V495" i="20"/>
  <c r="U495" i="20"/>
  <c r="U494" i="20" s="1"/>
  <c r="U493" i="20" s="1"/>
  <c r="T495" i="20"/>
  <c r="T494" i="20" s="1"/>
  <c r="T493" i="20" s="1"/>
  <c r="V494" i="20"/>
  <c r="V493" i="20" s="1"/>
  <c r="W491" i="20"/>
  <c r="W490" i="20" s="1"/>
  <c r="W489" i="20" s="1"/>
  <c r="V491" i="20"/>
  <c r="V490" i="20" s="1"/>
  <c r="V489" i="20" s="1"/>
  <c r="U491" i="20"/>
  <c r="U490" i="20" s="1"/>
  <c r="U489" i="20" s="1"/>
  <c r="T491" i="20"/>
  <c r="T490" i="20" s="1"/>
  <c r="T489" i="20" s="1"/>
  <c r="W487" i="20"/>
  <c r="W486" i="20" s="1"/>
  <c r="W485" i="20" s="1"/>
  <c r="V487" i="20"/>
  <c r="V486" i="20" s="1"/>
  <c r="V485" i="20" s="1"/>
  <c r="U487" i="20"/>
  <c r="U486" i="20" s="1"/>
  <c r="U485" i="20" s="1"/>
  <c r="T487" i="20"/>
  <c r="T486" i="20" s="1"/>
  <c r="T485" i="20" s="1"/>
  <c r="W483" i="20"/>
  <c r="W482" i="20" s="1"/>
  <c r="V483" i="20"/>
  <c r="V482" i="20" s="1"/>
  <c r="U483" i="20"/>
  <c r="U482" i="20" s="1"/>
  <c r="T483" i="20"/>
  <c r="T482" i="20" s="1"/>
  <c r="W477" i="20"/>
  <c r="W476" i="20" s="1"/>
  <c r="V477" i="20"/>
  <c r="V476" i="20" s="1"/>
  <c r="U477" i="20"/>
  <c r="U476" i="20" s="1"/>
  <c r="T477" i="20"/>
  <c r="T476" i="20" s="1"/>
  <c r="W470" i="20"/>
  <c r="W469" i="20" s="1"/>
  <c r="W468" i="20" s="1"/>
  <c r="V470" i="20"/>
  <c r="V469" i="20" s="1"/>
  <c r="V468" i="20" s="1"/>
  <c r="U470" i="20"/>
  <c r="U469" i="20" s="1"/>
  <c r="U468" i="20" s="1"/>
  <c r="T470" i="20"/>
  <c r="T469" i="20" s="1"/>
  <c r="T468" i="20" s="1"/>
  <c r="W465" i="20"/>
  <c r="W464" i="20" s="1"/>
  <c r="W463" i="20" s="1"/>
  <c r="V465" i="20"/>
  <c r="V464" i="20" s="1"/>
  <c r="V463" i="20" s="1"/>
  <c r="U465" i="20"/>
  <c r="U464" i="20" s="1"/>
  <c r="U463" i="20" s="1"/>
  <c r="T465" i="20"/>
  <c r="T464" i="20" s="1"/>
  <c r="T463" i="20" s="1"/>
  <c r="W461" i="20"/>
  <c r="V461" i="20"/>
  <c r="U461" i="20"/>
  <c r="U460" i="20" s="1"/>
  <c r="T461" i="20"/>
  <c r="T460" i="20" s="1"/>
  <c r="W460" i="20"/>
  <c r="V460" i="20"/>
  <c r="W458" i="20"/>
  <c r="W457" i="20" s="1"/>
  <c r="V458" i="20"/>
  <c r="V457" i="20" s="1"/>
  <c r="U458" i="20"/>
  <c r="U457" i="20" s="1"/>
  <c r="T458" i="20"/>
  <c r="T457" i="20" s="1"/>
  <c r="W455" i="20"/>
  <c r="W454" i="20" s="1"/>
  <c r="V455" i="20"/>
  <c r="V454" i="20" s="1"/>
  <c r="U455" i="20"/>
  <c r="U454" i="20" s="1"/>
  <c r="T455" i="20"/>
  <c r="T454" i="20" s="1"/>
  <c r="W451" i="20"/>
  <c r="W450" i="20" s="1"/>
  <c r="W449" i="20" s="1"/>
  <c r="V451" i="20"/>
  <c r="V450" i="20" s="1"/>
  <c r="V449" i="20" s="1"/>
  <c r="U451" i="20"/>
  <c r="U450" i="20" s="1"/>
  <c r="U449" i="20" s="1"/>
  <c r="T451" i="20"/>
  <c r="T450" i="20" s="1"/>
  <c r="T449" i="20" s="1"/>
  <c r="W443" i="20"/>
  <c r="V443" i="20"/>
  <c r="V442" i="20" s="1"/>
  <c r="U443" i="20"/>
  <c r="U442" i="20" s="1"/>
  <c r="T443" i="20"/>
  <c r="T442" i="20" s="1"/>
  <c r="W442" i="20"/>
  <c r="W440" i="20"/>
  <c r="W439" i="20" s="1"/>
  <c r="V440" i="20"/>
  <c r="V439" i="20" s="1"/>
  <c r="U440" i="20"/>
  <c r="U439" i="20" s="1"/>
  <c r="T440" i="20"/>
  <c r="T439" i="20" s="1"/>
  <c r="W435" i="20"/>
  <c r="V435" i="20"/>
  <c r="U435" i="20"/>
  <c r="U434" i="20" s="1"/>
  <c r="T435" i="20"/>
  <c r="T434" i="20" s="1"/>
  <c r="W434" i="20"/>
  <c r="V434" i="20"/>
  <c r="W428" i="20"/>
  <c r="W427" i="20" s="1"/>
  <c r="W426" i="20" s="1"/>
  <c r="W425" i="20" s="1"/>
  <c r="V428" i="20"/>
  <c r="V427" i="20" s="1"/>
  <c r="V426" i="20" s="1"/>
  <c r="V425" i="20" s="1"/>
  <c r="U428" i="20"/>
  <c r="U427" i="20" s="1"/>
  <c r="U426" i="20" s="1"/>
  <c r="U425" i="20" s="1"/>
  <c r="T428" i="20"/>
  <c r="T427" i="20" s="1"/>
  <c r="T426" i="20" s="1"/>
  <c r="T425" i="20" s="1"/>
  <c r="W423" i="20"/>
  <c r="V423" i="20"/>
  <c r="V422" i="20" s="1"/>
  <c r="U423" i="20"/>
  <c r="U422" i="20" s="1"/>
  <c r="T423" i="20"/>
  <c r="T422" i="20" s="1"/>
  <c r="W422" i="20"/>
  <c r="W420" i="20"/>
  <c r="W419" i="20" s="1"/>
  <c r="V420" i="20"/>
  <c r="V419" i="20" s="1"/>
  <c r="U420" i="20"/>
  <c r="U419" i="20" s="1"/>
  <c r="T420" i="20"/>
  <c r="T419" i="20" s="1"/>
  <c r="W416" i="20"/>
  <c r="W415" i="20" s="1"/>
  <c r="V416" i="20"/>
  <c r="V415" i="20" s="1"/>
  <c r="U416" i="20"/>
  <c r="U415" i="20" s="1"/>
  <c r="T416" i="20"/>
  <c r="T415" i="20" s="1"/>
  <c r="W413" i="20"/>
  <c r="W412" i="20" s="1"/>
  <c r="V413" i="20"/>
  <c r="V412" i="20" s="1"/>
  <c r="U413" i="20"/>
  <c r="U412" i="20" s="1"/>
  <c r="T413" i="20"/>
  <c r="T412" i="20" s="1"/>
  <c r="W404" i="20"/>
  <c r="W403" i="20" s="1"/>
  <c r="W402" i="20" s="1"/>
  <c r="V404" i="20"/>
  <c r="V403" i="20" s="1"/>
  <c r="V402" i="20" s="1"/>
  <c r="U404" i="20"/>
  <c r="U403" i="20" s="1"/>
  <c r="U402" i="20" s="1"/>
  <c r="T404" i="20"/>
  <c r="T403" i="20" s="1"/>
  <c r="T402" i="20" s="1"/>
  <c r="W400" i="20"/>
  <c r="W399" i="20" s="1"/>
  <c r="W398" i="20" s="1"/>
  <c r="V400" i="20"/>
  <c r="V399" i="20" s="1"/>
  <c r="V398" i="20" s="1"/>
  <c r="U400" i="20"/>
  <c r="U399" i="20" s="1"/>
  <c r="U398" i="20" s="1"/>
  <c r="T400" i="20"/>
  <c r="T399" i="20" s="1"/>
  <c r="T398" i="20" s="1"/>
  <c r="W394" i="20"/>
  <c r="W393" i="20" s="1"/>
  <c r="V394" i="20"/>
  <c r="V393" i="20" s="1"/>
  <c r="U394" i="20"/>
  <c r="U393" i="20" s="1"/>
  <c r="T394" i="20"/>
  <c r="T393" i="20" s="1"/>
  <c r="W390" i="20"/>
  <c r="W389" i="20" s="1"/>
  <c r="V390" i="20"/>
  <c r="V389" i="20" s="1"/>
  <c r="U390" i="20"/>
  <c r="U389" i="20" s="1"/>
  <c r="T390" i="20"/>
  <c r="T389" i="20" s="1"/>
  <c r="W386" i="20"/>
  <c r="V386" i="20"/>
  <c r="U386" i="20"/>
  <c r="U385" i="20" s="1"/>
  <c r="T386" i="20"/>
  <c r="T385" i="20" s="1"/>
  <c r="W385" i="20"/>
  <c r="V385" i="20"/>
  <c r="W382" i="20"/>
  <c r="W381" i="20" s="1"/>
  <c r="V382" i="20"/>
  <c r="V381" i="20" s="1"/>
  <c r="U382" i="20"/>
  <c r="U381" i="20" s="1"/>
  <c r="T382" i="20"/>
  <c r="T381" i="20" s="1"/>
  <c r="W378" i="20"/>
  <c r="W377" i="20" s="1"/>
  <c r="V378" i="20"/>
  <c r="V377" i="20" s="1"/>
  <c r="U378" i="20"/>
  <c r="U377" i="20" s="1"/>
  <c r="T378" i="20"/>
  <c r="T377" i="20" s="1"/>
  <c r="W372" i="20"/>
  <c r="W371" i="20" s="1"/>
  <c r="W370" i="20" s="1"/>
  <c r="W369" i="20" s="1"/>
  <c r="W368" i="20" s="1"/>
  <c r="V372" i="20"/>
  <c r="V371" i="20" s="1"/>
  <c r="V370" i="20" s="1"/>
  <c r="V369" i="20" s="1"/>
  <c r="V368" i="20" s="1"/>
  <c r="U372" i="20"/>
  <c r="U371" i="20" s="1"/>
  <c r="U370" i="20" s="1"/>
  <c r="U369" i="20" s="1"/>
  <c r="U368" i="20" s="1"/>
  <c r="T372" i="20"/>
  <c r="T371" i="20" s="1"/>
  <c r="T370" i="20" s="1"/>
  <c r="T369" i="20" s="1"/>
  <c r="T368" i="20" s="1"/>
  <c r="W365" i="20"/>
  <c r="W364" i="20" s="1"/>
  <c r="W363" i="20" s="1"/>
  <c r="V365" i="20"/>
  <c r="V364" i="20" s="1"/>
  <c r="V363" i="20" s="1"/>
  <c r="U365" i="20"/>
  <c r="U364" i="20" s="1"/>
  <c r="U363" i="20" s="1"/>
  <c r="T365" i="20"/>
  <c r="T364" i="20" s="1"/>
  <c r="T363" i="20" s="1"/>
  <c r="W361" i="20"/>
  <c r="W360" i="20" s="1"/>
  <c r="W359" i="20" s="1"/>
  <c r="V361" i="20"/>
  <c r="V360" i="20" s="1"/>
  <c r="V359" i="20" s="1"/>
  <c r="U361" i="20"/>
  <c r="U360" i="20" s="1"/>
  <c r="U359" i="20" s="1"/>
  <c r="T361" i="20"/>
  <c r="T360" i="20" s="1"/>
  <c r="W350" i="20"/>
  <c r="W349" i="20" s="1"/>
  <c r="W348" i="20" s="1"/>
  <c r="V350" i="20"/>
  <c r="V349" i="20" s="1"/>
  <c r="V348" i="20" s="1"/>
  <c r="U350" i="20"/>
  <c r="U349" i="20" s="1"/>
  <c r="U348" i="20" s="1"/>
  <c r="T350" i="20"/>
  <c r="T349" i="20" s="1"/>
  <c r="T348" i="20" s="1"/>
  <c r="W346" i="20"/>
  <c r="W345" i="20" s="1"/>
  <c r="W344" i="20" s="1"/>
  <c r="V346" i="20"/>
  <c r="V345" i="20" s="1"/>
  <c r="V344" i="20" s="1"/>
  <c r="U346" i="20"/>
  <c r="U345" i="20" s="1"/>
  <c r="U344" i="20" s="1"/>
  <c r="T346" i="20"/>
  <c r="T345" i="20" s="1"/>
  <c r="T344" i="20" s="1"/>
  <c r="W342" i="20"/>
  <c r="W341" i="20" s="1"/>
  <c r="W340" i="20" s="1"/>
  <c r="V342" i="20"/>
  <c r="V341" i="20" s="1"/>
  <c r="V340" i="20" s="1"/>
  <c r="U342" i="20"/>
  <c r="U341" i="20" s="1"/>
  <c r="U340" i="20" s="1"/>
  <c r="T342" i="20"/>
  <c r="T341" i="20" s="1"/>
  <c r="T340" i="20" s="1"/>
  <c r="W334" i="20"/>
  <c r="W333" i="20" s="1"/>
  <c r="W332" i="20" s="1"/>
  <c r="V334" i="20"/>
  <c r="V333" i="20" s="1"/>
  <c r="V332" i="20" s="1"/>
  <c r="U334" i="20"/>
  <c r="U333" i="20" s="1"/>
  <c r="U332" i="20" s="1"/>
  <c r="T334" i="20"/>
  <c r="T333" i="20" s="1"/>
  <c r="T332" i="20" s="1"/>
  <c r="W329" i="20"/>
  <c r="W328" i="20" s="1"/>
  <c r="W327" i="20" s="1"/>
  <c r="V329" i="20"/>
  <c r="V328" i="20" s="1"/>
  <c r="V327" i="20" s="1"/>
  <c r="U329" i="20"/>
  <c r="U328" i="20" s="1"/>
  <c r="U327" i="20" s="1"/>
  <c r="T329" i="20"/>
  <c r="T328" i="20" s="1"/>
  <c r="T327" i="20" s="1"/>
  <c r="W323" i="20"/>
  <c r="V323" i="20"/>
  <c r="V322" i="20" s="1"/>
  <c r="U323" i="20"/>
  <c r="U322" i="20" s="1"/>
  <c r="T323" i="20"/>
  <c r="T322" i="20" s="1"/>
  <c r="W322" i="20"/>
  <c r="W320" i="20"/>
  <c r="W319" i="20" s="1"/>
  <c r="W318" i="20" s="1"/>
  <c r="V320" i="20"/>
  <c r="V319" i="20" s="1"/>
  <c r="V318" i="20" s="1"/>
  <c r="U320" i="20"/>
  <c r="U319" i="20" s="1"/>
  <c r="U318" i="20" s="1"/>
  <c r="T320" i="20"/>
  <c r="T319" i="20" s="1"/>
  <c r="T318" i="20" s="1"/>
  <c r="W316" i="20"/>
  <c r="W315" i="20" s="1"/>
  <c r="W314" i="20" s="1"/>
  <c r="V316" i="20"/>
  <c r="V315" i="20" s="1"/>
  <c r="V314" i="20" s="1"/>
  <c r="U316" i="20"/>
  <c r="U315" i="20" s="1"/>
  <c r="U314" i="20" s="1"/>
  <c r="T316" i="20"/>
  <c r="T315" i="20" s="1"/>
  <c r="T314" i="20" s="1"/>
  <c r="W312" i="20"/>
  <c r="V312" i="20"/>
  <c r="U312" i="20"/>
  <c r="T312" i="20"/>
  <c r="W310" i="20"/>
  <c r="W309" i="20" s="1"/>
  <c r="W308" i="20" s="1"/>
  <c r="V310" i="20"/>
  <c r="U310" i="20"/>
  <c r="T310" i="20"/>
  <c r="W305" i="20"/>
  <c r="W304" i="20" s="1"/>
  <c r="W303" i="20" s="1"/>
  <c r="W302" i="20" s="1"/>
  <c r="V305" i="20"/>
  <c r="V304" i="20" s="1"/>
  <c r="V303" i="20" s="1"/>
  <c r="V302" i="20" s="1"/>
  <c r="U305" i="20"/>
  <c r="U304" i="20" s="1"/>
  <c r="U303" i="20" s="1"/>
  <c r="U302" i="20" s="1"/>
  <c r="T305" i="20"/>
  <c r="T304" i="20" s="1"/>
  <c r="T303" i="20" s="1"/>
  <c r="T302" i="20" s="1"/>
  <c r="W300" i="20"/>
  <c r="W299" i="20" s="1"/>
  <c r="W298" i="20" s="1"/>
  <c r="W297" i="20" s="1"/>
  <c r="V300" i="20"/>
  <c r="V299" i="20" s="1"/>
  <c r="V298" i="20" s="1"/>
  <c r="V297" i="20" s="1"/>
  <c r="U300" i="20"/>
  <c r="U299" i="20" s="1"/>
  <c r="U298" i="20" s="1"/>
  <c r="U297" i="20" s="1"/>
  <c r="T300" i="20"/>
  <c r="T299" i="20" s="1"/>
  <c r="T298" i="20" s="1"/>
  <c r="T297" i="20" s="1"/>
  <c r="W295" i="20"/>
  <c r="W294" i="20" s="1"/>
  <c r="W293" i="20" s="1"/>
  <c r="W292" i="20" s="1"/>
  <c r="V295" i="20"/>
  <c r="V294" i="20" s="1"/>
  <c r="V293" i="20" s="1"/>
  <c r="V292" i="20" s="1"/>
  <c r="U295" i="20"/>
  <c r="U294" i="20" s="1"/>
  <c r="U293" i="20" s="1"/>
  <c r="U292" i="20" s="1"/>
  <c r="T295" i="20"/>
  <c r="T294" i="20" s="1"/>
  <c r="T293" i="20" s="1"/>
  <c r="T292" i="20" s="1"/>
  <c r="W290" i="20"/>
  <c r="W289" i="20" s="1"/>
  <c r="W288" i="20" s="1"/>
  <c r="W287" i="20" s="1"/>
  <c r="V290" i="20"/>
  <c r="V289" i="20" s="1"/>
  <c r="V288" i="20" s="1"/>
  <c r="V287" i="20" s="1"/>
  <c r="U290" i="20"/>
  <c r="U289" i="20" s="1"/>
  <c r="U288" i="20" s="1"/>
  <c r="U287" i="20" s="1"/>
  <c r="T290" i="20"/>
  <c r="T289" i="20" s="1"/>
  <c r="T288" i="20" s="1"/>
  <c r="T287" i="20" s="1"/>
  <c r="W285" i="20"/>
  <c r="W284" i="20" s="1"/>
  <c r="W283" i="20" s="1"/>
  <c r="W282" i="20" s="1"/>
  <c r="V285" i="20"/>
  <c r="V284" i="20" s="1"/>
  <c r="V283" i="20" s="1"/>
  <c r="V282" i="20" s="1"/>
  <c r="U285" i="20"/>
  <c r="U284" i="20" s="1"/>
  <c r="U283" i="20" s="1"/>
  <c r="U282" i="20" s="1"/>
  <c r="T285" i="20"/>
  <c r="T284" i="20" s="1"/>
  <c r="T283" i="20" s="1"/>
  <c r="T282" i="20" s="1"/>
  <c r="W280" i="20"/>
  <c r="V280" i="20"/>
  <c r="V279" i="20" s="1"/>
  <c r="U280" i="20"/>
  <c r="U279" i="20" s="1"/>
  <c r="T280" i="20"/>
  <c r="T279" i="20" s="1"/>
  <c r="W279" i="20"/>
  <c r="W277" i="20"/>
  <c r="V277" i="20"/>
  <c r="U277" i="20"/>
  <c r="U276" i="20" s="1"/>
  <c r="T277" i="20"/>
  <c r="T276" i="20" s="1"/>
  <c r="W276" i="20"/>
  <c r="V276" i="20"/>
  <c r="W273" i="20"/>
  <c r="W272" i="20" s="1"/>
  <c r="V273" i="20"/>
  <c r="V272" i="20" s="1"/>
  <c r="U273" i="20"/>
  <c r="U272" i="20" s="1"/>
  <c r="T273" i="20"/>
  <c r="T272" i="20" s="1"/>
  <c r="W269" i="20"/>
  <c r="W268" i="20" s="1"/>
  <c r="V269" i="20"/>
  <c r="V268" i="20" s="1"/>
  <c r="U269" i="20"/>
  <c r="U268" i="20" s="1"/>
  <c r="T269" i="20"/>
  <c r="T268" i="20" s="1"/>
  <c r="W265" i="20"/>
  <c r="W264" i="20" s="1"/>
  <c r="W263" i="20" s="1"/>
  <c r="V265" i="20"/>
  <c r="V264" i="20" s="1"/>
  <c r="V263" i="20" s="1"/>
  <c r="U265" i="20"/>
  <c r="U264" i="20" s="1"/>
  <c r="U263" i="20" s="1"/>
  <c r="T265" i="20"/>
  <c r="T264" i="20" s="1"/>
  <c r="T263" i="20" s="1"/>
  <c r="W261" i="20"/>
  <c r="W260" i="20" s="1"/>
  <c r="V261" i="20"/>
  <c r="V260" i="20" s="1"/>
  <c r="U261" i="20"/>
  <c r="U260" i="20" s="1"/>
  <c r="T261" i="20"/>
  <c r="T260" i="20" s="1"/>
  <c r="W258" i="20"/>
  <c r="W257" i="20" s="1"/>
  <c r="V258" i="20"/>
  <c r="V257" i="20" s="1"/>
  <c r="U258" i="20"/>
  <c r="U257" i="20" s="1"/>
  <c r="T258" i="20"/>
  <c r="T257" i="20" s="1"/>
  <c r="W254" i="20"/>
  <c r="W253" i="20" s="1"/>
  <c r="V254" i="20"/>
  <c r="V253" i="20" s="1"/>
  <c r="U254" i="20"/>
  <c r="U253" i="20" s="1"/>
  <c r="T254" i="20"/>
  <c r="T253" i="20" s="1"/>
  <c r="W251" i="20"/>
  <c r="W250" i="20" s="1"/>
  <c r="V251" i="20"/>
  <c r="V250" i="20" s="1"/>
  <c r="U251" i="20"/>
  <c r="U250" i="20" s="1"/>
  <c r="T251" i="20"/>
  <c r="T250" i="20" s="1"/>
  <c r="W248" i="20"/>
  <c r="W247" i="20" s="1"/>
  <c r="V248" i="20"/>
  <c r="V247" i="20" s="1"/>
  <c r="U248" i="20"/>
  <c r="U247" i="20" s="1"/>
  <c r="T248" i="20"/>
  <c r="T247" i="20" s="1"/>
  <c r="W244" i="20"/>
  <c r="W243" i="20" s="1"/>
  <c r="V244" i="20"/>
  <c r="V243" i="20" s="1"/>
  <c r="U244" i="20"/>
  <c r="U243" i="20" s="1"/>
  <c r="T244" i="20"/>
  <c r="T243" i="20" s="1"/>
  <c r="W240" i="20"/>
  <c r="W239" i="20" s="1"/>
  <c r="V240" i="20"/>
  <c r="V239" i="20" s="1"/>
  <c r="U240" i="20"/>
  <c r="U239" i="20" s="1"/>
  <c r="T240" i="20"/>
  <c r="T239" i="20" s="1"/>
  <c r="W236" i="20"/>
  <c r="W235" i="20" s="1"/>
  <c r="W234" i="20" s="1"/>
  <c r="V236" i="20"/>
  <c r="V235" i="20" s="1"/>
  <c r="V234" i="20" s="1"/>
  <c r="U236" i="20"/>
  <c r="U235" i="20" s="1"/>
  <c r="U234" i="20" s="1"/>
  <c r="T236" i="20"/>
  <c r="T235" i="20" s="1"/>
  <c r="T234" i="20" s="1"/>
  <c r="W232" i="20"/>
  <c r="W231" i="20" s="1"/>
  <c r="W230" i="20" s="1"/>
  <c r="V232" i="20"/>
  <c r="V231" i="20" s="1"/>
  <c r="V230" i="20" s="1"/>
  <c r="U232" i="20"/>
  <c r="U231" i="20" s="1"/>
  <c r="U230" i="20" s="1"/>
  <c r="T232" i="20"/>
  <c r="T231" i="20" s="1"/>
  <c r="T230" i="20" s="1"/>
  <c r="W227" i="20"/>
  <c r="W226" i="20" s="1"/>
  <c r="V227" i="20"/>
  <c r="V226" i="20" s="1"/>
  <c r="U227" i="20"/>
  <c r="U226" i="20" s="1"/>
  <c r="T227" i="20"/>
  <c r="T226" i="20" s="1"/>
  <c r="W224" i="20"/>
  <c r="W223" i="20" s="1"/>
  <c r="V224" i="20"/>
  <c r="V223" i="20" s="1"/>
  <c r="U224" i="20"/>
  <c r="U223" i="20" s="1"/>
  <c r="T224" i="20"/>
  <c r="T223" i="20" s="1"/>
  <c r="W219" i="20"/>
  <c r="W218" i="20" s="1"/>
  <c r="V219" i="20"/>
  <c r="V218" i="20" s="1"/>
  <c r="U219" i="20"/>
  <c r="U218" i="20" s="1"/>
  <c r="T219" i="20"/>
  <c r="T218" i="20" s="1"/>
  <c r="W215" i="20"/>
  <c r="W214" i="20" s="1"/>
  <c r="V215" i="20"/>
  <c r="V214" i="20" s="1"/>
  <c r="U215" i="20"/>
  <c r="U214" i="20" s="1"/>
  <c r="T215" i="20"/>
  <c r="T214" i="20" s="1"/>
  <c r="W212" i="20"/>
  <c r="W211" i="20" s="1"/>
  <c r="V212" i="20"/>
  <c r="V211" i="20" s="1"/>
  <c r="U212" i="20"/>
  <c r="U211" i="20" s="1"/>
  <c r="T212" i="20"/>
  <c r="T211" i="20" s="1"/>
  <c r="W208" i="20"/>
  <c r="W207" i="20" s="1"/>
  <c r="W206" i="20" s="1"/>
  <c r="V208" i="20"/>
  <c r="V207" i="20" s="1"/>
  <c r="V206" i="20" s="1"/>
  <c r="U208" i="20"/>
  <c r="U207" i="20" s="1"/>
  <c r="U206" i="20" s="1"/>
  <c r="T208" i="20"/>
  <c r="T207" i="20" s="1"/>
  <c r="T206" i="20" s="1"/>
  <c r="W204" i="20"/>
  <c r="W203" i="20" s="1"/>
  <c r="W202" i="20" s="1"/>
  <c r="V204" i="20"/>
  <c r="V203" i="20" s="1"/>
  <c r="V202" i="20" s="1"/>
  <c r="U204" i="20"/>
  <c r="U203" i="20" s="1"/>
  <c r="U202" i="20" s="1"/>
  <c r="T204" i="20"/>
  <c r="T203" i="20" s="1"/>
  <c r="T202" i="20" s="1"/>
  <c r="W200" i="20"/>
  <c r="V200" i="20"/>
  <c r="U200" i="20"/>
  <c r="U199" i="20" s="1"/>
  <c r="U198" i="20" s="1"/>
  <c r="T200" i="20"/>
  <c r="T199" i="20" s="1"/>
  <c r="T198" i="20" s="1"/>
  <c r="W199" i="20"/>
  <c r="W198" i="20" s="1"/>
  <c r="V199" i="20"/>
  <c r="V198" i="20" s="1"/>
  <c r="W195" i="20"/>
  <c r="W194" i="20" s="1"/>
  <c r="W193" i="20" s="1"/>
  <c r="V195" i="20"/>
  <c r="V194" i="20" s="1"/>
  <c r="V193" i="20" s="1"/>
  <c r="U195" i="20"/>
  <c r="U194" i="20" s="1"/>
  <c r="U193" i="20" s="1"/>
  <c r="T195" i="20"/>
  <c r="T194" i="20" s="1"/>
  <c r="T193" i="20" s="1"/>
  <c r="W191" i="20"/>
  <c r="W190" i="20" s="1"/>
  <c r="W189" i="20" s="1"/>
  <c r="V191" i="20"/>
  <c r="V190" i="20" s="1"/>
  <c r="V189" i="20" s="1"/>
  <c r="U191" i="20"/>
  <c r="U190" i="20" s="1"/>
  <c r="U189" i="20" s="1"/>
  <c r="T191" i="20"/>
  <c r="T190" i="20" s="1"/>
  <c r="T189" i="20" s="1"/>
  <c r="W187" i="20"/>
  <c r="W186" i="20" s="1"/>
  <c r="W185" i="20" s="1"/>
  <c r="V187" i="20"/>
  <c r="V186" i="20" s="1"/>
  <c r="V185" i="20" s="1"/>
  <c r="U187" i="20"/>
  <c r="U186" i="20" s="1"/>
  <c r="U185" i="20" s="1"/>
  <c r="T187" i="20"/>
  <c r="T186" i="20" s="1"/>
  <c r="T185" i="20" s="1"/>
  <c r="W181" i="20"/>
  <c r="W180" i="20" s="1"/>
  <c r="V181" i="20"/>
  <c r="V180" i="20" s="1"/>
  <c r="U181" i="20"/>
  <c r="U180" i="20" s="1"/>
  <c r="T181" i="20"/>
  <c r="T180" i="20" s="1"/>
  <c r="W177" i="20"/>
  <c r="W176" i="20" s="1"/>
  <c r="V177" i="20"/>
  <c r="V176" i="20" s="1"/>
  <c r="U177" i="20"/>
  <c r="U176" i="20" s="1"/>
  <c r="T177" i="20"/>
  <c r="T176" i="20" s="1"/>
  <c r="W172" i="20"/>
  <c r="W171" i="20" s="1"/>
  <c r="V172" i="20"/>
  <c r="V171" i="20" s="1"/>
  <c r="U172" i="20"/>
  <c r="U171" i="20" s="1"/>
  <c r="T172" i="20"/>
  <c r="T171" i="20" s="1"/>
  <c r="W168" i="20"/>
  <c r="W167" i="20" s="1"/>
  <c r="W166" i="20" s="1"/>
  <c r="V168" i="20"/>
  <c r="V167" i="20" s="1"/>
  <c r="V166" i="20" s="1"/>
  <c r="U168" i="20"/>
  <c r="U167" i="20" s="1"/>
  <c r="U166" i="20" s="1"/>
  <c r="T168" i="20"/>
  <c r="T167" i="20" s="1"/>
  <c r="T166" i="20" s="1"/>
  <c r="W164" i="20"/>
  <c r="W163" i="20" s="1"/>
  <c r="V164" i="20"/>
  <c r="V163" i="20" s="1"/>
  <c r="U164" i="20"/>
  <c r="U163" i="20" s="1"/>
  <c r="U162" i="20" s="1"/>
  <c r="T164" i="20"/>
  <c r="T163" i="20" s="1"/>
  <c r="W156" i="20"/>
  <c r="W155" i="20" s="1"/>
  <c r="W154" i="20" s="1"/>
  <c r="V156" i="20"/>
  <c r="V155" i="20" s="1"/>
  <c r="V154" i="20" s="1"/>
  <c r="U156" i="20"/>
  <c r="U155" i="20" s="1"/>
  <c r="U154" i="20" s="1"/>
  <c r="T156" i="20"/>
  <c r="T155" i="20" s="1"/>
  <c r="T154" i="20" s="1"/>
  <c r="W152" i="20"/>
  <c r="W151" i="20" s="1"/>
  <c r="W150" i="20" s="1"/>
  <c r="V152" i="20"/>
  <c r="V151" i="20" s="1"/>
  <c r="U152" i="20"/>
  <c r="U151" i="20" s="1"/>
  <c r="U150" i="20" s="1"/>
  <c r="T152" i="20"/>
  <c r="T151" i="20" s="1"/>
  <c r="T150" i="20" s="1"/>
  <c r="W149" i="20"/>
  <c r="V149" i="20"/>
  <c r="U149" i="20"/>
  <c r="T149" i="20"/>
  <c r="W144" i="20"/>
  <c r="W143" i="20" s="1"/>
  <c r="W142" i="20" s="1"/>
  <c r="V144" i="20"/>
  <c r="V143" i="20" s="1"/>
  <c r="V142" i="20" s="1"/>
  <c r="U144" i="20"/>
  <c r="U143" i="20" s="1"/>
  <c r="U142" i="20" s="1"/>
  <c r="T144" i="20"/>
  <c r="T143" i="20" s="1"/>
  <c r="W140" i="20"/>
  <c r="W139" i="20" s="1"/>
  <c r="W138" i="20" s="1"/>
  <c r="V140" i="20"/>
  <c r="V139" i="20" s="1"/>
  <c r="V138" i="20" s="1"/>
  <c r="U140" i="20"/>
  <c r="U139" i="20" s="1"/>
  <c r="U138" i="20" s="1"/>
  <c r="T140" i="20"/>
  <c r="T139" i="20" s="1"/>
  <c r="T138" i="20" s="1"/>
  <c r="W132" i="20"/>
  <c r="W131" i="20" s="1"/>
  <c r="W130" i="20" s="1"/>
  <c r="V132" i="20"/>
  <c r="V131" i="20" s="1"/>
  <c r="V130" i="20" s="1"/>
  <c r="U132" i="20"/>
  <c r="U131" i="20" s="1"/>
  <c r="U130" i="20" s="1"/>
  <c r="T132" i="20"/>
  <c r="T131" i="20" s="1"/>
  <c r="T130" i="20" s="1"/>
  <c r="W128" i="20"/>
  <c r="W127" i="20" s="1"/>
  <c r="W126" i="20" s="1"/>
  <c r="V128" i="20"/>
  <c r="V127" i="20" s="1"/>
  <c r="V126" i="20" s="1"/>
  <c r="U128" i="20"/>
  <c r="U127" i="20" s="1"/>
  <c r="U126" i="20" s="1"/>
  <c r="T128" i="20"/>
  <c r="T127" i="20" s="1"/>
  <c r="T126" i="20" s="1"/>
  <c r="W124" i="20"/>
  <c r="W123" i="20" s="1"/>
  <c r="V124" i="20"/>
  <c r="V123" i="20" s="1"/>
  <c r="U124" i="20"/>
  <c r="U123" i="20" s="1"/>
  <c r="T124" i="20"/>
  <c r="T123" i="20" s="1"/>
  <c r="W119" i="20"/>
  <c r="W118" i="20" s="1"/>
  <c r="V119" i="20"/>
  <c r="V118" i="20" s="1"/>
  <c r="U119" i="20"/>
  <c r="U118" i="20" s="1"/>
  <c r="T119" i="20"/>
  <c r="T118" i="20" s="1"/>
  <c r="W115" i="20"/>
  <c r="W114" i="20" s="1"/>
  <c r="V115" i="20"/>
  <c r="V114" i="20" s="1"/>
  <c r="U115" i="20"/>
  <c r="U114" i="20" s="1"/>
  <c r="T115" i="20"/>
  <c r="T114" i="20" s="1"/>
  <c r="W112" i="20"/>
  <c r="W111" i="20" s="1"/>
  <c r="V112" i="20"/>
  <c r="V111" i="20" s="1"/>
  <c r="U112" i="20"/>
  <c r="U111" i="20" s="1"/>
  <c r="T112" i="20"/>
  <c r="T111" i="20" s="1"/>
  <c r="W107" i="20"/>
  <c r="W106" i="20" s="1"/>
  <c r="V107" i="20"/>
  <c r="V106" i="20" s="1"/>
  <c r="U107" i="20"/>
  <c r="U106" i="20" s="1"/>
  <c r="T107" i="20"/>
  <c r="T106" i="20" s="1"/>
  <c r="W101" i="20"/>
  <c r="W100" i="20" s="1"/>
  <c r="W99" i="20" s="1"/>
  <c r="V101" i="20"/>
  <c r="V100" i="20" s="1"/>
  <c r="V99" i="20" s="1"/>
  <c r="U101" i="20"/>
  <c r="U100" i="20" s="1"/>
  <c r="U99" i="20" s="1"/>
  <c r="T101" i="20"/>
  <c r="T100" i="20" s="1"/>
  <c r="T99" i="20" s="1"/>
  <c r="W97" i="20"/>
  <c r="W96" i="20" s="1"/>
  <c r="W95" i="20" s="1"/>
  <c r="V97" i="20"/>
  <c r="V96" i="20" s="1"/>
  <c r="V95" i="20" s="1"/>
  <c r="U97" i="20"/>
  <c r="U96" i="20" s="1"/>
  <c r="U95" i="20" s="1"/>
  <c r="T97" i="20"/>
  <c r="T96" i="20" s="1"/>
  <c r="T95" i="20" s="1"/>
  <c r="W93" i="20"/>
  <c r="W92" i="20" s="1"/>
  <c r="W91" i="20" s="1"/>
  <c r="V93" i="20"/>
  <c r="V92" i="20" s="1"/>
  <c r="V91" i="20" s="1"/>
  <c r="U93" i="20"/>
  <c r="U92" i="20" s="1"/>
  <c r="U91" i="20" s="1"/>
  <c r="T93" i="20"/>
  <c r="T92" i="20" s="1"/>
  <c r="T91" i="20" s="1"/>
  <c r="W89" i="20"/>
  <c r="W88" i="20" s="1"/>
  <c r="V89" i="20"/>
  <c r="V88" i="20" s="1"/>
  <c r="U89" i="20"/>
  <c r="U88" i="20" s="1"/>
  <c r="T89" i="20"/>
  <c r="T88" i="20" s="1"/>
  <c r="W84" i="20"/>
  <c r="W83" i="20" s="1"/>
  <c r="V84" i="20"/>
  <c r="V83" i="20" s="1"/>
  <c r="U84" i="20"/>
  <c r="U83" i="20" s="1"/>
  <c r="T84" i="20"/>
  <c r="T83" i="20" s="1"/>
  <c r="W80" i="20"/>
  <c r="W79" i="20" s="1"/>
  <c r="V80" i="20"/>
  <c r="V79" i="20" s="1"/>
  <c r="U80" i="20"/>
  <c r="U79" i="20" s="1"/>
  <c r="T80" i="20"/>
  <c r="T79" i="20" s="1"/>
  <c r="W76" i="20"/>
  <c r="W75" i="20" s="1"/>
  <c r="V76" i="20"/>
  <c r="V75" i="20" s="1"/>
  <c r="U76" i="20"/>
  <c r="U75" i="20" s="1"/>
  <c r="T76" i="20"/>
  <c r="T75" i="20" s="1"/>
  <c r="W72" i="20"/>
  <c r="V72" i="20"/>
  <c r="U72" i="20"/>
  <c r="T72" i="20"/>
  <c r="W70" i="20"/>
  <c r="W69" i="20" s="1"/>
  <c r="W68" i="20" s="1"/>
  <c r="V70" i="20"/>
  <c r="V69" i="20" s="1"/>
  <c r="V68" i="20" s="1"/>
  <c r="U70" i="20"/>
  <c r="T70" i="20"/>
  <c r="T69" i="20" s="1"/>
  <c r="T68" i="20" s="1"/>
  <c r="W66" i="20"/>
  <c r="W65" i="20" s="1"/>
  <c r="W64" i="20" s="1"/>
  <c r="V66" i="20"/>
  <c r="V65" i="20" s="1"/>
  <c r="V64" i="20" s="1"/>
  <c r="U66" i="20"/>
  <c r="U65" i="20" s="1"/>
  <c r="U64" i="20" s="1"/>
  <c r="T66" i="20"/>
  <c r="T65" i="20" s="1"/>
  <c r="T64" i="20" s="1"/>
  <c r="W62" i="20"/>
  <c r="W61" i="20" s="1"/>
  <c r="V62" i="20"/>
  <c r="V61" i="20" s="1"/>
  <c r="U62" i="20"/>
  <c r="U61" i="20" s="1"/>
  <c r="T62" i="20"/>
  <c r="T61" i="20" s="1"/>
  <c r="W57" i="20"/>
  <c r="W56" i="20" s="1"/>
  <c r="V57" i="20"/>
  <c r="V56" i="20" s="1"/>
  <c r="U57" i="20"/>
  <c r="U56" i="20" s="1"/>
  <c r="T57" i="20"/>
  <c r="T56" i="20" s="1"/>
  <c r="W53" i="20"/>
  <c r="W52" i="20" s="1"/>
  <c r="W51" i="20" s="1"/>
  <c r="V53" i="20"/>
  <c r="V52" i="20" s="1"/>
  <c r="V51" i="20" s="1"/>
  <c r="U53" i="20"/>
  <c r="U52" i="20" s="1"/>
  <c r="U51" i="20" s="1"/>
  <c r="T53" i="20"/>
  <c r="T52" i="20" s="1"/>
  <c r="T51" i="20" s="1"/>
  <c r="W49" i="20"/>
  <c r="W48" i="20" s="1"/>
  <c r="W47" i="20" s="1"/>
  <c r="V49" i="20"/>
  <c r="V48" i="20" s="1"/>
  <c r="V47" i="20" s="1"/>
  <c r="U49" i="20"/>
  <c r="U48" i="20" s="1"/>
  <c r="U47" i="20" s="1"/>
  <c r="T49" i="20"/>
  <c r="T48" i="20" s="1"/>
  <c r="T47" i="20" s="1"/>
  <c r="W45" i="20"/>
  <c r="W44" i="20" s="1"/>
  <c r="W43" i="20" s="1"/>
  <c r="V45" i="20"/>
  <c r="V44" i="20" s="1"/>
  <c r="V43" i="20" s="1"/>
  <c r="U45" i="20"/>
  <c r="U44" i="20" s="1"/>
  <c r="U43" i="20" s="1"/>
  <c r="T45" i="20"/>
  <c r="T44" i="20" s="1"/>
  <c r="T43" i="20" s="1"/>
  <c r="W41" i="20"/>
  <c r="W40" i="20" s="1"/>
  <c r="W39" i="20" s="1"/>
  <c r="V41" i="20"/>
  <c r="V40" i="20" s="1"/>
  <c r="V39" i="20" s="1"/>
  <c r="U41" i="20"/>
  <c r="U40" i="20" s="1"/>
  <c r="U39" i="20" s="1"/>
  <c r="T41" i="20"/>
  <c r="T40" i="20" s="1"/>
  <c r="T39" i="20" s="1"/>
  <c r="W37" i="20"/>
  <c r="W36" i="20" s="1"/>
  <c r="V37" i="20"/>
  <c r="V36" i="20" s="1"/>
  <c r="U37" i="20"/>
  <c r="U36" i="20" s="1"/>
  <c r="T37" i="20"/>
  <c r="T36" i="20" s="1"/>
  <c r="W32" i="20"/>
  <c r="W31" i="20" s="1"/>
  <c r="V32" i="20"/>
  <c r="V31" i="20" s="1"/>
  <c r="U32" i="20"/>
  <c r="U31" i="20" s="1"/>
  <c r="T32" i="20"/>
  <c r="T31" i="20" s="1"/>
  <c r="W28" i="20"/>
  <c r="W27" i="20" s="1"/>
  <c r="V28" i="20"/>
  <c r="V27" i="20" s="1"/>
  <c r="U28" i="20"/>
  <c r="U27" i="20" s="1"/>
  <c r="T28" i="20"/>
  <c r="T27" i="20" s="1"/>
  <c r="W23" i="20"/>
  <c r="W22" i="20" s="1"/>
  <c r="V23" i="20"/>
  <c r="V22" i="20" s="1"/>
  <c r="U23" i="20"/>
  <c r="U22" i="20" s="1"/>
  <c r="Y926" i="20"/>
  <c r="Y925" i="20" s="1"/>
  <c r="X926" i="20"/>
  <c r="X925" i="20" s="1"/>
  <c r="Y923" i="20"/>
  <c r="Y922" i="20" s="1"/>
  <c r="X923" i="20"/>
  <c r="X922" i="20" s="1"/>
  <c r="Y919" i="20"/>
  <c r="Y915" i="20" s="1"/>
  <c r="Y914" i="20" s="1"/>
  <c r="X919" i="20"/>
  <c r="X915" i="20" s="1"/>
  <c r="X914" i="20" s="1"/>
  <c r="Y912" i="20"/>
  <c r="Y911" i="20" s="1"/>
  <c r="Y910" i="20" s="1"/>
  <c r="X912" i="20"/>
  <c r="X911" i="20" s="1"/>
  <c r="X910" i="20" s="1"/>
  <c r="Y908" i="20"/>
  <c r="Y907" i="20" s="1"/>
  <c r="Y906" i="20" s="1"/>
  <c r="X908" i="20"/>
  <c r="X907" i="20" s="1"/>
  <c r="X906" i="20" s="1"/>
  <c r="Y904" i="20"/>
  <c r="Y903" i="20" s="1"/>
  <c r="Y902" i="20" s="1"/>
  <c r="X904" i="20"/>
  <c r="X903" i="20" s="1"/>
  <c r="X902" i="20" s="1"/>
  <c r="Y897" i="20"/>
  <c r="Y896" i="20" s="1"/>
  <c r="Y895" i="20" s="1"/>
  <c r="Y894" i="20" s="1"/>
  <c r="X897" i="20"/>
  <c r="X896" i="20" s="1"/>
  <c r="X895" i="20" s="1"/>
  <c r="X894" i="20" s="1"/>
  <c r="Y892" i="20"/>
  <c r="Y891" i="20" s="1"/>
  <c r="X892" i="20"/>
  <c r="X891" i="20" s="1"/>
  <c r="Y887" i="20"/>
  <c r="Y886" i="20" s="1"/>
  <c r="X887" i="20"/>
  <c r="X886" i="20" s="1"/>
  <c r="Y882" i="20"/>
  <c r="Y881" i="20" s="1"/>
  <c r="Y880" i="20" s="1"/>
  <c r="Y879" i="20" s="1"/>
  <c r="X882" i="20"/>
  <c r="X881" i="20" s="1"/>
  <c r="X880" i="20" s="1"/>
  <c r="X879" i="20" s="1"/>
  <c r="Y875" i="20"/>
  <c r="Y874" i="20" s="1"/>
  <c r="Y873" i="20" s="1"/>
  <c r="Y872" i="20" s="1"/>
  <c r="X875" i="20"/>
  <c r="X874" i="20" s="1"/>
  <c r="X873" i="20" s="1"/>
  <c r="X872" i="20" s="1"/>
  <c r="Y868" i="20"/>
  <c r="Y867" i="20" s="1"/>
  <c r="Y866" i="20" s="1"/>
  <c r="Y865" i="20" s="1"/>
  <c r="X868" i="20"/>
  <c r="X867" i="20" s="1"/>
  <c r="X866" i="20" s="1"/>
  <c r="X865" i="20" s="1"/>
  <c r="Y862" i="20"/>
  <c r="Y861" i="20" s="1"/>
  <c r="Y860" i="20" s="1"/>
  <c r="Y859" i="20" s="1"/>
  <c r="X862" i="20"/>
  <c r="X861" i="20" s="1"/>
  <c r="X860" i="20" s="1"/>
  <c r="X859" i="20" s="1"/>
  <c r="Y856" i="20"/>
  <c r="Y855" i="20" s="1"/>
  <c r="Y854" i="20" s="1"/>
  <c r="Y853" i="20" s="1"/>
  <c r="X856" i="20"/>
  <c r="X855" i="20" s="1"/>
  <c r="X854" i="20" s="1"/>
  <c r="X853" i="20" s="1"/>
  <c r="Y850" i="20"/>
  <c r="Y849" i="20" s="1"/>
  <c r="Y848" i="20" s="1"/>
  <c r="Y847" i="20" s="1"/>
  <c r="X850" i="20"/>
  <c r="X849" i="20" s="1"/>
  <c r="X848" i="20" s="1"/>
  <c r="X847" i="20" s="1"/>
  <c r="Y844" i="20"/>
  <c r="Y843" i="20" s="1"/>
  <c r="Y842" i="20" s="1"/>
  <c r="X844" i="20"/>
  <c r="X843" i="20" s="1"/>
  <c r="X842" i="20" s="1"/>
  <c r="Y840" i="20"/>
  <c r="Y839" i="20" s="1"/>
  <c r="X840" i="20"/>
  <c r="X839" i="20" s="1"/>
  <c r="Y837" i="20"/>
  <c r="Y836" i="20" s="1"/>
  <c r="X837" i="20"/>
  <c r="X836" i="20" s="1"/>
  <c r="Y827" i="20"/>
  <c r="Y826" i="20" s="1"/>
  <c r="X827" i="20"/>
  <c r="X826" i="20" s="1"/>
  <c r="Y824" i="20"/>
  <c r="Y823" i="20" s="1"/>
  <c r="X824" i="20"/>
  <c r="X823" i="20" s="1"/>
  <c r="Y816" i="20"/>
  <c r="Y815" i="20" s="1"/>
  <c r="X816" i="20"/>
  <c r="X815" i="20" s="1"/>
  <c r="Y813" i="20"/>
  <c r="Y812" i="20" s="1"/>
  <c r="X813" i="20"/>
  <c r="X812" i="20" s="1"/>
  <c r="Y809" i="20"/>
  <c r="Y808" i="20" s="1"/>
  <c r="X809" i="20"/>
  <c r="X808" i="20" s="1"/>
  <c r="Y806" i="20"/>
  <c r="Y805" i="20" s="1"/>
  <c r="X806" i="20"/>
  <c r="X805" i="20" s="1"/>
  <c r="Y802" i="20"/>
  <c r="Y801" i="20" s="1"/>
  <c r="X802" i="20"/>
  <c r="X801" i="20" s="1"/>
  <c r="Y799" i="20"/>
  <c r="Y798" i="20" s="1"/>
  <c r="X799" i="20"/>
  <c r="X798" i="20" s="1"/>
  <c r="Y792" i="20"/>
  <c r="Y791" i="20" s="1"/>
  <c r="Y790" i="20" s="1"/>
  <c r="Y789" i="20" s="1"/>
  <c r="Y788" i="20" s="1"/>
  <c r="Y787" i="20" s="1"/>
  <c r="X792" i="20"/>
  <c r="X791" i="20" s="1"/>
  <c r="X790" i="20" s="1"/>
  <c r="X789" i="20" s="1"/>
  <c r="X788" i="20" s="1"/>
  <c r="X787" i="20" s="1"/>
  <c r="Y785" i="20"/>
  <c r="Y784" i="20" s="1"/>
  <c r="Y783" i="20" s="1"/>
  <c r="Y782" i="20" s="1"/>
  <c r="Y781" i="20" s="1"/>
  <c r="Y780" i="20" s="1"/>
  <c r="Y779" i="20" s="1"/>
  <c r="X785" i="20"/>
  <c r="X784" i="20" s="1"/>
  <c r="X783" i="20" s="1"/>
  <c r="X782" i="20" s="1"/>
  <c r="X781" i="20" s="1"/>
  <c r="X780" i="20" s="1"/>
  <c r="X779" i="20" s="1"/>
  <c r="Y777" i="20"/>
  <c r="Y776" i="20" s="1"/>
  <c r="Y775" i="20" s="1"/>
  <c r="X777" i="20"/>
  <c r="X776" i="20" s="1"/>
  <c r="X775" i="20" s="1"/>
  <c r="Y772" i="20"/>
  <c r="Y771" i="20" s="1"/>
  <c r="Y770" i="20" s="1"/>
  <c r="X772" i="20"/>
  <c r="X771" i="20" s="1"/>
  <c r="X770" i="20" s="1"/>
  <c r="Y768" i="20"/>
  <c r="Y767" i="20" s="1"/>
  <c r="Y766" i="20" s="1"/>
  <c r="X768" i="20"/>
  <c r="X767" i="20" s="1"/>
  <c r="X766" i="20" s="1"/>
  <c r="Y764" i="20"/>
  <c r="Y763" i="20" s="1"/>
  <c r="X764" i="20"/>
  <c r="X763" i="20" s="1"/>
  <c r="Y760" i="20"/>
  <c r="Y759" i="20" s="1"/>
  <c r="X760" i="20"/>
  <c r="X759" i="20" s="1"/>
  <c r="Y753" i="20"/>
  <c r="Y752" i="20" s="1"/>
  <c r="Y751" i="20" s="1"/>
  <c r="Y750" i="20" s="1"/>
  <c r="Y749" i="20" s="1"/>
  <c r="Y748" i="20" s="1"/>
  <c r="X753" i="20"/>
  <c r="X752" i="20" s="1"/>
  <c r="X751" i="20" s="1"/>
  <c r="X750" i="20" s="1"/>
  <c r="X749" i="20" s="1"/>
  <c r="X748" i="20" s="1"/>
  <c r="Y746" i="20"/>
  <c r="Y745" i="20" s="1"/>
  <c r="Y744" i="20" s="1"/>
  <c r="X746" i="20"/>
  <c r="X745" i="20" s="1"/>
  <c r="X744" i="20" s="1"/>
  <c r="Y742" i="20"/>
  <c r="Y741" i="20" s="1"/>
  <c r="Y740" i="20" s="1"/>
  <c r="X742" i="20"/>
  <c r="X741" i="20" s="1"/>
  <c r="X740" i="20" s="1"/>
  <c r="Y735" i="20"/>
  <c r="Y734" i="20" s="1"/>
  <c r="Y733" i="20" s="1"/>
  <c r="X735" i="20"/>
  <c r="X734" i="20" s="1"/>
  <c r="X733" i="20" s="1"/>
  <c r="Y731" i="20"/>
  <c r="Y730" i="20" s="1"/>
  <c r="X731" i="20"/>
  <c r="X730" i="20" s="1"/>
  <c r="Y728" i="20"/>
  <c r="Y727" i="20" s="1"/>
  <c r="X728" i="20"/>
  <c r="X727" i="20" s="1"/>
  <c r="Y723" i="20"/>
  <c r="Y722" i="20" s="1"/>
  <c r="X723" i="20"/>
  <c r="X722" i="20" s="1"/>
  <c r="Y716" i="20"/>
  <c r="Y715" i="20" s="1"/>
  <c r="Y714" i="20" s="1"/>
  <c r="X716" i="20"/>
  <c r="X715" i="20" s="1"/>
  <c r="X714" i="20" s="1"/>
  <c r="Y708" i="20"/>
  <c r="Y707" i="20" s="1"/>
  <c r="Y706" i="20" s="1"/>
  <c r="X708" i="20"/>
  <c r="X707" i="20" s="1"/>
  <c r="X706" i="20" s="1"/>
  <c r="Y704" i="20"/>
  <c r="Y703" i="20" s="1"/>
  <c r="Y702" i="20" s="1"/>
  <c r="X704" i="20"/>
  <c r="X703" i="20" s="1"/>
  <c r="X702" i="20" s="1"/>
  <c r="Y700" i="20"/>
  <c r="Y699" i="20" s="1"/>
  <c r="Y698" i="20" s="1"/>
  <c r="X700" i="20"/>
  <c r="X699" i="20" s="1"/>
  <c r="X698" i="20" s="1"/>
  <c r="Y696" i="20"/>
  <c r="Y695" i="20" s="1"/>
  <c r="Y694" i="20" s="1"/>
  <c r="X696" i="20"/>
  <c r="X695" i="20" s="1"/>
  <c r="X694" i="20" s="1"/>
  <c r="Y692" i="20"/>
  <c r="Y691" i="20" s="1"/>
  <c r="Y690" i="20" s="1"/>
  <c r="X692" i="20"/>
  <c r="X691" i="20" s="1"/>
  <c r="X690" i="20" s="1"/>
  <c r="Y688" i="20"/>
  <c r="Y687" i="20" s="1"/>
  <c r="Y686" i="20" s="1"/>
  <c r="X688" i="20"/>
  <c r="X687" i="20" s="1"/>
  <c r="X686" i="20" s="1"/>
  <c r="Y684" i="20"/>
  <c r="Y683" i="20" s="1"/>
  <c r="Y682" i="20" s="1"/>
  <c r="X684" i="20"/>
  <c r="X683" i="20" s="1"/>
  <c r="X682" i="20" s="1"/>
  <c r="Y680" i="20"/>
  <c r="Y679" i="20" s="1"/>
  <c r="Y678" i="20" s="1"/>
  <c r="X680" i="20"/>
  <c r="X679" i="20" s="1"/>
  <c r="X678" i="20" s="1"/>
  <c r="Y676" i="20"/>
  <c r="Y675" i="20" s="1"/>
  <c r="X676" i="20"/>
  <c r="X675" i="20" s="1"/>
  <c r="Y673" i="20"/>
  <c r="Y672" i="20" s="1"/>
  <c r="X673" i="20"/>
  <c r="X672" i="20" s="1"/>
  <c r="Y670" i="20"/>
  <c r="Y669" i="20" s="1"/>
  <c r="X670" i="20"/>
  <c r="X669" i="20" s="1"/>
  <c r="Y654" i="20"/>
  <c r="Y653" i="20" s="1"/>
  <c r="X654" i="20"/>
  <c r="X653" i="20" s="1"/>
  <c r="Y649" i="20"/>
  <c r="Y648" i="20" s="1"/>
  <c r="X649" i="20"/>
  <c r="X648" i="20" s="1"/>
  <c r="Y643" i="20"/>
  <c r="Y642" i="20" s="1"/>
  <c r="Y641" i="20" s="1"/>
  <c r="Y640" i="20" s="1"/>
  <c r="Y639" i="20" s="1"/>
  <c r="X643" i="20"/>
  <c r="X642" i="20" s="1"/>
  <c r="X641" i="20" s="1"/>
  <c r="X640" i="20" s="1"/>
  <c r="X639" i="20" s="1"/>
  <c r="Y633" i="20"/>
  <c r="Y632" i="20" s="1"/>
  <c r="Y631" i="20" s="1"/>
  <c r="X633" i="20"/>
  <c r="Y629" i="20"/>
  <c r="Y628" i="20" s="1"/>
  <c r="X629" i="20"/>
  <c r="X628" i="20" s="1"/>
  <c r="X627" i="20" s="1"/>
  <c r="Y626" i="20"/>
  <c r="X626" i="20"/>
  <c r="Y621" i="20"/>
  <c r="Y620" i="20" s="1"/>
  <c r="Y619" i="20" s="1"/>
  <c r="X621" i="20"/>
  <c r="X620" i="20" s="1"/>
  <c r="X619" i="20" s="1"/>
  <c r="Y617" i="20"/>
  <c r="Y616" i="20" s="1"/>
  <c r="X617" i="20"/>
  <c r="X616" i="20" s="1"/>
  <c r="X615" i="20" s="1"/>
  <c r="Y614" i="20"/>
  <c r="X614" i="20"/>
  <c r="Y606" i="20"/>
  <c r="Y605" i="20" s="1"/>
  <c r="Y604" i="20" s="1"/>
  <c r="Y603" i="20" s="1"/>
  <c r="Y602" i="20" s="1"/>
  <c r="X606" i="20"/>
  <c r="X605" i="20" s="1"/>
  <c r="X604" i="20" s="1"/>
  <c r="X603" i="20" s="1"/>
  <c r="X602" i="20" s="1"/>
  <c r="Y600" i="20"/>
  <c r="Y599" i="20" s="1"/>
  <c r="Y598" i="20" s="1"/>
  <c r="X600" i="20"/>
  <c r="X599" i="20" s="1"/>
  <c r="X598" i="20" s="1"/>
  <c r="Y596" i="20"/>
  <c r="Y595" i="20" s="1"/>
  <c r="Y594" i="20" s="1"/>
  <c r="X596" i="20"/>
  <c r="X595" i="20" s="1"/>
  <c r="X594" i="20" s="1"/>
  <c r="Y592" i="20"/>
  <c r="Y591" i="20" s="1"/>
  <c r="Y590" i="20" s="1"/>
  <c r="X592" i="20"/>
  <c r="X591" i="20" s="1"/>
  <c r="X590" i="20" s="1"/>
  <c r="Y588" i="20"/>
  <c r="Y587" i="20" s="1"/>
  <c r="Y586" i="20" s="1"/>
  <c r="X588" i="20"/>
  <c r="X587" i="20" s="1"/>
  <c r="X586" i="20" s="1"/>
  <c r="Y584" i="20"/>
  <c r="Y583" i="20" s="1"/>
  <c r="X584" i="20"/>
  <c r="X583" i="20" s="1"/>
  <c r="Y581" i="20"/>
  <c r="X581" i="20"/>
  <c r="Y579" i="20"/>
  <c r="X579" i="20"/>
  <c r="Y576" i="20"/>
  <c r="X576" i="20"/>
  <c r="Y572" i="20"/>
  <c r="Y571" i="20" s="1"/>
  <c r="Y570" i="20" s="1"/>
  <c r="X572" i="20"/>
  <c r="X571" i="20" s="1"/>
  <c r="X570" i="20" s="1"/>
  <c r="Y568" i="20"/>
  <c r="Y567" i="20" s="1"/>
  <c r="X568" i="20"/>
  <c r="X567" i="20" s="1"/>
  <c r="Y565" i="20"/>
  <c r="X565" i="20"/>
  <c r="Y560" i="20"/>
  <c r="Y559" i="20" s="1"/>
  <c r="Y558" i="20" s="1"/>
  <c r="X560" i="20"/>
  <c r="X559" i="20" s="1"/>
  <c r="X558" i="20" s="1"/>
  <c r="Y556" i="20"/>
  <c r="Y555" i="20" s="1"/>
  <c r="X556" i="20"/>
  <c r="X555" i="20" s="1"/>
  <c r="Y551" i="20"/>
  <c r="Y550" i="20" s="1"/>
  <c r="Y549" i="20" s="1"/>
  <c r="X551" i="20"/>
  <c r="X550" i="20" s="1"/>
  <c r="X549" i="20" s="1"/>
  <c r="Y548" i="20"/>
  <c r="X548" i="20"/>
  <c r="Y543" i="20"/>
  <c r="Y542" i="20" s="1"/>
  <c r="Y541" i="20" s="1"/>
  <c r="X543" i="20"/>
  <c r="X542" i="20" s="1"/>
  <c r="X541" i="20" s="1"/>
  <c r="Y539" i="20"/>
  <c r="Y538" i="20" s="1"/>
  <c r="Y537" i="20" s="1"/>
  <c r="X539" i="20"/>
  <c r="X538" i="20" s="1"/>
  <c r="X537" i="20" s="1"/>
  <c r="Y534" i="20"/>
  <c r="Y533" i="20" s="1"/>
  <c r="Y532" i="20" s="1"/>
  <c r="Y531" i="20" s="1"/>
  <c r="X534" i="20"/>
  <c r="X533" i="20" s="1"/>
  <c r="X532" i="20" s="1"/>
  <c r="X531" i="20" s="1"/>
  <c r="Y528" i="20"/>
  <c r="Y527" i="20" s="1"/>
  <c r="Y526" i="20" s="1"/>
  <c r="X528" i="20"/>
  <c r="X527" i="20" s="1"/>
  <c r="X526" i="20" s="1"/>
  <c r="Y524" i="20"/>
  <c r="Y523" i="20" s="1"/>
  <c r="Y522" i="20" s="1"/>
  <c r="X524" i="20"/>
  <c r="X523" i="20" s="1"/>
  <c r="X522" i="20" s="1"/>
  <c r="Y519" i="20"/>
  <c r="Y518" i="20" s="1"/>
  <c r="X519" i="20"/>
  <c r="X518" i="20" s="1"/>
  <c r="Y516" i="20"/>
  <c r="X516" i="20"/>
  <c r="Y511" i="20"/>
  <c r="Y510" i="20" s="1"/>
  <c r="Y509" i="20" s="1"/>
  <c r="X511" i="20"/>
  <c r="X510" i="20" s="1"/>
  <c r="X509" i="20" s="1"/>
  <c r="Y506" i="20"/>
  <c r="Y505" i="20" s="1"/>
  <c r="Y504" i="20" s="1"/>
  <c r="Y503" i="20" s="1"/>
  <c r="X506" i="20"/>
  <c r="X505" i="20" s="1"/>
  <c r="X504" i="20" s="1"/>
  <c r="X503" i="20" s="1"/>
  <c r="Y498" i="20"/>
  <c r="Y497" i="20" s="1"/>
  <c r="X498" i="20"/>
  <c r="X497" i="20" s="1"/>
  <c r="Y495" i="20"/>
  <c r="Y494" i="20" s="1"/>
  <c r="Y493" i="20" s="1"/>
  <c r="X495" i="20"/>
  <c r="X494" i="20" s="1"/>
  <c r="X493" i="20" s="1"/>
  <c r="Y491" i="20"/>
  <c r="Y490" i="20" s="1"/>
  <c r="Y489" i="20" s="1"/>
  <c r="X491" i="20"/>
  <c r="X490" i="20" s="1"/>
  <c r="X489" i="20" s="1"/>
  <c r="Y487" i="20"/>
  <c r="Y486" i="20" s="1"/>
  <c r="Y485" i="20" s="1"/>
  <c r="X487" i="20"/>
  <c r="X486" i="20" s="1"/>
  <c r="X485" i="20" s="1"/>
  <c r="Y483" i="20"/>
  <c r="X483" i="20"/>
  <c r="Y477" i="20"/>
  <c r="Y476" i="20" s="1"/>
  <c r="X477" i="20"/>
  <c r="X476" i="20" s="1"/>
  <c r="Y470" i="20"/>
  <c r="Y469" i="20" s="1"/>
  <c r="Y468" i="20" s="1"/>
  <c r="X470" i="20"/>
  <c r="X469" i="20" s="1"/>
  <c r="X468" i="20" s="1"/>
  <c r="Y465" i="20"/>
  <c r="Y464" i="20" s="1"/>
  <c r="Y463" i="20" s="1"/>
  <c r="X465" i="20"/>
  <c r="X464" i="20" s="1"/>
  <c r="X463" i="20" s="1"/>
  <c r="Y461" i="20"/>
  <c r="Y460" i="20" s="1"/>
  <c r="X461" i="20"/>
  <c r="X460" i="20" s="1"/>
  <c r="Y458" i="20"/>
  <c r="Y457" i="20" s="1"/>
  <c r="X458" i="20"/>
  <c r="X457" i="20" s="1"/>
  <c r="Y455" i="20"/>
  <c r="Y454" i="20" s="1"/>
  <c r="X455" i="20"/>
  <c r="X454" i="20" s="1"/>
  <c r="Y451" i="20"/>
  <c r="Y450" i="20" s="1"/>
  <c r="Y449" i="20" s="1"/>
  <c r="X451" i="20"/>
  <c r="X450" i="20" s="1"/>
  <c r="X449" i="20" s="1"/>
  <c r="Y443" i="20"/>
  <c r="Y442" i="20" s="1"/>
  <c r="X443" i="20"/>
  <c r="X442" i="20" s="1"/>
  <c r="Y440" i="20"/>
  <c r="Y439" i="20" s="1"/>
  <c r="X440" i="20"/>
  <c r="X439" i="20" s="1"/>
  <c r="Y435" i="20"/>
  <c r="Y434" i="20" s="1"/>
  <c r="X435" i="20"/>
  <c r="X434" i="20" s="1"/>
  <c r="Y428" i="20"/>
  <c r="Y427" i="20" s="1"/>
  <c r="Y426" i="20" s="1"/>
  <c r="Y425" i="20" s="1"/>
  <c r="X428" i="20"/>
  <c r="X427" i="20" s="1"/>
  <c r="X426" i="20" s="1"/>
  <c r="X425" i="20" s="1"/>
  <c r="Y423" i="20"/>
  <c r="Y422" i="20" s="1"/>
  <c r="X423" i="20"/>
  <c r="X422" i="20" s="1"/>
  <c r="Y420" i="20"/>
  <c r="Y419" i="20" s="1"/>
  <c r="X420" i="20"/>
  <c r="X419" i="20" s="1"/>
  <c r="Y416" i="20"/>
  <c r="Y415" i="20" s="1"/>
  <c r="X416" i="20"/>
  <c r="X415" i="20" s="1"/>
  <c r="Y413" i="20"/>
  <c r="Y412" i="20" s="1"/>
  <c r="X413" i="20"/>
  <c r="X412" i="20" s="1"/>
  <c r="Y404" i="20"/>
  <c r="Y403" i="20" s="1"/>
  <c r="Y402" i="20" s="1"/>
  <c r="X404" i="20"/>
  <c r="X403" i="20" s="1"/>
  <c r="X402" i="20" s="1"/>
  <c r="Y400" i="20"/>
  <c r="Y399" i="20" s="1"/>
  <c r="Y398" i="20" s="1"/>
  <c r="X400" i="20"/>
  <c r="X399" i="20" s="1"/>
  <c r="X398" i="20" s="1"/>
  <c r="Y394" i="20"/>
  <c r="Y393" i="20" s="1"/>
  <c r="X394" i="20"/>
  <c r="X393" i="20" s="1"/>
  <c r="Y390" i="20"/>
  <c r="Y389" i="20" s="1"/>
  <c r="X390" i="20"/>
  <c r="X389" i="20" s="1"/>
  <c r="Y386" i="20"/>
  <c r="Y385" i="20" s="1"/>
  <c r="X386" i="20"/>
  <c r="X385" i="20" s="1"/>
  <c r="Y382" i="20"/>
  <c r="Y381" i="20" s="1"/>
  <c r="X382" i="20"/>
  <c r="X381" i="20" s="1"/>
  <c r="Y378" i="20"/>
  <c r="Y377" i="20" s="1"/>
  <c r="X378" i="20"/>
  <c r="X377" i="20" s="1"/>
  <c r="Y372" i="20"/>
  <c r="Y371" i="20" s="1"/>
  <c r="Y370" i="20" s="1"/>
  <c r="Y369" i="20" s="1"/>
  <c r="Y368" i="20" s="1"/>
  <c r="X372" i="20"/>
  <c r="X371" i="20" s="1"/>
  <c r="X370" i="20" s="1"/>
  <c r="X369" i="20" s="1"/>
  <c r="X368" i="20" s="1"/>
  <c r="Y365" i="20"/>
  <c r="Y364" i="20" s="1"/>
  <c r="Y363" i="20" s="1"/>
  <c r="X365" i="20"/>
  <c r="Y361" i="20"/>
  <c r="Y360" i="20" s="1"/>
  <c r="X361" i="20"/>
  <c r="X360" i="20" s="1"/>
  <c r="Y350" i="20"/>
  <c r="Y349" i="20" s="1"/>
  <c r="Y348" i="20" s="1"/>
  <c r="X350" i="20"/>
  <c r="X349" i="20" s="1"/>
  <c r="X348" i="20" s="1"/>
  <c r="Y346" i="20"/>
  <c r="Y345" i="20" s="1"/>
  <c r="Y344" i="20" s="1"/>
  <c r="X346" i="20"/>
  <c r="X345" i="20" s="1"/>
  <c r="X344" i="20" s="1"/>
  <c r="Y342" i="20"/>
  <c r="Y341" i="20" s="1"/>
  <c r="Y340" i="20" s="1"/>
  <c r="X342" i="20"/>
  <c r="X341" i="20" s="1"/>
  <c r="X340" i="20" s="1"/>
  <c r="Y334" i="20"/>
  <c r="Y333" i="20" s="1"/>
  <c r="Y332" i="20" s="1"/>
  <c r="X334" i="20"/>
  <c r="X333" i="20" s="1"/>
  <c r="X332" i="20" s="1"/>
  <c r="Y329" i="20"/>
  <c r="Y328" i="20" s="1"/>
  <c r="Y327" i="20" s="1"/>
  <c r="X329" i="20"/>
  <c r="X328" i="20" s="1"/>
  <c r="X327" i="20" s="1"/>
  <c r="Y323" i="20"/>
  <c r="Y322" i="20" s="1"/>
  <c r="X323" i="20"/>
  <c r="X322" i="20" s="1"/>
  <c r="Y320" i="20"/>
  <c r="X320" i="20"/>
  <c r="X319" i="20" s="1"/>
  <c r="X318" i="20" s="1"/>
  <c r="Y316" i="20"/>
  <c r="Y315" i="20" s="1"/>
  <c r="Y314" i="20" s="1"/>
  <c r="X316" i="20"/>
  <c r="X315" i="20" s="1"/>
  <c r="X314" i="20" s="1"/>
  <c r="Y312" i="20"/>
  <c r="X312" i="20"/>
  <c r="Y310" i="20"/>
  <c r="X310" i="20"/>
  <c r="Y305" i="20"/>
  <c r="Y304" i="20" s="1"/>
  <c r="Y303" i="20" s="1"/>
  <c r="Y302" i="20" s="1"/>
  <c r="X305" i="20"/>
  <c r="X304" i="20" s="1"/>
  <c r="X303" i="20" s="1"/>
  <c r="X302" i="20" s="1"/>
  <c r="Y300" i="20"/>
  <c r="Y299" i="20" s="1"/>
  <c r="Y298" i="20" s="1"/>
  <c r="Y297" i="20" s="1"/>
  <c r="X300" i="20"/>
  <c r="X299" i="20" s="1"/>
  <c r="X298" i="20" s="1"/>
  <c r="X297" i="20" s="1"/>
  <c r="Y295" i="20"/>
  <c r="Y294" i="20" s="1"/>
  <c r="Y293" i="20" s="1"/>
  <c r="Y292" i="20" s="1"/>
  <c r="X295" i="20"/>
  <c r="X294" i="20" s="1"/>
  <c r="X293" i="20" s="1"/>
  <c r="X292" i="20" s="1"/>
  <c r="Y290" i="20"/>
  <c r="Y289" i="20" s="1"/>
  <c r="Y288" i="20" s="1"/>
  <c r="Y287" i="20" s="1"/>
  <c r="X290" i="20"/>
  <c r="X289" i="20" s="1"/>
  <c r="X288" i="20" s="1"/>
  <c r="X287" i="20" s="1"/>
  <c r="Y285" i="20"/>
  <c r="Y284" i="20" s="1"/>
  <c r="Y283" i="20" s="1"/>
  <c r="Y282" i="20" s="1"/>
  <c r="X285" i="20"/>
  <c r="X284" i="20" s="1"/>
  <c r="X283" i="20" s="1"/>
  <c r="X282" i="20" s="1"/>
  <c r="Y280" i="20"/>
  <c r="Y279" i="20" s="1"/>
  <c r="X280" i="20"/>
  <c r="X279" i="20" s="1"/>
  <c r="Y277" i="20"/>
  <c r="Y276" i="20" s="1"/>
  <c r="X277" i="20"/>
  <c r="X276" i="20" s="1"/>
  <c r="Y273" i="20"/>
  <c r="Y272" i="20" s="1"/>
  <c r="X273" i="20"/>
  <c r="X272" i="20" s="1"/>
  <c r="Y269" i="20"/>
  <c r="Y268" i="20" s="1"/>
  <c r="X269" i="20"/>
  <c r="X268" i="20" s="1"/>
  <c r="Y265" i="20"/>
  <c r="Y264" i="20" s="1"/>
  <c r="Y263" i="20" s="1"/>
  <c r="X265" i="20"/>
  <c r="X264" i="20" s="1"/>
  <c r="X263" i="20" s="1"/>
  <c r="Y261" i="20"/>
  <c r="Y260" i="20" s="1"/>
  <c r="X261" i="20"/>
  <c r="X260" i="20" s="1"/>
  <c r="Y258" i="20"/>
  <c r="Y257" i="20" s="1"/>
  <c r="X258" i="20"/>
  <c r="X257" i="20" s="1"/>
  <c r="Y254" i="20"/>
  <c r="Y253" i="20" s="1"/>
  <c r="X254" i="20"/>
  <c r="X253" i="20" s="1"/>
  <c r="Y251" i="20"/>
  <c r="Y250" i="20" s="1"/>
  <c r="X251" i="20"/>
  <c r="X250" i="20" s="1"/>
  <c r="Y248" i="20"/>
  <c r="Y247" i="20" s="1"/>
  <c r="X248" i="20"/>
  <c r="X247" i="20" s="1"/>
  <c r="Y244" i="20"/>
  <c r="Y243" i="20" s="1"/>
  <c r="X244" i="20"/>
  <c r="X243" i="20" s="1"/>
  <c r="Y240" i="20"/>
  <c r="Y239" i="20" s="1"/>
  <c r="X240" i="20"/>
  <c r="X239" i="20" s="1"/>
  <c r="Y236" i="20"/>
  <c r="Y235" i="20" s="1"/>
  <c r="Y234" i="20" s="1"/>
  <c r="X236" i="20"/>
  <c r="X235" i="20" s="1"/>
  <c r="X234" i="20" s="1"/>
  <c r="Y232" i="20"/>
  <c r="Y231" i="20" s="1"/>
  <c r="Y230" i="20" s="1"/>
  <c r="X232" i="20"/>
  <c r="X231" i="20" s="1"/>
  <c r="X230" i="20" s="1"/>
  <c r="Y227" i="20"/>
  <c r="Y226" i="20" s="1"/>
  <c r="X227" i="20"/>
  <c r="X226" i="20" s="1"/>
  <c r="Y224" i="20"/>
  <c r="Y223" i="20" s="1"/>
  <c r="X224" i="20"/>
  <c r="X223" i="20" s="1"/>
  <c r="Y219" i="20"/>
  <c r="Y218" i="20" s="1"/>
  <c r="X219" i="20"/>
  <c r="X218" i="20" s="1"/>
  <c r="Y215" i="20"/>
  <c r="Y214" i="20" s="1"/>
  <c r="X215" i="20"/>
  <c r="X214" i="20" s="1"/>
  <c r="Y212" i="20"/>
  <c r="Y211" i="20" s="1"/>
  <c r="X212" i="20"/>
  <c r="X211" i="20" s="1"/>
  <c r="Y208" i="20"/>
  <c r="Y207" i="20" s="1"/>
  <c r="Y206" i="20" s="1"/>
  <c r="X208" i="20"/>
  <c r="X207" i="20" s="1"/>
  <c r="X206" i="20" s="1"/>
  <c r="Y204" i="20"/>
  <c r="Y203" i="20" s="1"/>
  <c r="Y202" i="20" s="1"/>
  <c r="X204" i="20"/>
  <c r="X203" i="20" s="1"/>
  <c r="X202" i="20" s="1"/>
  <c r="Y200" i="20"/>
  <c r="Y199" i="20" s="1"/>
  <c r="Y198" i="20" s="1"/>
  <c r="X200" i="20"/>
  <c r="X199" i="20" s="1"/>
  <c r="X198" i="20" s="1"/>
  <c r="Y195" i="20"/>
  <c r="Y194" i="20" s="1"/>
  <c r="Y193" i="20" s="1"/>
  <c r="X195" i="20"/>
  <c r="X194" i="20" s="1"/>
  <c r="X193" i="20" s="1"/>
  <c r="Y191" i="20"/>
  <c r="Y190" i="20" s="1"/>
  <c r="Y189" i="20" s="1"/>
  <c r="X191" i="20"/>
  <c r="X190" i="20" s="1"/>
  <c r="X189" i="20" s="1"/>
  <c r="Y187" i="20"/>
  <c r="Y186" i="20" s="1"/>
  <c r="Y185" i="20" s="1"/>
  <c r="X187" i="20"/>
  <c r="X186" i="20" s="1"/>
  <c r="X185" i="20" s="1"/>
  <c r="Y181" i="20"/>
  <c r="Y180" i="20" s="1"/>
  <c r="X181" i="20"/>
  <c r="X180" i="20" s="1"/>
  <c r="Y177" i="20"/>
  <c r="Y176" i="20" s="1"/>
  <c r="X177" i="20"/>
  <c r="X176" i="20" s="1"/>
  <c r="Y172" i="20"/>
  <c r="Y171" i="20" s="1"/>
  <c r="X172" i="20"/>
  <c r="X171" i="20" s="1"/>
  <c r="Y168" i="20"/>
  <c r="Y167" i="20" s="1"/>
  <c r="X168" i="20"/>
  <c r="X167" i="20" s="1"/>
  <c r="X166" i="20" s="1"/>
  <c r="Y164" i="20"/>
  <c r="Y163" i="20" s="1"/>
  <c r="Y162" i="20" s="1"/>
  <c r="X164" i="20"/>
  <c r="Y156" i="20"/>
  <c r="Y155" i="20" s="1"/>
  <c r="Y154" i="20" s="1"/>
  <c r="X156" i="20"/>
  <c r="Y152" i="20"/>
  <c r="Y151" i="20" s="1"/>
  <c r="X152" i="20"/>
  <c r="X151" i="20" s="1"/>
  <c r="X150" i="20" s="1"/>
  <c r="Y149" i="20"/>
  <c r="X149" i="20"/>
  <c r="Y144" i="20"/>
  <c r="Y143" i="20" s="1"/>
  <c r="Y142" i="20" s="1"/>
  <c r="X144" i="20"/>
  <c r="X143" i="20" s="1"/>
  <c r="X142" i="20" s="1"/>
  <c r="Y140" i="20"/>
  <c r="X140" i="20"/>
  <c r="X139" i="20" s="1"/>
  <c r="Y132" i="20"/>
  <c r="Y131" i="20" s="1"/>
  <c r="Y130" i="20" s="1"/>
  <c r="X132" i="20"/>
  <c r="X131" i="20" s="1"/>
  <c r="X130" i="20" s="1"/>
  <c r="Y128" i="20"/>
  <c r="Y127" i="20" s="1"/>
  <c r="Y126" i="20" s="1"/>
  <c r="X128" i="20"/>
  <c r="X127" i="20" s="1"/>
  <c r="X126" i="20" s="1"/>
  <c r="Y124" i="20"/>
  <c r="Y123" i="20" s="1"/>
  <c r="X124" i="20"/>
  <c r="X123" i="20" s="1"/>
  <c r="Y119" i="20"/>
  <c r="Y118" i="20" s="1"/>
  <c r="X119" i="20"/>
  <c r="X118" i="20" s="1"/>
  <c r="Y115" i="20"/>
  <c r="Y114" i="20" s="1"/>
  <c r="X115" i="20"/>
  <c r="X114" i="20" s="1"/>
  <c r="Y112" i="20"/>
  <c r="Y111" i="20" s="1"/>
  <c r="X112" i="20"/>
  <c r="X111" i="20" s="1"/>
  <c r="Y107" i="20"/>
  <c r="Y106" i="20" s="1"/>
  <c r="X107" i="20"/>
  <c r="X106" i="20" s="1"/>
  <c r="Y101" i="20"/>
  <c r="Y100" i="20" s="1"/>
  <c r="Y99" i="20" s="1"/>
  <c r="X101" i="20"/>
  <c r="X100" i="20" s="1"/>
  <c r="X99" i="20" s="1"/>
  <c r="Y97" i="20"/>
  <c r="Y96" i="20" s="1"/>
  <c r="Y95" i="20" s="1"/>
  <c r="X97" i="20"/>
  <c r="X96" i="20" s="1"/>
  <c r="X95" i="20" s="1"/>
  <c r="Y93" i="20"/>
  <c r="Y92" i="20" s="1"/>
  <c r="Y91" i="20" s="1"/>
  <c r="X93" i="20"/>
  <c r="X92" i="20" s="1"/>
  <c r="X91" i="20" s="1"/>
  <c r="Y89" i="20"/>
  <c r="Y88" i="20" s="1"/>
  <c r="X89" i="20"/>
  <c r="X88" i="20" s="1"/>
  <c r="Y84" i="20"/>
  <c r="Y83" i="20" s="1"/>
  <c r="X84" i="20"/>
  <c r="X83" i="20" s="1"/>
  <c r="Y80" i="20"/>
  <c r="Y79" i="20" s="1"/>
  <c r="X80" i="20"/>
  <c r="X79" i="20" s="1"/>
  <c r="Y76" i="20"/>
  <c r="Y75" i="20" s="1"/>
  <c r="X76" i="20"/>
  <c r="X75" i="20" s="1"/>
  <c r="Y72" i="20"/>
  <c r="X72" i="20"/>
  <c r="Y70" i="20"/>
  <c r="X70" i="20"/>
  <c r="Y66" i="20"/>
  <c r="Y65" i="20" s="1"/>
  <c r="Y64" i="20" s="1"/>
  <c r="X66" i="20"/>
  <c r="X65" i="20" s="1"/>
  <c r="X64" i="20" s="1"/>
  <c r="Y62" i="20"/>
  <c r="Y61" i="20" s="1"/>
  <c r="X62" i="20"/>
  <c r="X61" i="20" s="1"/>
  <c r="Y57" i="20"/>
  <c r="Y56" i="20" s="1"/>
  <c r="X57" i="20"/>
  <c r="X56" i="20" s="1"/>
  <c r="Y53" i="20"/>
  <c r="Y52" i="20" s="1"/>
  <c r="Y51" i="20" s="1"/>
  <c r="X53" i="20"/>
  <c r="X52" i="20" s="1"/>
  <c r="X51" i="20" s="1"/>
  <c r="Y49" i="20"/>
  <c r="Y48" i="20" s="1"/>
  <c r="Y47" i="20" s="1"/>
  <c r="X49" i="20"/>
  <c r="X48" i="20" s="1"/>
  <c r="X47" i="20" s="1"/>
  <c r="Y45" i="20"/>
  <c r="Y44" i="20" s="1"/>
  <c r="Y43" i="20" s="1"/>
  <c r="X45" i="20"/>
  <c r="X44" i="20" s="1"/>
  <c r="X43" i="20" s="1"/>
  <c r="Y41" i="20"/>
  <c r="Y40" i="20" s="1"/>
  <c r="Y39" i="20" s="1"/>
  <c r="X41" i="20"/>
  <c r="X40" i="20" s="1"/>
  <c r="X39" i="20" s="1"/>
  <c r="Y37" i="20"/>
  <c r="Y36" i="20" s="1"/>
  <c r="X37" i="20"/>
  <c r="X36" i="20" s="1"/>
  <c r="Y32" i="20"/>
  <c r="Y31" i="20" s="1"/>
  <c r="X32" i="20"/>
  <c r="X31" i="20" s="1"/>
  <c r="Y28" i="20"/>
  <c r="Y27" i="20" s="1"/>
  <c r="X28" i="20"/>
  <c r="X27" i="20" s="1"/>
  <c r="Y23" i="20"/>
  <c r="Y22" i="20" s="1"/>
  <c r="X23" i="20"/>
  <c r="X22" i="20" s="1"/>
  <c r="M924" i="20"/>
  <c r="BQ926" i="20"/>
  <c r="BQ925" i="20" s="1"/>
  <c r="BQ923" i="20"/>
  <c r="BQ922" i="20" s="1"/>
  <c r="BQ919" i="20"/>
  <c r="BQ912" i="20"/>
  <c r="BQ911" i="20" s="1"/>
  <c r="BQ910" i="20" s="1"/>
  <c r="BQ908" i="20"/>
  <c r="BQ907" i="20" s="1"/>
  <c r="BQ906" i="20" s="1"/>
  <c r="BQ904" i="20"/>
  <c r="BQ903" i="20" s="1"/>
  <c r="BQ902" i="20" s="1"/>
  <c r="BQ897" i="20"/>
  <c r="BQ896" i="20" s="1"/>
  <c r="BQ895" i="20" s="1"/>
  <c r="BQ894" i="20" s="1"/>
  <c r="BQ892" i="20"/>
  <c r="BQ891" i="20" s="1"/>
  <c r="BQ887" i="20"/>
  <c r="BQ886" i="20" s="1"/>
  <c r="BQ882" i="20"/>
  <c r="BQ881" i="20" s="1"/>
  <c r="BQ880" i="20" s="1"/>
  <c r="BQ879" i="20" s="1"/>
  <c r="BQ875" i="20"/>
  <c r="BQ874" i="20" s="1"/>
  <c r="BQ873" i="20" s="1"/>
  <c r="BQ872" i="20" s="1"/>
  <c r="BQ868" i="20"/>
  <c r="BQ867" i="20" s="1"/>
  <c r="BQ866" i="20" s="1"/>
  <c r="BQ865" i="20" s="1"/>
  <c r="BQ862" i="20"/>
  <c r="BQ861" i="20" s="1"/>
  <c r="BQ860" i="20" s="1"/>
  <c r="BQ859" i="20" s="1"/>
  <c r="BQ856" i="20"/>
  <c r="BQ855" i="20" s="1"/>
  <c r="BQ854" i="20" s="1"/>
  <c r="BQ853" i="20" s="1"/>
  <c r="BQ850" i="20"/>
  <c r="BQ849" i="20" s="1"/>
  <c r="BQ848" i="20" s="1"/>
  <c r="BQ847" i="20" s="1"/>
  <c r="BQ844" i="20"/>
  <c r="BQ843" i="20" s="1"/>
  <c r="BQ842" i="20" s="1"/>
  <c r="BQ840" i="20"/>
  <c r="BQ839" i="20" s="1"/>
  <c r="BQ837" i="20"/>
  <c r="BQ836" i="20" s="1"/>
  <c r="BQ827" i="20"/>
  <c r="BQ826" i="20" s="1"/>
  <c r="BQ824" i="20"/>
  <c r="BQ823" i="20" s="1"/>
  <c r="BQ816" i="20"/>
  <c r="BQ815" i="20" s="1"/>
  <c r="BQ813" i="20"/>
  <c r="BQ812" i="20" s="1"/>
  <c r="BQ809" i="20"/>
  <c r="BQ808" i="20" s="1"/>
  <c r="BQ806" i="20"/>
  <c r="BQ805" i="20" s="1"/>
  <c r="BQ802" i="20"/>
  <c r="BQ801" i="20" s="1"/>
  <c r="BQ799" i="20"/>
  <c r="BQ798" i="20" s="1"/>
  <c r="BQ792" i="20"/>
  <c r="BQ791" i="20" s="1"/>
  <c r="BQ790" i="20" s="1"/>
  <c r="BQ789" i="20" s="1"/>
  <c r="BQ788" i="20" s="1"/>
  <c r="BQ787" i="20" s="1"/>
  <c r="BQ785" i="20"/>
  <c r="BQ784" i="20" s="1"/>
  <c r="BQ783" i="20" s="1"/>
  <c r="BQ782" i="20" s="1"/>
  <c r="BQ781" i="20" s="1"/>
  <c r="BQ780" i="20" s="1"/>
  <c r="BQ779" i="20" s="1"/>
  <c r="BQ777" i="20"/>
  <c r="BQ776" i="20" s="1"/>
  <c r="BQ775" i="20" s="1"/>
  <c r="BQ772" i="20"/>
  <c r="BQ771" i="20" s="1"/>
  <c r="BQ770" i="20" s="1"/>
  <c r="BQ768" i="20"/>
  <c r="BQ767" i="20" s="1"/>
  <c r="BQ766" i="20" s="1"/>
  <c r="BQ764" i="20"/>
  <c r="BQ763" i="20" s="1"/>
  <c r="BQ760" i="20"/>
  <c r="BQ759" i="20" s="1"/>
  <c r="BQ753" i="20"/>
  <c r="BQ752" i="20" s="1"/>
  <c r="BQ751" i="20" s="1"/>
  <c r="BQ750" i="20" s="1"/>
  <c r="BQ749" i="20" s="1"/>
  <c r="BQ748" i="20" s="1"/>
  <c r="BQ746" i="20"/>
  <c r="BQ745" i="20" s="1"/>
  <c r="BQ744" i="20" s="1"/>
  <c r="BQ742" i="20"/>
  <c r="BQ741" i="20" s="1"/>
  <c r="BQ740" i="20" s="1"/>
  <c r="BQ735" i="20"/>
  <c r="BQ734" i="20" s="1"/>
  <c r="BQ733" i="20" s="1"/>
  <c r="BQ731" i="20"/>
  <c r="BQ730" i="20" s="1"/>
  <c r="BQ728" i="20"/>
  <c r="BQ727" i="20" s="1"/>
  <c r="BQ723" i="20"/>
  <c r="BQ722" i="20" s="1"/>
  <c r="BQ716" i="20"/>
  <c r="BQ715" i="20" s="1"/>
  <c r="BQ714" i="20" s="1"/>
  <c r="BQ708" i="20"/>
  <c r="BQ707" i="20" s="1"/>
  <c r="BQ706" i="20" s="1"/>
  <c r="BQ704" i="20"/>
  <c r="BQ703" i="20" s="1"/>
  <c r="BQ702" i="20" s="1"/>
  <c r="BQ700" i="20"/>
  <c r="BQ699" i="20" s="1"/>
  <c r="BQ698" i="20" s="1"/>
  <c r="BQ696" i="20"/>
  <c r="BQ695" i="20" s="1"/>
  <c r="BQ694" i="20" s="1"/>
  <c r="BQ692" i="20"/>
  <c r="BQ691" i="20" s="1"/>
  <c r="BQ690" i="20" s="1"/>
  <c r="BQ688" i="20"/>
  <c r="BQ687" i="20" s="1"/>
  <c r="BQ686" i="20" s="1"/>
  <c r="BQ684" i="20"/>
  <c r="BQ683" i="20" s="1"/>
  <c r="BQ682" i="20" s="1"/>
  <c r="BQ680" i="20"/>
  <c r="BQ679" i="20" s="1"/>
  <c r="BQ678" i="20" s="1"/>
  <c r="BQ676" i="20"/>
  <c r="BQ675" i="20" s="1"/>
  <c r="BQ673" i="20"/>
  <c r="BQ672" i="20" s="1"/>
  <c r="BQ670" i="20"/>
  <c r="BQ669" i="20" s="1"/>
  <c r="BQ654" i="20"/>
  <c r="BQ653" i="20" s="1"/>
  <c r="BQ649" i="20"/>
  <c r="BQ648" i="20" s="1"/>
  <c r="BQ643" i="20"/>
  <c r="BQ642" i="20" s="1"/>
  <c r="BQ641" i="20" s="1"/>
  <c r="BQ640" i="20" s="1"/>
  <c r="BQ639" i="20" s="1"/>
  <c r="BQ633" i="20"/>
  <c r="BQ629" i="20"/>
  <c r="BQ628" i="20" s="1"/>
  <c r="BQ627" i="20" s="1"/>
  <c r="BQ626" i="20"/>
  <c r="BQ621" i="20"/>
  <c r="BQ620" i="20" s="1"/>
  <c r="BQ617" i="20"/>
  <c r="BQ616" i="20" s="1"/>
  <c r="BQ615" i="20" s="1"/>
  <c r="BQ614" i="20"/>
  <c r="BQ606" i="20"/>
  <c r="BQ605" i="20" s="1"/>
  <c r="BQ604" i="20" s="1"/>
  <c r="BQ603" i="20" s="1"/>
  <c r="BQ602" i="20" s="1"/>
  <c r="BQ600" i="20"/>
  <c r="BQ599" i="20" s="1"/>
  <c r="BQ598" i="20" s="1"/>
  <c r="BQ596" i="20"/>
  <c r="BQ595" i="20" s="1"/>
  <c r="BQ594" i="20" s="1"/>
  <c r="BQ592" i="20"/>
  <c r="BQ591" i="20" s="1"/>
  <c r="BQ590" i="20" s="1"/>
  <c r="BQ588" i="20"/>
  <c r="BQ587" i="20" s="1"/>
  <c r="BQ586" i="20" s="1"/>
  <c r="BQ584" i="20"/>
  <c r="BQ583" i="20" s="1"/>
  <c r="BQ581" i="20"/>
  <c r="BQ579" i="20"/>
  <c r="BQ576" i="20"/>
  <c r="BQ572" i="20"/>
  <c r="BQ571" i="20" s="1"/>
  <c r="BQ568" i="20"/>
  <c r="BQ567" i="20" s="1"/>
  <c r="BQ566" i="20" s="1"/>
  <c r="BQ565" i="20"/>
  <c r="BQ560" i="20"/>
  <c r="BQ559" i="20" s="1"/>
  <c r="BQ558" i="20" s="1"/>
  <c r="BQ556" i="20"/>
  <c r="BQ551" i="20"/>
  <c r="BQ550" i="20" s="1"/>
  <c r="BQ549" i="20" s="1"/>
  <c r="BQ548" i="20"/>
  <c r="BQ543" i="20"/>
  <c r="BQ542" i="20" s="1"/>
  <c r="BQ541" i="20" s="1"/>
  <c r="BQ539" i="20"/>
  <c r="BQ538" i="20" s="1"/>
  <c r="BQ537" i="20" s="1"/>
  <c r="BQ534" i="20"/>
  <c r="BQ533" i="20" s="1"/>
  <c r="BQ532" i="20" s="1"/>
  <c r="BQ531" i="20" s="1"/>
  <c r="BQ528" i="20"/>
  <c r="BQ527" i="20" s="1"/>
  <c r="BQ526" i="20" s="1"/>
  <c r="BQ524" i="20"/>
  <c r="BQ523" i="20" s="1"/>
  <c r="BQ522" i="20" s="1"/>
  <c r="BQ519" i="20"/>
  <c r="BQ518" i="20" s="1"/>
  <c r="BQ516" i="20"/>
  <c r="BQ511" i="20"/>
  <c r="BQ510" i="20" s="1"/>
  <c r="BQ509" i="20" s="1"/>
  <c r="BQ506" i="20"/>
  <c r="BQ505" i="20" s="1"/>
  <c r="BQ504" i="20" s="1"/>
  <c r="BQ503" i="20" s="1"/>
  <c r="BQ498" i="20"/>
  <c r="BQ497" i="20" s="1"/>
  <c r="BQ495" i="20"/>
  <c r="BQ494" i="20" s="1"/>
  <c r="BQ491" i="20"/>
  <c r="BQ490" i="20" s="1"/>
  <c r="BQ489" i="20" s="1"/>
  <c r="BQ487" i="20"/>
  <c r="BQ486" i="20" s="1"/>
  <c r="BQ485" i="20" s="1"/>
  <c r="BQ483" i="20"/>
  <c r="BQ477" i="20"/>
  <c r="BQ476" i="20" s="1"/>
  <c r="BQ470" i="20"/>
  <c r="BQ469" i="20" s="1"/>
  <c r="BQ468" i="20" s="1"/>
  <c r="BQ464" i="20"/>
  <c r="BQ463" i="20" s="1"/>
  <c r="BQ461" i="20"/>
  <c r="BQ460" i="20" s="1"/>
  <c r="BQ458" i="20"/>
  <c r="BQ457" i="20" s="1"/>
  <c r="BQ455" i="20"/>
  <c r="BQ454" i="20" s="1"/>
  <c r="BQ451" i="20"/>
  <c r="BQ450" i="20" s="1"/>
  <c r="BQ449" i="20" s="1"/>
  <c r="BQ443" i="20"/>
  <c r="BQ442" i="20" s="1"/>
  <c r="BQ440" i="20"/>
  <c r="BQ439" i="20" s="1"/>
  <c r="BQ435" i="20"/>
  <c r="BQ434" i="20" s="1"/>
  <c r="BQ428" i="20"/>
  <c r="BQ427" i="20" s="1"/>
  <c r="BQ426" i="20" s="1"/>
  <c r="BQ425" i="20" s="1"/>
  <c r="BQ423" i="20"/>
  <c r="BQ422" i="20" s="1"/>
  <c r="BQ420" i="20"/>
  <c r="BQ419" i="20" s="1"/>
  <c r="BQ416" i="20"/>
  <c r="BQ415" i="20" s="1"/>
  <c r="BQ413" i="20"/>
  <c r="BQ412" i="20" s="1"/>
  <c r="BQ404" i="20"/>
  <c r="BQ403" i="20" s="1"/>
  <c r="BQ402" i="20" s="1"/>
  <c r="BQ400" i="20"/>
  <c r="BQ399" i="20" s="1"/>
  <c r="BQ398" i="20" s="1"/>
  <c r="BQ394" i="20"/>
  <c r="BQ393" i="20" s="1"/>
  <c r="BQ390" i="20"/>
  <c r="BQ389" i="20" s="1"/>
  <c r="BQ386" i="20"/>
  <c r="BQ385" i="20" s="1"/>
  <c r="BQ382" i="20"/>
  <c r="BQ381" i="20" s="1"/>
  <c r="BQ378" i="20"/>
  <c r="BQ377" i="20" s="1"/>
  <c r="BQ372" i="20"/>
  <c r="BQ371" i="20" s="1"/>
  <c r="BQ370" i="20" s="1"/>
  <c r="BQ369" i="20" s="1"/>
  <c r="BQ368" i="20" s="1"/>
  <c r="BQ365" i="20"/>
  <c r="BQ361" i="20"/>
  <c r="BQ360" i="20" s="1"/>
  <c r="BQ350" i="20"/>
  <c r="BQ349" i="20" s="1"/>
  <c r="BQ348" i="20" s="1"/>
  <c r="BQ346" i="20"/>
  <c r="BQ345" i="20" s="1"/>
  <c r="BQ344" i="20" s="1"/>
  <c r="BQ342" i="20"/>
  <c r="BQ341" i="20" s="1"/>
  <c r="BQ340" i="20" s="1"/>
  <c r="BQ334" i="20"/>
  <c r="BQ333" i="20" s="1"/>
  <c r="BQ332" i="20" s="1"/>
  <c r="BQ329" i="20"/>
  <c r="BQ328" i="20" s="1"/>
  <c r="BQ327" i="20" s="1"/>
  <c r="BQ323" i="20"/>
  <c r="BQ322" i="20" s="1"/>
  <c r="BQ320" i="20"/>
  <c r="BQ319" i="20" s="1"/>
  <c r="BQ318" i="20" s="1"/>
  <c r="BQ316" i="20"/>
  <c r="BQ315" i="20" s="1"/>
  <c r="BQ314" i="20" s="1"/>
  <c r="BQ312" i="20"/>
  <c r="BQ310" i="20"/>
  <c r="BQ305" i="20"/>
  <c r="BQ304" i="20" s="1"/>
  <c r="BQ303" i="20" s="1"/>
  <c r="BQ302" i="20" s="1"/>
  <c r="BQ300" i="20"/>
  <c r="BQ299" i="20" s="1"/>
  <c r="BQ298" i="20" s="1"/>
  <c r="BQ297" i="20" s="1"/>
  <c r="BQ295" i="20"/>
  <c r="BQ294" i="20" s="1"/>
  <c r="BQ293" i="20" s="1"/>
  <c r="BQ292" i="20" s="1"/>
  <c r="BQ290" i="20"/>
  <c r="BQ289" i="20" s="1"/>
  <c r="BQ288" i="20" s="1"/>
  <c r="BQ287" i="20" s="1"/>
  <c r="BQ285" i="20"/>
  <c r="BQ284" i="20" s="1"/>
  <c r="BQ283" i="20" s="1"/>
  <c r="BQ282" i="20" s="1"/>
  <c r="BQ280" i="20"/>
  <c r="BQ279" i="20" s="1"/>
  <c r="BQ277" i="20"/>
  <c r="BQ276" i="20" s="1"/>
  <c r="BQ273" i="20"/>
  <c r="BQ272" i="20" s="1"/>
  <c r="BQ269" i="20"/>
  <c r="BQ268" i="20" s="1"/>
  <c r="BQ265" i="20"/>
  <c r="BQ264" i="20" s="1"/>
  <c r="BQ263" i="20" s="1"/>
  <c r="BQ261" i="20"/>
  <c r="BQ260" i="20" s="1"/>
  <c r="BQ258" i="20"/>
  <c r="BQ257" i="20" s="1"/>
  <c r="BQ254" i="20"/>
  <c r="BQ253" i="20" s="1"/>
  <c r="BQ251" i="20"/>
  <c r="BQ250" i="20" s="1"/>
  <c r="BQ248" i="20"/>
  <c r="BQ247" i="20" s="1"/>
  <c r="BQ244" i="20"/>
  <c r="BQ243" i="20" s="1"/>
  <c r="BQ240" i="20"/>
  <c r="BQ239" i="20" s="1"/>
  <c r="BQ236" i="20"/>
  <c r="BQ235" i="20" s="1"/>
  <c r="BQ234" i="20" s="1"/>
  <c r="BQ232" i="20"/>
  <c r="BQ231" i="20" s="1"/>
  <c r="BQ230" i="20" s="1"/>
  <c r="BQ227" i="20"/>
  <c r="BQ226" i="20" s="1"/>
  <c r="BQ224" i="20"/>
  <c r="BQ223" i="20" s="1"/>
  <c r="BQ218" i="20"/>
  <c r="BQ215" i="20"/>
  <c r="BQ214" i="20" s="1"/>
  <c r="BQ212" i="20"/>
  <c r="BQ211" i="20" s="1"/>
  <c r="BQ208" i="20"/>
  <c r="BQ207" i="20" s="1"/>
  <c r="BQ206" i="20" s="1"/>
  <c r="BQ204" i="20"/>
  <c r="BQ203" i="20" s="1"/>
  <c r="BQ202" i="20" s="1"/>
  <c r="BQ200" i="20"/>
  <c r="BQ199" i="20" s="1"/>
  <c r="BQ198" i="20" s="1"/>
  <c r="BQ195" i="20"/>
  <c r="BQ194" i="20" s="1"/>
  <c r="BQ193" i="20" s="1"/>
  <c r="BQ191" i="20"/>
  <c r="BQ190" i="20" s="1"/>
  <c r="BQ189" i="20" s="1"/>
  <c r="BQ187" i="20"/>
  <c r="BQ186" i="20" s="1"/>
  <c r="BQ185" i="20" s="1"/>
  <c r="BQ181" i="20"/>
  <c r="BQ180" i="20" s="1"/>
  <c r="BQ177" i="20"/>
  <c r="BQ176" i="20" s="1"/>
  <c r="BQ172" i="20"/>
  <c r="BQ171" i="20" s="1"/>
  <c r="BQ168" i="20"/>
  <c r="BQ167" i="20" s="1"/>
  <c r="BQ166" i="20" s="1"/>
  <c r="BQ164" i="20"/>
  <c r="BQ163" i="20" s="1"/>
  <c r="BQ156" i="20"/>
  <c r="BQ155" i="20" s="1"/>
  <c r="BQ154" i="20" s="1"/>
  <c r="BQ152" i="20"/>
  <c r="BQ151" i="20" s="1"/>
  <c r="BQ149" i="20"/>
  <c r="BQ144" i="20"/>
  <c r="BQ143" i="20" s="1"/>
  <c r="BQ142" i="20" s="1"/>
  <c r="BQ140" i="20"/>
  <c r="BQ139" i="20" s="1"/>
  <c r="BQ138" i="20" s="1"/>
  <c r="BQ132" i="20"/>
  <c r="BQ131" i="20" s="1"/>
  <c r="BQ130" i="20" s="1"/>
  <c r="BQ128" i="20"/>
  <c r="BQ127" i="20" s="1"/>
  <c r="BQ126" i="20" s="1"/>
  <c r="BQ124" i="20"/>
  <c r="BQ123" i="20" s="1"/>
  <c r="BQ119" i="20"/>
  <c r="BQ118" i="20" s="1"/>
  <c r="BQ115" i="20"/>
  <c r="BQ114" i="20" s="1"/>
  <c r="BQ112" i="20"/>
  <c r="BQ111" i="20" s="1"/>
  <c r="BQ107" i="20"/>
  <c r="BQ106" i="20" s="1"/>
  <c r="BQ101" i="20"/>
  <c r="BQ100" i="20" s="1"/>
  <c r="BQ99" i="20" s="1"/>
  <c r="BQ97" i="20"/>
  <c r="BQ96" i="20" s="1"/>
  <c r="BQ95" i="20" s="1"/>
  <c r="BQ93" i="20"/>
  <c r="BQ92" i="20" s="1"/>
  <c r="BQ91" i="20" s="1"/>
  <c r="BQ89" i="20"/>
  <c r="BQ88" i="20" s="1"/>
  <c r="BQ84" i="20"/>
  <c r="BQ83" i="20" s="1"/>
  <c r="BQ80" i="20"/>
  <c r="BQ79" i="20" s="1"/>
  <c r="BQ76" i="20"/>
  <c r="BQ75" i="20" s="1"/>
  <c r="BQ72" i="20"/>
  <c r="BQ70" i="20"/>
  <c r="BQ66" i="20"/>
  <c r="BQ65" i="20" s="1"/>
  <c r="BQ64" i="20" s="1"/>
  <c r="BQ62" i="20"/>
  <c r="BQ61" i="20" s="1"/>
  <c r="BQ57" i="20"/>
  <c r="BQ56" i="20" s="1"/>
  <c r="BQ53" i="20"/>
  <c r="BQ52" i="20" s="1"/>
  <c r="BQ51" i="20" s="1"/>
  <c r="BQ49" i="20"/>
  <c r="BQ48" i="20" s="1"/>
  <c r="BQ47" i="20" s="1"/>
  <c r="BQ45" i="20"/>
  <c r="BQ44" i="20" s="1"/>
  <c r="BQ43" i="20" s="1"/>
  <c r="BQ41" i="20"/>
  <c r="BQ40" i="20" s="1"/>
  <c r="BQ39" i="20" s="1"/>
  <c r="BQ37" i="20"/>
  <c r="BQ36" i="20" s="1"/>
  <c r="BQ32" i="20"/>
  <c r="BQ31" i="20" s="1"/>
  <c r="BQ28" i="20"/>
  <c r="BQ27" i="20" s="1"/>
  <c r="BQ23" i="20"/>
  <c r="BQ22" i="20" s="1"/>
  <c r="V309" i="20" l="1"/>
  <c r="V308" i="20" s="1"/>
  <c r="BQ482" i="20"/>
  <c r="X482" i="20"/>
  <c r="Y482" i="20"/>
  <c r="Y475" i="20" s="1"/>
  <c r="AY657" i="20"/>
  <c r="AY656" i="20" s="1"/>
  <c r="AZ657" i="20"/>
  <c r="AZ656" i="20" s="1"/>
  <c r="AZ500" i="20" s="1"/>
  <c r="AW846" i="20"/>
  <c r="AP816" i="20"/>
  <c r="AP815" i="20" s="1"/>
  <c r="AW817" i="20"/>
  <c r="AW816" i="20" s="1"/>
  <c r="AW815" i="20" s="1"/>
  <c r="AP728" i="20"/>
  <c r="AP727" i="20" s="1"/>
  <c r="AP721" i="20" s="1"/>
  <c r="AW729" i="20"/>
  <c r="AW728" i="20" s="1"/>
  <c r="AW727" i="20" s="1"/>
  <c r="AP700" i="20"/>
  <c r="AP699" i="20" s="1"/>
  <c r="AP698" i="20" s="1"/>
  <c r="AW701" i="20"/>
  <c r="AW700" i="20" s="1"/>
  <c r="AW699" i="20" s="1"/>
  <c r="AW698" i="20" s="1"/>
  <c r="AP592" i="20"/>
  <c r="AP591" i="20" s="1"/>
  <c r="AP590" i="20" s="1"/>
  <c r="AW593" i="20"/>
  <c r="AW592" i="20" s="1"/>
  <c r="AW591" i="20" s="1"/>
  <c r="AW590" i="20" s="1"/>
  <c r="AP556" i="20"/>
  <c r="AP555" i="20" s="1"/>
  <c r="AP554" i="20" s="1"/>
  <c r="AW557" i="20"/>
  <c r="AW556" i="20" s="1"/>
  <c r="AW555" i="20" s="1"/>
  <c r="AW554" i="20" s="1"/>
  <c r="AP511" i="20"/>
  <c r="AP510" i="20" s="1"/>
  <c r="AP509" i="20" s="1"/>
  <c r="AW512" i="20"/>
  <c r="AW511" i="20" s="1"/>
  <c r="AW510" i="20" s="1"/>
  <c r="AW509" i="20" s="1"/>
  <c r="BQ493" i="20"/>
  <c r="AP606" i="20"/>
  <c r="AP605" i="20" s="1"/>
  <c r="AP604" i="20" s="1"/>
  <c r="AP603" i="20" s="1"/>
  <c r="AP602" i="20" s="1"/>
  <c r="AW607" i="20"/>
  <c r="AW606" i="20" s="1"/>
  <c r="AW605" i="20" s="1"/>
  <c r="AW604" i="20" s="1"/>
  <c r="AW603" i="20" s="1"/>
  <c r="AW602" i="20" s="1"/>
  <c r="AP777" i="20"/>
  <c r="AP776" i="20" s="1"/>
  <c r="AP775" i="20" s="1"/>
  <c r="AW778" i="20"/>
  <c r="AW777" i="20" s="1"/>
  <c r="AW776" i="20" s="1"/>
  <c r="AW775" i="20" s="1"/>
  <c r="AP708" i="20"/>
  <c r="AP707" i="20" s="1"/>
  <c r="AP706" i="20" s="1"/>
  <c r="AW709" i="20"/>
  <c r="AW708" i="20" s="1"/>
  <c r="AW707" i="20" s="1"/>
  <c r="AW706" i="20" s="1"/>
  <c r="AP654" i="20"/>
  <c r="AP653" i="20" s="1"/>
  <c r="AW655" i="20"/>
  <c r="AW654" i="20" s="1"/>
  <c r="AW653" i="20" s="1"/>
  <c r="AW647" i="20" s="1"/>
  <c r="AW646" i="20" s="1"/>
  <c r="AW645" i="20" s="1"/>
  <c r="AP600" i="20"/>
  <c r="AP599" i="20" s="1"/>
  <c r="AP598" i="20" s="1"/>
  <c r="AW601" i="20"/>
  <c r="AW600" i="20" s="1"/>
  <c r="AW599" i="20" s="1"/>
  <c r="AW598" i="20" s="1"/>
  <c r="AP543" i="20"/>
  <c r="AP542" i="20" s="1"/>
  <c r="AP541" i="20" s="1"/>
  <c r="AW544" i="20"/>
  <c r="AW543" i="20" s="1"/>
  <c r="AW542" i="20" s="1"/>
  <c r="AW541" i="20" s="1"/>
  <c r="AP908" i="20"/>
  <c r="AP907" i="20" s="1"/>
  <c r="AP906" i="20" s="1"/>
  <c r="AW909" i="20"/>
  <c r="AW908" i="20" s="1"/>
  <c r="AW907" i="20" s="1"/>
  <c r="AW906" i="20" s="1"/>
  <c r="AW901" i="20" s="1"/>
  <c r="AP688" i="20"/>
  <c r="AP687" i="20" s="1"/>
  <c r="AP686" i="20" s="1"/>
  <c r="AW689" i="20"/>
  <c r="AW688" i="20" s="1"/>
  <c r="AW687" i="20" s="1"/>
  <c r="AW686" i="20" s="1"/>
  <c r="AP596" i="20"/>
  <c r="AP595" i="20" s="1"/>
  <c r="AP594" i="20" s="1"/>
  <c r="AW597" i="20"/>
  <c r="AW596" i="20" s="1"/>
  <c r="AW595" i="20" s="1"/>
  <c r="AW594" i="20" s="1"/>
  <c r="AP539" i="20"/>
  <c r="AP538" i="20" s="1"/>
  <c r="AP537" i="20" s="1"/>
  <c r="AW540" i="20"/>
  <c r="AW539" i="20" s="1"/>
  <c r="AW538" i="20" s="1"/>
  <c r="AW537" i="20" s="1"/>
  <c r="AP465" i="20"/>
  <c r="AP464" i="20" s="1"/>
  <c r="AP463" i="20" s="1"/>
  <c r="AP892" i="20"/>
  <c r="AP891" i="20" s="1"/>
  <c r="AW893" i="20"/>
  <c r="AW892" i="20" s="1"/>
  <c r="AW891" i="20" s="1"/>
  <c r="AW885" i="20" s="1"/>
  <c r="AW884" i="20" s="1"/>
  <c r="AP792" i="20"/>
  <c r="AP791" i="20" s="1"/>
  <c r="AP790" i="20" s="1"/>
  <c r="AP789" i="20" s="1"/>
  <c r="AP788" i="20" s="1"/>
  <c r="AP787" i="20" s="1"/>
  <c r="AW793" i="20"/>
  <c r="AW792" i="20" s="1"/>
  <c r="AW791" i="20" s="1"/>
  <c r="AW790" i="20" s="1"/>
  <c r="AW789" i="20" s="1"/>
  <c r="AW788" i="20" s="1"/>
  <c r="AW787" i="20" s="1"/>
  <c r="AP731" i="20"/>
  <c r="AP730" i="20" s="1"/>
  <c r="AW732" i="20"/>
  <c r="AW731" i="20" s="1"/>
  <c r="AW730" i="20" s="1"/>
  <c r="AP524" i="20"/>
  <c r="AP523" i="20" s="1"/>
  <c r="AP522" i="20" s="1"/>
  <c r="AW525" i="20"/>
  <c r="AW524" i="20" s="1"/>
  <c r="AW523" i="20" s="1"/>
  <c r="AW522" i="20" s="1"/>
  <c r="AW721" i="20"/>
  <c r="AW720" i="20" s="1"/>
  <c r="AW719" i="20" s="1"/>
  <c r="AW718" i="20" s="1"/>
  <c r="AP785" i="20"/>
  <c r="AP784" i="20" s="1"/>
  <c r="AP783" i="20" s="1"/>
  <c r="AP782" i="20" s="1"/>
  <c r="AP781" i="20" s="1"/>
  <c r="AP780" i="20" s="1"/>
  <c r="AP779" i="20" s="1"/>
  <c r="AW786" i="20"/>
  <c r="AW785" i="20" s="1"/>
  <c r="AW784" i="20" s="1"/>
  <c r="AW783" i="20" s="1"/>
  <c r="AW782" i="20" s="1"/>
  <c r="AW781" i="20" s="1"/>
  <c r="AW780" i="20" s="1"/>
  <c r="AW779" i="20" s="1"/>
  <c r="AP680" i="20"/>
  <c r="AP679" i="20" s="1"/>
  <c r="AP678" i="20" s="1"/>
  <c r="AW681" i="20"/>
  <c r="AW680" i="20" s="1"/>
  <c r="AW679" i="20" s="1"/>
  <c r="AW678" i="20" s="1"/>
  <c r="AP528" i="20"/>
  <c r="AP527" i="20" s="1"/>
  <c r="AP526" i="20" s="1"/>
  <c r="AW529" i="20"/>
  <c r="AW528" i="20" s="1"/>
  <c r="AW527" i="20" s="1"/>
  <c r="AW526" i="20" s="1"/>
  <c r="AP487" i="20"/>
  <c r="AP486" i="20" s="1"/>
  <c r="AP485" i="20" s="1"/>
  <c r="AW488" i="20"/>
  <c r="AW487" i="20" s="1"/>
  <c r="AW486" i="20" s="1"/>
  <c r="AW485" i="20" s="1"/>
  <c r="AP621" i="20"/>
  <c r="AP620" i="20" s="1"/>
  <c r="AP619" i="20" s="1"/>
  <c r="AW622" i="20"/>
  <c r="AW621" i="20" s="1"/>
  <c r="AW620" i="20" s="1"/>
  <c r="AW619" i="20" s="1"/>
  <c r="AP579" i="20"/>
  <c r="AW580" i="20"/>
  <c r="AW579" i="20" s="1"/>
  <c r="AW575" i="20" s="1"/>
  <c r="AW574" i="20" s="1"/>
  <c r="AP809" i="20"/>
  <c r="AP808" i="20" s="1"/>
  <c r="AW810" i="20"/>
  <c r="AW809" i="20" s="1"/>
  <c r="AW808" i="20" s="1"/>
  <c r="AP753" i="20"/>
  <c r="AP752" i="20" s="1"/>
  <c r="AP751" i="20" s="1"/>
  <c r="AP750" i="20" s="1"/>
  <c r="AP749" i="20" s="1"/>
  <c r="AP748" i="20" s="1"/>
  <c r="AW754" i="20"/>
  <c r="AW753" i="20" s="1"/>
  <c r="AW752" i="20" s="1"/>
  <c r="AW751" i="20" s="1"/>
  <c r="AW750" i="20" s="1"/>
  <c r="AW749" i="20" s="1"/>
  <c r="AW748" i="20" s="1"/>
  <c r="AP643" i="20"/>
  <c r="AP642" i="20" s="1"/>
  <c r="AP641" i="20" s="1"/>
  <c r="AP640" i="20" s="1"/>
  <c r="AP639" i="20" s="1"/>
  <c r="AW644" i="20"/>
  <c r="AW643" i="20" s="1"/>
  <c r="AW642" i="20" s="1"/>
  <c r="AW641" i="20" s="1"/>
  <c r="AW640" i="20" s="1"/>
  <c r="AW639" i="20" s="1"/>
  <c r="AP498" i="20"/>
  <c r="AP497" i="20" s="1"/>
  <c r="AW499" i="20"/>
  <c r="AW498" i="20" s="1"/>
  <c r="AW497" i="20" s="1"/>
  <c r="AP802" i="20"/>
  <c r="AP801" i="20" s="1"/>
  <c r="AW803" i="20"/>
  <c r="AW802" i="20" s="1"/>
  <c r="AW801" i="20" s="1"/>
  <c r="AP633" i="20"/>
  <c r="AP632" i="20" s="1"/>
  <c r="AP631" i="20" s="1"/>
  <c r="AW634" i="20"/>
  <c r="AW633" i="20" s="1"/>
  <c r="AP560" i="20"/>
  <c r="AP559" i="20" s="1"/>
  <c r="AP558" i="20" s="1"/>
  <c r="AW561" i="20"/>
  <c r="AW560" i="20" s="1"/>
  <c r="AW559" i="20" s="1"/>
  <c r="AW558" i="20" s="1"/>
  <c r="AP495" i="20"/>
  <c r="AP494" i="20" s="1"/>
  <c r="AP493" i="20" s="1"/>
  <c r="AW496" i="20"/>
  <c r="AW495" i="20" s="1"/>
  <c r="AW494" i="20" s="1"/>
  <c r="AW493" i="20" s="1"/>
  <c r="AP882" i="20"/>
  <c r="AP881" i="20" s="1"/>
  <c r="AP880" i="20" s="1"/>
  <c r="AP879" i="20" s="1"/>
  <c r="AW883" i="20"/>
  <c r="AW882" i="20" s="1"/>
  <c r="AW881" i="20" s="1"/>
  <c r="AW880" i="20" s="1"/>
  <c r="AW879" i="20" s="1"/>
  <c r="AP824" i="20"/>
  <c r="AP823" i="20" s="1"/>
  <c r="AW825" i="20"/>
  <c r="AW824" i="20" s="1"/>
  <c r="AW823" i="20" s="1"/>
  <c r="AP455" i="20"/>
  <c r="AP454" i="20" s="1"/>
  <c r="AW456" i="20"/>
  <c r="AW455" i="20" s="1"/>
  <c r="AW454" i="20" s="1"/>
  <c r="AP365" i="20"/>
  <c r="AP364" i="20" s="1"/>
  <c r="AP363" i="20" s="1"/>
  <c r="AW366" i="20"/>
  <c r="AW365" i="20" s="1"/>
  <c r="AW364" i="20" s="1"/>
  <c r="AW363" i="20" s="1"/>
  <c r="AP400" i="20"/>
  <c r="AP399" i="20" s="1"/>
  <c r="AP398" i="20" s="1"/>
  <c r="AW401" i="20"/>
  <c r="AW400" i="20" s="1"/>
  <c r="AW399" i="20" s="1"/>
  <c r="AW398" i="20" s="1"/>
  <c r="AP361" i="20"/>
  <c r="AP357" i="20" s="1"/>
  <c r="AW362" i="20"/>
  <c r="AW361" i="20" s="1"/>
  <c r="AP342" i="20"/>
  <c r="AP341" i="20" s="1"/>
  <c r="AP340" i="20" s="1"/>
  <c r="AW343" i="20"/>
  <c r="AW342" i="20" s="1"/>
  <c r="AW341" i="20" s="1"/>
  <c r="AW340" i="20" s="1"/>
  <c r="AP334" i="20"/>
  <c r="AP333" i="20" s="1"/>
  <c r="AP332" i="20" s="1"/>
  <c r="AW335" i="20"/>
  <c r="AW334" i="20" s="1"/>
  <c r="AW333" i="20" s="1"/>
  <c r="AW332" i="20" s="1"/>
  <c r="AW339" i="20"/>
  <c r="AP338" i="20"/>
  <c r="AP337" i="20" s="1"/>
  <c r="AP336" i="20" s="1"/>
  <c r="AP440" i="20"/>
  <c r="AP439" i="20" s="1"/>
  <c r="AP433" i="20" s="1"/>
  <c r="AW441" i="20"/>
  <c r="AW440" i="20" s="1"/>
  <c r="AW439" i="20" s="1"/>
  <c r="AW433" i="20" s="1"/>
  <c r="AP310" i="20"/>
  <c r="AP309" i="20" s="1"/>
  <c r="AP308" i="20" s="1"/>
  <c r="AW311" i="20"/>
  <c r="AW310" i="20" s="1"/>
  <c r="AW309" i="20" s="1"/>
  <c r="AW308" i="20" s="1"/>
  <c r="AP372" i="20"/>
  <c r="AP371" i="20" s="1"/>
  <c r="AP370" i="20" s="1"/>
  <c r="AP369" i="20" s="1"/>
  <c r="AP368" i="20" s="1"/>
  <c r="AW373" i="20"/>
  <c r="AW372" i="20" s="1"/>
  <c r="AW371" i="20" s="1"/>
  <c r="AW370" i="20" s="1"/>
  <c r="AW369" i="20" s="1"/>
  <c r="AW368" i="20" s="1"/>
  <c r="AP451" i="20"/>
  <c r="AP450" i="20" s="1"/>
  <c r="AP449" i="20" s="1"/>
  <c r="AW452" i="20"/>
  <c r="AW451" i="20" s="1"/>
  <c r="AW450" i="20" s="1"/>
  <c r="AW449" i="20" s="1"/>
  <c r="AP187" i="20"/>
  <c r="AP186" i="20" s="1"/>
  <c r="AP185" i="20" s="1"/>
  <c r="AW188" i="20"/>
  <c r="AW187" i="20" s="1"/>
  <c r="AW186" i="20" s="1"/>
  <c r="AW185" i="20" s="1"/>
  <c r="AP236" i="20"/>
  <c r="AP235" i="20" s="1"/>
  <c r="AP234" i="20" s="1"/>
  <c r="AW237" i="20"/>
  <c r="AW236" i="20" s="1"/>
  <c r="AW235" i="20" s="1"/>
  <c r="AW234" i="20" s="1"/>
  <c r="AP144" i="20"/>
  <c r="AP143" i="20" s="1"/>
  <c r="AP142" i="20" s="1"/>
  <c r="AW145" i="20"/>
  <c r="AW144" i="20" s="1"/>
  <c r="AW143" i="20" s="1"/>
  <c r="AW142" i="20" s="1"/>
  <c r="AP128" i="20"/>
  <c r="AP127" i="20" s="1"/>
  <c r="AP126" i="20" s="1"/>
  <c r="AW129" i="20"/>
  <c r="AW128" i="20" s="1"/>
  <c r="AW127" i="20" s="1"/>
  <c r="AW126" i="20" s="1"/>
  <c r="AP45" i="20"/>
  <c r="AP44" i="20" s="1"/>
  <c r="AP43" i="20" s="1"/>
  <c r="AW46" i="20"/>
  <c r="AW45" i="20" s="1"/>
  <c r="AW44" i="20" s="1"/>
  <c r="AW43" i="20" s="1"/>
  <c r="AP53" i="20"/>
  <c r="AP52" i="20" s="1"/>
  <c r="AP51" i="20" s="1"/>
  <c r="AW54" i="20"/>
  <c r="AW53" i="20" s="1"/>
  <c r="AW52" i="20" s="1"/>
  <c r="AW51" i="20" s="1"/>
  <c r="AP261" i="20"/>
  <c r="AP260" i="20" s="1"/>
  <c r="AW262" i="20"/>
  <c r="AW261" i="20" s="1"/>
  <c r="AW260" i="20" s="1"/>
  <c r="AP93" i="20"/>
  <c r="AP92" i="20" s="1"/>
  <c r="AP91" i="20" s="1"/>
  <c r="AW94" i="20"/>
  <c r="AW93" i="20" s="1"/>
  <c r="AW92" i="20" s="1"/>
  <c r="AW91" i="20" s="1"/>
  <c r="AP164" i="20"/>
  <c r="AP163" i="20" s="1"/>
  <c r="AW165" i="20"/>
  <c r="AW164" i="20" s="1"/>
  <c r="AP41" i="20"/>
  <c r="AP40" i="20" s="1"/>
  <c r="AP39" i="20" s="1"/>
  <c r="AW42" i="20"/>
  <c r="AW41" i="20" s="1"/>
  <c r="AW40" i="20" s="1"/>
  <c r="AW39" i="20" s="1"/>
  <c r="AP62" i="20"/>
  <c r="AP61" i="20" s="1"/>
  <c r="AW63" i="20"/>
  <c r="AW62" i="20" s="1"/>
  <c r="AW61" i="20" s="1"/>
  <c r="AW55" i="20" s="1"/>
  <c r="AP89" i="20"/>
  <c r="AP88" i="20" s="1"/>
  <c r="AP82" i="20" s="1"/>
  <c r="AW90" i="20"/>
  <c r="AW89" i="20" s="1"/>
  <c r="AW88" i="20" s="1"/>
  <c r="AW82" i="20" s="1"/>
  <c r="AP97" i="20"/>
  <c r="AP96" i="20" s="1"/>
  <c r="AP95" i="20" s="1"/>
  <c r="AW98" i="20"/>
  <c r="AW97" i="20" s="1"/>
  <c r="AW96" i="20" s="1"/>
  <c r="AW95" i="20" s="1"/>
  <c r="AP254" i="20"/>
  <c r="AP253" i="20" s="1"/>
  <c r="AW255" i="20"/>
  <c r="AW254" i="20" s="1"/>
  <c r="AW253" i="20" s="1"/>
  <c r="AP37" i="20"/>
  <c r="AP36" i="20" s="1"/>
  <c r="AW38" i="20"/>
  <c r="AW37" i="20" s="1"/>
  <c r="AW36" i="20" s="1"/>
  <c r="AW30" i="20" s="1"/>
  <c r="AP168" i="20"/>
  <c r="AP167" i="20" s="1"/>
  <c r="AP166" i="20" s="1"/>
  <c r="AW169" i="20"/>
  <c r="AW168" i="20" s="1"/>
  <c r="AW167" i="20" s="1"/>
  <c r="AW166" i="20" s="1"/>
  <c r="AP70" i="20"/>
  <c r="AW71" i="20"/>
  <c r="AW70" i="20" s="1"/>
  <c r="AP132" i="20"/>
  <c r="AP131" i="20" s="1"/>
  <c r="AP130" i="20" s="1"/>
  <c r="AW133" i="20"/>
  <c r="AW132" i="20" s="1"/>
  <c r="AW131" i="20" s="1"/>
  <c r="AW130" i="20" s="1"/>
  <c r="AP49" i="20"/>
  <c r="AP48" i="20" s="1"/>
  <c r="AP47" i="20" s="1"/>
  <c r="AW50" i="20"/>
  <c r="AW49" i="20" s="1"/>
  <c r="AW48" i="20" s="1"/>
  <c r="AW47" i="20" s="1"/>
  <c r="AP156" i="20"/>
  <c r="AP155" i="20" s="1"/>
  <c r="AP154" i="20" s="1"/>
  <c r="AW157" i="20"/>
  <c r="AW156" i="20" s="1"/>
  <c r="AW155" i="20" s="1"/>
  <c r="AW154" i="20" s="1"/>
  <c r="AP66" i="20"/>
  <c r="AP65" i="20" s="1"/>
  <c r="AP64" i="20" s="1"/>
  <c r="AW67" i="20"/>
  <c r="AW66" i="20" s="1"/>
  <c r="AW65" i="20" s="1"/>
  <c r="AW64" i="20" s="1"/>
  <c r="AP28" i="20"/>
  <c r="AP27" i="20" s="1"/>
  <c r="AW29" i="20"/>
  <c r="AW28" i="20" s="1"/>
  <c r="AW27" i="20" s="1"/>
  <c r="AP72" i="20"/>
  <c r="AW73" i="20"/>
  <c r="AW72" i="20" s="1"/>
  <c r="AH901" i="20"/>
  <c r="BQ915" i="20"/>
  <c r="BQ914" i="20" s="1"/>
  <c r="BO610" i="20"/>
  <c r="BO609" i="20" s="1"/>
  <c r="BO608" i="20" s="1"/>
  <c r="AH82" i="20"/>
  <c r="AH885" i="20"/>
  <c r="AH884" i="20" s="1"/>
  <c r="AP575" i="20"/>
  <c r="AP574" i="20" s="1"/>
  <c r="T804" i="20"/>
  <c r="W804" i="20"/>
  <c r="U804" i="20"/>
  <c r="U69" i="20"/>
  <c r="U68" i="20" s="1"/>
  <c r="V804" i="20"/>
  <c r="AH647" i="20"/>
  <c r="AH646" i="20" s="1"/>
  <c r="AH645" i="20" s="1"/>
  <c r="AH55" i="20"/>
  <c r="AP69" i="20"/>
  <c r="AP68" i="20" s="1"/>
  <c r="AH433" i="20"/>
  <c r="AH160" i="20"/>
  <c r="AH574" i="20"/>
  <c r="AH30" i="20"/>
  <c r="AH309" i="20"/>
  <c r="AH308" i="20" s="1"/>
  <c r="AH411" i="20"/>
  <c r="AH410" i="20" s="1"/>
  <c r="AH409" i="20" s="1"/>
  <c r="AH408" i="20" s="1"/>
  <c r="AH357" i="20"/>
  <c r="BF536" i="20"/>
  <c r="BF530" i="20" s="1"/>
  <c r="BF501" i="20" s="1"/>
  <c r="AP885" i="20"/>
  <c r="AP884" i="20" s="1"/>
  <c r="BO501" i="20"/>
  <c r="AH324" i="20"/>
  <c r="AH323" i="20" s="1"/>
  <c r="AH322" i="20" s="1"/>
  <c r="AP326" i="20"/>
  <c r="BF609" i="20"/>
  <c r="BF608" i="20" s="1"/>
  <c r="AP30" i="20"/>
  <c r="AP846" i="20"/>
  <c r="AP901" i="20"/>
  <c r="AP55" i="20"/>
  <c r="AH721" i="20"/>
  <c r="AH720" i="20" s="1"/>
  <c r="AH719" i="20" s="1"/>
  <c r="AH718" i="20" s="1"/>
  <c r="AP647" i="20"/>
  <c r="AP646" i="20" s="1"/>
  <c r="AP645" i="20" s="1"/>
  <c r="AP411" i="20"/>
  <c r="AP410" i="20" s="1"/>
  <c r="AP409" i="20" s="1"/>
  <c r="AP408" i="20" s="1"/>
  <c r="AP360" i="20"/>
  <c r="U885" i="20"/>
  <c r="U884" i="20" s="1"/>
  <c r="W885" i="20"/>
  <c r="W884" i="20" s="1"/>
  <c r="T885" i="20"/>
  <c r="T884" i="20" s="1"/>
  <c r="V885" i="20"/>
  <c r="V884" i="20" s="1"/>
  <c r="V822" i="20"/>
  <c r="V821" i="20" s="1"/>
  <c r="V820" i="20" s="1"/>
  <c r="T822" i="20"/>
  <c r="T821" i="20" s="1"/>
  <c r="T820" i="20" s="1"/>
  <c r="U822" i="20"/>
  <c r="U821" i="20" s="1"/>
  <c r="U820" i="20" s="1"/>
  <c r="W822" i="20"/>
  <c r="W821" i="20" s="1"/>
  <c r="W820" i="20" s="1"/>
  <c r="W668" i="20"/>
  <c r="W667" i="20" s="1"/>
  <c r="W657" i="20" s="1"/>
  <c r="W656" i="20" s="1"/>
  <c r="T668" i="20"/>
  <c r="T667" i="20" s="1"/>
  <c r="T657" i="20" s="1"/>
  <c r="T656" i="20" s="1"/>
  <c r="U668" i="20"/>
  <c r="U667" i="20" s="1"/>
  <c r="U657" i="20" s="1"/>
  <c r="U656" i="20" s="1"/>
  <c r="V668" i="20"/>
  <c r="V667" i="20" s="1"/>
  <c r="V657" i="20" s="1"/>
  <c r="V656" i="20" s="1"/>
  <c r="T309" i="20"/>
  <c r="T308" i="20" s="1"/>
  <c r="U309" i="20"/>
  <c r="U308" i="20" s="1"/>
  <c r="T74" i="20"/>
  <c r="W275" i="20"/>
  <c r="U411" i="20"/>
  <c r="U901" i="20"/>
  <c r="V901" i="20"/>
  <c r="V275" i="20"/>
  <c r="AH159" i="20"/>
  <c r="AH162" i="20"/>
  <c r="AH158" i="20" s="1"/>
  <c r="AH846" i="20"/>
  <c r="AH359" i="20"/>
  <c r="AH355" i="20" s="1"/>
  <c r="AH354" i="20" s="1"/>
  <c r="AH353" i="20" s="1"/>
  <c r="AH352" i="20" s="1"/>
  <c r="AH356" i="20"/>
  <c r="U30" i="20"/>
  <c r="V30" i="20"/>
  <c r="W411" i="20"/>
  <c r="V246" i="20"/>
  <c r="T275" i="20"/>
  <c r="V411" i="20"/>
  <c r="T30" i="20"/>
  <c r="U275" i="20"/>
  <c r="T246" i="20"/>
  <c r="W30" i="20"/>
  <c r="U246" i="20"/>
  <c r="W246" i="20"/>
  <c r="T411" i="20"/>
  <c r="V21" i="20"/>
  <c r="W21" i="20"/>
  <c r="U21" i="20"/>
  <c r="U475" i="20"/>
  <c r="W901" i="20"/>
  <c r="T901" i="20"/>
  <c r="U376" i="20"/>
  <c r="U217" i="20"/>
  <c r="T376" i="20"/>
  <c r="V217" i="20"/>
  <c r="V238" i="20"/>
  <c r="V267" i="20"/>
  <c r="V376" i="20"/>
  <c r="W376" i="20"/>
  <c r="W217" i="20"/>
  <c r="W238" i="20"/>
  <c r="T136" i="20"/>
  <c r="W267" i="20"/>
  <c r="T238" i="20"/>
  <c r="U238" i="20"/>
  <c r="U267" i="20"/>
  <c r="T217" i="20"/>
  <c r="T267" i="20"/>
  <c r="U135" i="20"/>
  <c r="U136" i="20"/>
  <c r="T160" i="20"/>
  <c r="W210" i="20"/>
  <c r="BJ500" i="20"/>
  <c r="T146" i="20"/>
  <c r="U160" i="20"/>
  <c r="V384" i="20"/>
  <c r="W147" i="20"/>
  <c r="W148" i="20"/>
  <c r="U146" i="20"/>
  <c r="W160" i="20"/>
  <c r="W82" i="20"/>
  <c r="V159" i="20"/>
  <c r="V160" i="20"/>
  <c r="U357" i="20"/>
  <c r="T105" i="20"/>
  <c r="W135" i="20"/>
  <c r="W136" i="20"/>
  <c r="W159" i="20"/>
  <c r="V357" i="20"/>
  <c r="T82" i="20"/>
  <c r="V210" i="20"/>
  <c r="V256" i="20"/>
  <c r="V356" i="20"/>
  <c r="V136" i="20"/>
  <c r="U147" i="20"/>
  <c r="U148" i="20"/>
  <c r="V147" i="20"/>
  <c r="V148" i="20"/>
  <c r="W162" i="20"/>
  <c r="W158" i="20" s="1"/>
  <c r="U170" i="20"/>
  <c r="W256" i="20"/>
  <c r="W74" i="20"/>
  <c r="V170" i="20"/>
  <c r="W384" i="20"/>
  <c r="V418" i="20"/>
  <c r="W475" i="20"/>
  <c r="U55" i="20"/>
  <c r="W105" i="20"/>
  <c r="V135" i="20"/>
  <c r="T148" i="20"/>
  <c r="T210" i="20"/>
  <c r="T357" i="20"/>
  <c r="U384" i="20"/>
  <c r="V82" i="20"/>
  <c r="T147" i="20"/>
  <c r="U74" i="20"/>
  <c r="U105" i="20"/>
  <c r="V475" i="20"/>
  <c r="U159" i="20"/>
  <c r="U256" i="20"/>
  <c r="U418" i="20"/>
  <c r="W433" i="20"/>
  <c r="W55" i="20"/>
  <c r="V355" i="20"/>
  <c r="V354" i="20" s="1"/>
  <c r="V353" i="20" s="1"/>
  <c r="V352" i="20" s="1"/>
  <c r="W418" i="20"/>
  <c r="T758" i="20"/>
  <c r="T757" i="20" s="1"/>
  <c r="T756" i="20" s="1"/>
  <c r="T755" i="20" s="1"/>
  <c r="AY501" i="20"/>
  <c r="U210" i="20"/>
  <c r="U758" i="20"/>
  <c r="U757" i="20" s="1"/>
  <c r="U756" i="20" s="1"/>
  <c r="U755" i="20" s="1"/>
  <c r="T55" i="20"/>
  <c r="T433" i="20"/>
  <c r="U433" i="20"/>
  <c r="V433" i="20"/>
  <c r="V105" i="20"/>
  <c r="W170" i="20"/>
  <c r="W355" i="20"/>
  <c r="W354" i="20" s="1"/>
  <c r="W353" i="20" s="1"/>
  <c r="W352" i="20" s="1"/>
  <c r="W357" i="20"/>
  <c r="T475" i="20"/>
  <c r="U355" i="20"/>
  <c r="U354" i="20" s="1"/>
  <c r="U353" i="20" s="1"/>
  <c r="U352" i="20" s="1"/>
  <c r="U82" i="20"/>
  <c r="W146" i="20"/>
  <c r="W356" i="20"/>
  <c r="T384" i="20"/>
  <c r="U547" i="20"/>
  <c r="W563" i="20"/>
  <c r="V150" i="20"/>
  <c r="V146" i="20" s="1"/>
  <c r="V758" i="20"/>
  <c r="V757" i="20" s="1"/>
  <c r="V756" i="20" s="1"/>
  <c r="V755" i="20" s="1"/>
  <c r="BJ20" i="20"/>
  <c r="BJ19" i="20" s="1"/>
  <c r="BJ18" i="20" s="1"/>
  <c r="BJ17" i="20" s="1"/>
  <c r="V55" i="20"/>
  <c r="U356" i="20"/>
  <c r="W624" i="20"/>
  <c r="W625" i="20"/>
  <c r="W758" i="20"/>
  <c r="W757" i="20" s="1"/>
  <c r="W756" i="20" s="1"/>
  <c r="W755" i="20" s="1"/>
  <c r="BI501" i="20"/>
  <c r="BI500" i="20" s="1"/>
  <c r="V74" i="20"/>
  <c r="U134" i="20"/>
  <c r="U158" i="20"/>
  <c r="V134" i="20"/>
  <c r="V162" i="20"/>
  <c r="V158" i="20" s="1"/>
  <c r="U612" i="20"/>
  <c r="U613" i="20"/>
  <c r="U647" i="20"/>
  <c r="U646" i="20" s="1"/>
  <c r="U645" i="20" s="1"/>
  <c r="W134" i="20"/>
  <c r="U546" i="20"/>
  <c r="U615" i="20"/>
  <c r="U611" i="20" s="1"/>
  <c r="T256" i="20"/>
  <c r="T142" i="20"/>
  <c r="T134" i="20" s="1"/>
  <c r="T135" i="20"/>
  <c r="T359" i="20"/>
  <c r="T355" i="20" s="1"/>
  <c r="T354" i="20" s="1"/>
  <c r="T353" i="20" s="1"/>
  <c r="T352" i="20" s="1"/>
  <c r="T356" i="20"/>
  <c r="X364" i="20"/>
  <c r="X363" i="20" s="1"/>
  <c r="X357" i="20"/>
  <c r="T418" i="20"/>
  <c r="T162" i="20"/>
  <c r="T158" i="20" s="1"/>
  <c r="T159" i="20"/>
  <c r="T170" i="20"/>
  <c r="U549" i="20"/>
  <c r="U545" i="20" s="1"/>
  <c r="V624" i="20"/>
  <c r="V625" i="20"/>
  <c r="U797" i="20"/>
  <c r="U835" i="20"/>
  <c r="U834" i="20" s="1"/>
  <c r="U833" i="20" s="1"/>
  <c r="V921" i="20"/>
  <c r="BI20" i="20"/>
  <c r="BI19" i="20" s="1"/>
  <c r="BI18" i="20" s="1"/>
  <c r="BI17" i="20" s="1"/>
  <c r="AY20" i="20"/>
  <c r="AY19" i="20" s="1"/>
  <c r="AY18" i="20" s="1"/>
  <c r="AY17" i="20" s="1"/>
  <c r="V647" i="20"/>
  <c r="V646" i="20" s="1"/>
  <c r="V645" i="20" s="1"/>
  <c r="V721" i="20"/>
  <c r="V720" i="20" s="1"/>
  <c r="V719" i="20" s="1"/>
  <c r="V718" i="20" s="1"/>
  <c r="U811" i="20"/>
  <c r="V453" i="20"/>
  <c r="W574" i="20"/>
  <c r="V574" i="20"/>
  <c r="V612" i="20"/>
  <c r="V797" i="20"/>
  <c r="W921" i="20"/>
  <c r="AZ17" i="20"/>
  <c r="W564" i="20"/>
  <c r="U846" i="20"/>
  <c r="T547" i="20"/>
  <c r="W647" i="20"/>
  <c r="W646" i="20" s="1"/>
  <c r="W645" i="20" s="1"/>
  <c r="V611" i="20"/>
  <c r="V613" i="20"/>
  <c r="W623" i="20"/>
  <c r="W721" i="20"/>
  <c r="W720" i="20" s="1"/>
  <c r="W719" i="20" s="1"/>
  <c r="W718" i="20" s="1"/>
  <c r="U453" i="20"/>
  <c r="W611" i="20"/>
  <c r="W612" i="20"/>
  <c r="W613" i="20"/>
  <c r="V835" i="20"/>
  <c r="V834" i="20" s="1"/>
  <c r="V833" i="20" s="1"/>
  <c r="X210" i="20"/>
  <c r="Y275" i="20"/>
  <c r="Y758" i="20"/>
  <c r="Y757" i="20" s="1"/>
  <c r="Y756" i="20" s="1"/>
  <c r="Y755" i="20" s="1"/>
  <c r="W453" i="20"/>
  <c r="U515" i="20"/>
  <c r="U739" i="20"/>
  <c r="U738" i="20" s="1"/>
  <c r="V739" i="20"/>
  <c r="V738" i="20" s="1"/>
  <c r="V811" i="20"/>
  <c r="W811" i="20"/>
  <c r="V513" i="20"/>
  <c r="V508" i="20" s="1"/>
  <c r="V502" i="20" s="1"/>
  <c r="V514" i="20"/>
  <c r="V515" i="20"/>
  <c r="V623" i="20"/>
  <c r="U721" i="20"/>
  <c r="U720" i="20" s="1"/>
  <c r="U719" i="20" s="1"/>
  <c r="U718" i="20" s="1"/>
  <c r="U514" i="20"/>
  <c r="V546" i="20"/>
  <c r="V547" i="20"/>
  <c r="W545" i="20"/>
  <c r="W546" i="20"/>
  <c r="W547" i="20"/>
  <c r="W835" i="20"/>
  <c r="W834" i="20" s="1"/>
  <c r="W833" i="20" s="1"/>
  <c r="X564" i="20"/>
  <c r="Y804" i="20"/>
  <c r="T453" i="20"/>
  <c r="U563" i="20"/>
  <c r="U564" i="20"/>
  <c r="U574" i="20"/>
  <c r="T613" i="20"/>
  <c r="U513" i="20"/>
  <c r="U508" i="20" s="1"/>
  <c r="U502" i="20" s="1"/>
  <c r="W514" i="20"/>
  <c r="W515" i="20"/>
  <c r="W562" i="20"/>
  <c r="V562" i="20"/>
  <c r="V564" i="20"/>
  <c r="W797" i="20"/>
  <c r="Y21" i="20"/>
  <c r="W522" i="20"/>
  <c r="W513" i="20" s="1"/>
  <c r="W508" i="20" s="1"/>
  <c r="W502" i="20" s="1"/>
  <c r="T564" i="20"/>
  <c r="U570" i="20"/>
  <c r="U562" i="20" s="1"/>
  <c r="W739" i="20"/>
  <c r="W738" i="20" s="1"/>
  <c r="W846" i="20"/>
  <c r="U921" i="20"/>
  <c r="X309" i="20"/>
  <c r="X308" i="20" s="1"/>
  <c r="Y625" i="20"/>
  <c r="V545" i="20"/>
  <c r="U623" i="20"/>
  <c r="U625" i="20"/>
  <c r="T647" i="20"/>
  <c r="T646" i="20" s="1"/>
  <c r="T645" i="20" s="1"/>
  <c r="V846" i="20"/>
  <c r="Y55" i="20"/>
  <c r="X411" i="20"/>
  <c r="X418" i="20"/>
  <c r="T612" i="20"/>
  <c r="T625" i="20"/>
  <c r="T797" i="20"/>
  <c r="T811" i="20"/>
  <c r="T846" i="20"/>
  <c r="T515" i="20"/>
  <c r="V563" i="20"/>
  <c r="U624" i="20"/>
  <c r="T575" i="20"/>
  <c r="T574" i="20" s="1"/>
  <c r="Y210" i="20"/>
  <c r="T558" i="20"/>
  <c r="T545" i="20" s="1"/>
  <c r="T546" i="20"/>
  <c r="T631" i="20"/>
  <c r="T623" i="20" s="1"/>
  <c r="T624" i="20"/>
  <c r="T739" i="20"/>
  <c r="T738" i="20" s="1"/>
  <c r="T835" i="20"/>
  <c r="T834" i="20" s="1"/>
  <c r="T833" i="20" s="1"/>
  <c r="T921" i="20"/>
  <c r="T570" i="20"/>
  <c r="T562" i="20" s="1"/>
  <c r="T563" i="20"/>
  <c r="Y613" i="20"/>
  <c r="Y612" i="20"/>
  <c r="T514" i="20"/>
  <c r="T522" i="20"/>
  <c r="T513" i="20" s="1"/>
  <c r="T508" i="20" s="1"/>
  <c r="T502" i="20" s="1"/>
  <c r="T721" i="20"/>
  <c r="T720" i="20" s="1"/>
  <c r="T719" i="20" s="1"/>
  <c r="T718" i="20" s="1"/>
  <c r="X632" i="20"/>
  <c r="X631" i="20" s="1"/>
  <c r="X623" i="20" s="1"/>
  <c r="X625" i="20"/>
  <c r="T611" i="20"/>
  <c r="Y30" i="20"/>
  <c r="Y136" i="20"/>
  <c r="X668" i="20"/>
  <c r="X667" i="20" s="1"/>
  <c r="X657" i="20" s="1"/>
  <c r="X656" i="20" s="1"/>
  <c r="X217" i="20"/>
  <c r="Y267" i="20"/>
  <c r="Y647" i="20"/>
  <c r="Y646" i="20" s="1"/>
  <c r="Y645" i="20" s="1"/>
  <c r="Y69" i="20"/>
  <c r="Y68" i="20" s="1"/>
  <c r="Y256" i="20"/>
  <c r="X376" i="20"/>
  <c r="X515" i="20"/>
  <c r="Y668" i="20"/>
  <c r="Y667" i="20" s="1"/>
  <c r="Y657" i="20" s="1"/>
  <c r="Y656" i="20" s="1"/>
  <c r="X721" i="20"/>
  <c r="X720" i="20" s="1"/>
  <c r="X719" i="20" s="1"/>
  <c r="X718" i="20" s="1"/>
  <c r="X739" i="20"/>
  <c r="X738" i="20" s="1"/>
  <c r="X758" i="20"/>
  <c r="X757" i="20" s="1"/>
  <c r="X756" i="20" s="1"/>
  <c r="X755" i="20" s="1"/>
  <c r="X804" i="20"/>
  <c r="Y885" i="20"/>
  <c r="Y884" i="20" s="1"/>
  <c r="X384" i="20"/>
  <c r="X170" i="20"/>
  <c r="BQ647" i="20"/>
  <c r="BQ646" i="20" s="1"/>
  <c r="BQ645" i="20" s="1"/>
  <c r="X246" i="20"/>
  <c r="Y564" i="20"/>
  <c r="X575" i="20"/>
  <c r="X574" i="20" s="1"/>
  <c r="X797" i="20"/>
  <c r="X835" i="20"/>
  <c r="X834" i="20" s="1"/>
  <c r="X833" i="20" s="1"/>
  <c r="Y105" i="20"/>
  <c r="X475" i="20"/>
  <c r="X433" i="20"/>
  <c r="Y453" i="20"/>
  <c r="Y721" i="20"/>
  <c r="Y720" i="20" s="1"/>
  <c r="Y719" i="20" s="1"/>
  <c r="Y718" i="20" s="1"/>
  <c r="X822" i="20"/>
  <c r="X821" i="20" s="1"/>
  <c r="X820" i="20" s="1"/>
  <c r="Y921" i="20"/>
  <c r="Y82" i="20"/>
  <c r="X846" i="20"/>
  <c r="X30" i="20"/>
  <c r="Y822" i="20"/>
  <c r="Y821" i="20" s="1"/>
  <c r="Y820" i="20" s="1"/>
  <c r="Y418" i="20"/>
  <c r="X453" i="20"/>
  <c r="Y624" i="20"/>
  <c r="Y627" i="20"/>
  <c r="Y623" i="20" s="1"/>
  <c r="X921" i="20"/>
  <c r="X267" i="20"/>
  <c r="Y309" i="20"/>
  <c r="Y308" i="20" s="1"/>
  <c r="X647" i="20"/>
  <c r="X646" i="20" s="1"/>
  <c r="X645" i="20" s="1"/>
  <c r="Y739" i="20"/>
  <c r="Y738" i="20" s="1"/>
  <c r="X811" i="20"/>
  <c r="X21" i="20"/>
  <c r="X55" i="20"/>
  <c r="X69" i="20"/>
  <c r="X68" i="20" s="1"/>
  <c r="X82" i="20"/>
  <c r="X105" i="20"/>
  <c r="Y170" i="20"/>
  <c r="X238" i="20"/>
  <c r="Y217" i="20"/>
  <c r="Y246" i="20"/>
  <c r="X611" i="20"/>
  <c r="Y901" i="20"/>
  <c r="Y238" i="20"/>
  <c r="X275" i="20"/>
  <c r="Y357" i="20"/>
  <c r="Y376" i="20"/>
  <c r="Y384" i="20"/>
  <c r="Y411" i="20"/>
  <c r="Y433" i="20"/>
  <c r="Y515" i="20"/>
  <c r="Y575" i="20"/>
  <c r="Y574" i="20" s="1"/>
  <c r="Y835" i="20"/>
  <c r="Y834" i="20" s="1"/>
  <c r="Y833" i="20" s="1"/>
  <c r="X885" i="20"/>
  <c r="X884" i="20" s="1"/>
  <c r="X74" i="20"/>
  <c r="Y74" i="20"/>
  <c r="Y150" i="20"/>
  <c r="Y146" i="20" s="1"/>
  <c r="Y147" i="20"/>
  <c r="Y159" i="20"/>
  <c r="Y166" i="20"/>
  <c r="Y158" i="20" s="1"/>
  <c r="Y148" i="20"/>
  <c r="Y160" i="20"/>
  <c r="X136" i="20"/>
  <c r="Y139" i="20"/>
  <c r="Y319" i="20"/>
  <c r="Y318" i="20" s="1"/>
  <c r="X566" i="20"/>
  <c r="X562" i="20" s="1"/>
  <c r="X563" i="20"/>
  <c r="X359" i="20"/>
  <c r="Y566" i="20"/>
  <c r="Y562" i="20" s="1"/>
  <c r="Y563" i="20"/>
  <c r="X155" i="20"/>
  <c r="X148" i="20"/>
  <c r="X256" i="20"/>
  <c r="Y359" i="20"/>
  <c r="Y355" i="20" s="1"/>
  <c r="Y354" i="20" s="1"/>
  <c r="Y353" i="20" s="1"/>
  <c r="Y352" i="20" s="1"/>
  <c r="Y356" i="20"/>
  <c r="X517" i="20"/>
  <c r="X513" i="20" s="1"/>
  <c r="X508" i="20" s="1"/>
  <c r="X502" i="20" s="1"/>
  <c r="X514" i="20"/>
  <c r="X554" i="20"/>
  <c r="X545" i="20" s="1"/>
  <c r="X546" i="20"/>
  <c r="X138" i="20"/>
  <c r="X134" i="20" s="1"/>
  <c r="X135" i="20"/>
  <c r="X163" i="20"/>
  <c r="X160" i="20"/>
  <c r="Y517" i="20"/>
  <c r="Y513" i="20" s="1"/>
  <c r="Y508" i="20" s="1"/>
  <c r="Y502" i="20" s="1"/>
  <c r="Y514" i="20"/>
  <c r="Y554" i="20"/>
  <c r="Y545" i="20" s="1"/>
  <c r="Y546" i="20"/>
  <c r="X547" i="20"/>
  <c r="X613" i="20"/>
  <c r="Y797" i="20"/>
  <c r="X901" i="20"/>
  <c r="Y547" i="20"/>
  <c r="Y615" i="20"/>
  <c r="Y611" i="20" s="1"/>
  <c r="Y811" i="20"/>
  <c r="X612" i="20"/>
  <c r="Y846" i="20"/>
  <c r="BQ267" i="20"/>
  <c r="BQ105" i="20"/>
  <c r="BQ238" i="20"/>
  <c r="BQ376" i="20"/>
  <c r="BQ433" i="20"/>
  <c r="BQ758" i="20"/>
  <c r="BQ757" i="20" s="1"/>
  <c r="BQ756" i="20" s="1"/>
  <c r="BQ755" i="20" s="1"/>
  <c r="BQ921" i="20"/>
  <c r="BQ210" i="20"/>
  <c r="BQ564" i="20"/>
  <c r="BQ885" i="20"/>
  <c r="BQ884" i="20" s="1"/>
  <c r="BQ797" i="20"/>
  <c r="BQ148" i="20"/>
  <c r="BQ170" i="20"/>
  <c r="BQ575" i="20"/>
  <c r="BQ574" i="20" s="1"/>
  <c r="BQ613" i="20"/>
  <c r="BQ612" i="20"/>
  <c r="BQ246" i="20"/>
  <c r="BQ668" i="20"/>
  <c r="BQ804" i="20"/>
  <c r="BQ69" i="20"/>
  <c r="BQ68" i="20" s="1"/>
  <c r="BQ82" i="20"/>
  <c r="BQ275" i="20"/>
  <c r="BQ309" i="20"/>
  <c r="BQ308" i="20" s="1"/>
  <c r="BQ411" i="20"/>
  <c r="BQ475" i="20"/>
  <c r="BQ739" i="20"/>
  <c r="BQ738" i="20" s="1"/>
  <c r="BQ846" i="20"/>
  <c r="BQ30" i="20"/>
  <c r="BQ134" i="20"/>
  <c r="BQ74" i="20"/>
  <c r="BQ147" i="20"/>
  <c r="BQ150" i="20"/>
  <c r="BQ146" i="20" s="1"/>
  <c r="BQ21" i="20"/>
  <c r="BQ55" i="20"/>
  <c r="BQ162" i="20"/>
  <c r="BQ158" i="20" s="1"/>
  <c r="BQ159" i="20"/>
  <c r="BQ217" i="20"/>
  <c r="BQ135" i="20"/>
  <c r="BQ160" i="20"/>
  <c r="BQ256" i="20"/>
  <c r="BQ359" i="20"/>
  <c r="BQ515" i="20"/>
  <c r="BQ632" i="20"/>
  <c r="BQ631" i="20" s="1"/>
  <c r="BQ623" i="20" s="1"/>
  <c r="BQ625" i="20"/>
  <c r="BQ721" i="20"/>
  <c r="BQ720" i="20" s="1"/>
  <c r="BQ719" i="20" s="1"/>
  <c r="BQ718" i="20" s="1"/>
  <c r="BQ136" i="20"/>
  <c r="BQ418" i="20"/>
  <c r="BQ453" i="20"/>
  <c r="BQ811" i="20"/>
  <c r="BQ835" i="20"/>
  <c r="BQ834" i="20" s="1"/>
  <c r="BQ833" i="20" s="1"/>
  <c r="BQ364" i="20"/>
  <c r="BQ363" i="20" s="1"/>
  <c r="BQ357" i="20"/>
  <c r="BQ384" i="20"/>
  <c r="BQ514" i="20"/>
  <c r="BQ517" i="20"/>
  <c r="BQ513" i="20" s="1"/>
  <c r="BQ508" i="20" s="1"/>
  <c r="BQ502" i="20" s="1"/>
  <c r="BQ555" i="20"/>
  <c r="BQ547" i="20"/>
  <c r="BQ570" i="20"/>
  <c r="BQ562" i="20" s="1"/>
  <c r="BQ563" i="20"/>
  <c r="BQ619" i="20"/>
  <c r="BQ611" i="20" s="1"/>
  <c r="BQ822" i="20"/>
  <c r="BQ901" i="20"/>
  <c r="M743" i="20"/>
  <c r="S743" i="20" s="1"/>
  <c r="Z743" i="20" s="1"/>
  <c r="AH743" i="20" s="1"/>
  <c r="AY500" i="20" l="1"/>
  <c r="AP160" i="20"/>
  <c r="AP720" i="20"/>
  <c r="AP719" i="20" s="1"/>
  <c r="AP718" i="20" s="1"/>
  <c r="BQ821" i="20"/>
  <c r="BQ820" i="20" s="1"/>
  <c r="BQ819" i="20" s="1"/>
  <c r="BQ818" i="20" s="1"/>
  <c r="AW632" i="20"/>
  <c r="AW360" i="20"/>
  <c r="AW357" i="20"/>
  <c r="AP324" i="20"/>
  <c r="AP323" i="20" s="1"/>
  <c r="AP322" i="20" s="1"/>
  <c r="AW326" i="20"/>
  <c r="AW324" i="20" s="1"/>
  <c r="AW323" i="20" s="1"/>
  <c r="AW322" i="20" s="1"/>
  <c r="AW69" i="20"/>
  <c r="AW68" i="20" s="1"/>
  <c r="AW163" i="20"/>
  <c r="AW160" i="20"/>
  <c r="BQ432" i="20"/>
  <c r="Y432" i="20"/>
  <c r="Y431" i="20" s="1"/>
  <c r="Y430" i="20" s="1"/>
  <c r="X432" i="20"/>
  <c r="X431" i="20" s="1"/>
  <c r="X430" i="20" s="1"/>
  <c r="V432" i="20"/>
  <c r="V431" i="20" s="1"/>
  <c r="V430" i="20" s="1"/>
  <c r="W432" i="20"/>
  <c r="W431" i="20" s="1"/>
  <c r="W430" i="20" s="1"/>
  <c r="U432" i="20"/>
  <c r="T432" i="20"/>
  <c r="BO500" i="20"/>
  <c r="BQ610" i="20"/>
  <c r="BQ609" i="20" s="1"/>
  <c r="BQ608" i="20" s="1"/>
  <c r="T819" i="20"/>
  <c r="T818" i="20" s="1"/>
  <c r="BQ667" i="20"/>
  <c r="W871" i="20"/>
  <c r="W819" i="20"/>
  <c r="W818" i="20" s="1"/>
  <c r="V819" i="20"/>
  <c r="V818" i="20" s="1"/>
  <c r="BF500" i="20"/>
  <c r="AH742" i="20"/>
  <c r="AH741" i="20" s="1"/>
  <c r="AH740" i="20" s="1"/>
  <c r="AP743" i="20"/>
  <c r="AP359" i="20"/>
  <c r="AP355" i="20" s="1"/>
  <c r="AP354" i="20" s="1"/>
  <c r="AP353" i="20" s="1"/>
  <c r="AP352" i="20" s="1"/>
  <c r="AP356" i="20"/>
  <c r="AP162" i="20"/>
  <c r="AP158" i="20" s="1"/>
  <c r="AP159" i="20"/>
  <c r="U819" i="20"/>
  <c r="U818" i="20" s="1"/>
  <c r="U871" i="20"/>
  <c r="W410" i="20"/>
  <c r="W409" i="20" s="1"/>
  <c r="W408" i="20" s="1"/>
  <c r="U410" i="20"/>
  <c r="U409" i="20" s="1"/>
  <c r="U408" i="20" s="1"/>
  <c r="V871" i="20"/>
  <c r="T410" i="20"/>
  <c r="T409" i="20" s="1"/>
  <c r="T408" i="20" s="1"/>
  <c r="V410" i="20"/>
  <c r="V409" i="20" s="1"/>
  <c r="V408" i="20" s="1"/>
  <c r="T871" i="20"/>
  <c r="U375" i="20"/>
  <c r="U374" i="20" s="1"/>
  <c r="U367" i="20" s="1"/>
  <c r="X355" i="20"/>
  <c r="X354" i="20" s="1"/>
  <c r="X353" i="20" s="1"/>
  <c r="X352" i="20" s="1"/>
  <c r="T375" i="20"/>
  <c r="T374" i="20" s="1"/>
  <c r="T367" i="20" s="1"/>
  <c r="W375" i="20"/>
  <c r="W374" i="20" s="1"/>
  <c r="W367" i="20" s="1"/>
  <c r="V375" i="20"/>
  <c r="V374" i="20" s="1"/>
  <c r="V367" i="20" s="1"/>
  <c r="BJ928" i="20"/>
  <c r="U20" i="20"/>
  <c r="U19" i="20" s="1"/>
  <c r="U18" i="20" s="1"/>
  <c r="W20" i="20"/>
  <c r="W19" i="20" s="1"/>
  <c r="W18" i="20" s="1"/>
  <c r="AY928" i="20"/>
  <c r="V20" i="20"/>
  <c r="V19" i="20" s="1"/>
  <c r="V18" i="20" s="1"/>
  <c r="AZ928" i="20"/>
  <c r="V737" i="20"/>
  <c r="U431" i="20"/>
  <c r="U430" i="20" s="1"/>
  <c r="T431" i="20"/>
  <c r="T430" i="20" s="1"/>
  <c r="U610" i="20"/>
  <c r="U609" i="20" s="1"/>
  <c r="U608" i="20" s="1"/>
  <c r="U796" i="20"/>
  <c r="U795" i="20" s="1"/>
  <c r="U794" i="20" s="1"/>
  <c r="BI928" i="20"/>
  <c r="V536" i="20"/>
  <c r="V530" i="20" s="1"/>
  <c r="V501" i="20" s="1"/>
  <c r="X356" i="20"/>
  <c r="X871" i="20"/>
  <c r="Y871" i="20"/>
  <c r="X375" i="20"/>
  <c r="X374" i="20" s="1"/>
  <c r="X367" i="20" s="1"/>
  <c r="X410" i="20"/>
  <c r="X409" i="20" s="1"/>
  <c r="X408" i="20" s="1"/>
  <c r="V796" i="20"/>
  <c r="V795" i="20" s="1"/>
  <c r="V794" i="20" s="1"/>
  <c r="U536" i="20"/>
  <c r="U530" i="20" s="1"/>
  <c r="U501" i="20" s="1"/>
  <c r="W536" i="20"/>
  <c r="W530" i="20" s="1"/>
  <c r="W501" i="20" s="1"/>
  <c r="U737" i="20"/>
  <c r="V610" i="20"/>
  <c r="V609" i="20" s="1"/>
  <c r="V608" i="20" s="1"/>
  <c r="W610" i="20"/>
  <c r="W609" i="20" s="1"/>
  <c r="W608" i="20" s="1"/>
  <c r="X737" i="20"/>
  <c r="W737" i="20"/>
  <c r="T796" i="20"/>
  <c r="T795" i="20" s="1"/>
  <c r="T794" i="20" s="1"/>
  <c r="W796" i="20"/>
  <c r="W795" i="20" s="1"/>
  <c r="W794" i="20" s="1"/>
  <c r="X624" i="20"/>
  <c r="T610" i="20"/>
  <c r="T609" i="20" s="1"/>
  <c r="T608" i="20" s="1"/>
  <c r="Y737" i="20"/>
  <c r="T536" i="20"/>
  <c r="T530" i="20" s="1"/>
  <c r="T501" i="20" s="1"/>
  <c r="X796" i="20"/>
  <c r="X795" i="20" s="1"/>
  <c r="X794" i="20" s="1"/>
  <c r="T737" i="20"/>
  <c r="X610" i="20"/>
  <c r="X609" i="20" s="1"/>
  <c r="X608" i="20" s="1"/>
  <c r="X819" i="20"/>
  <c r="X818" i="20" s="1"/>
  <c r="Y610" i="20"/>
  <c r="Y609" i="20" s="1"/>
  <c r="Y608" i="20" s="1"/>
  <c r="Y375" i="20"/>
  <c r="Y374" i="20" s="1"/>
  <c r="Y367" i="20" s="1"/>
  <c r="Y536" i="20"/>
  <c r="Y530" i="20" s="1"/>
  <c r="Y501" i="20" s="1"/>
  <c r="X536" i="20"/>
  <c r="X530" i="20" s="1"/>
  <c r="X501" i="20" s="1"/>
  <c r="Y819" i="20"/>
  <c r="Y818" i="20" s="1"/>
  <c r="BQ375" i="20"/>
  <c r="BQ374" i="20" s="1"/>
  <c r="BQ367" i="20" s="1"/>
  <c r="BQ796" i="20"/>
  <c r="BQ795" i="20" s="1"/>
  <c r="BQ794" i="20" s="1"/>
  <c r="Y410" i="20"/>
  <c r="Y409" i="20" s="1"/>
  <c r="Y408" i="20" s="1"/>
  <c r="BQ410" i="20"/>
  <c r="BQ409" i="20" s="1"/>
  <c r="BQ408" i="20" s="1"/>
  <c r="Y796" i="20"/>
  <c r="Y795" i="20" s="1"/>
  <c r="Y794" i="20" s="1"/>
  <c r="Y135" i="20"/>
  <c r="Y138" i="20"/>
  <c r="Y134" i="20" s="1"/>
  <c r="Y20" i="20" s="1"/>
  <c r="Y19" i="20" s="1"/>
  <c r="Y18" i="20" s="1"/>
  <c r="X147" i="20"/>
  <c r="X154" i="20"/>
  <c r="X146" i="20" s="1"/>
  <c r="X159" i="20"/>
  <c r="X162" i="20"/>
  <c r="X158" i="20" s="1"/>
  <c r="BQ431" i="20"/>
  <c r="BQ430" i="20" s="1"/>
  <c r="BQ871" i="20"/>
  <c r="BQ737" i="20"/>
  <c r="BQ20" i="20"/>
  <c r="BQ19" i="20" s="1"/>
  <c r="BQ18" i="20" s="1"/>
  <c r="BQ554" i="20"/>
  <c r="BQ545" i="20" s="1"/>
  <c r="BQ536" i="20" s="1"/>
  <c r="BQ530" i="20" s="1"/>
  <c r="BQ501" i="20" s="1"/>
  <c r="BQ546" i="20"/>
  <c r="BQ356" i="20"/>
  <c r="BQ355" i="20"/>
  <c r="BQ354" i="20" s="1"/>
  <c r="BQ353" i="20" s="1"/>
  <c r="BQ352" i="20" s="1"/>
  <c r="BQ624" i="20"/>
  <c r="S338" i="20"/>
  <c r="Z338" i="20" s="1"/>
  <c r="M81" i="20"/>
  <c r="S81" i="20" s="1"/>
  <c r="Z81" i="20" s="1"/>
  <c r="AH81" i="20" s="1"/>
  <c r="M78" i="20"/>
  <c r="S78" i="20" s="1"/>
  <c r="Z78" i="20" s="1"/>
  <c r="AH78" i="20" s="1"/>
  <c r="AP78" i="20" s="1"/>
  <c r="AW78" i="20" s="1"/>
  <c r="M77" i="20"/>
  <c r="S77" i="20" s="1"/>
  <c r="Z77" i="20" s="1"/>
  <c r="AH77" i="20" s="1"/>
  <c r="AP77" i="20" s="1"/>
  <c r="AW77" i="20" s="1"/>
  <c r="BQ657" i="20" l="1"/>
  <c r="BQ656" i="20" s="1"/>
  <c r="BQ500" i="20" s="1"/>
  <c r="AW631" i="20"/>
  <c r="AP742" i="20"/>
  <c r="AP741" i="20" s="1"/>
  <c r="AP740" i="20" s="1"/>
  <c r="AW743" i="20"/>
  <c r="AW742" i="20" s="1"/>
  <c r="AW741" i="20" s="1"/>
  <c r="AW740" i="20" s="1"/>
  <c r="AW359" i="20"/>
  <c r="AW355" i="20" s="1"/>
  <c r="AW354" i="20" s="1"/>
  <c r="AW353" i="20" s="1"/>
  <c r="AW352" i="20" s="1"/>
  <c r="AW356" i="20"/>
  <c r="AW76" i="20"/>
  <c r="AW75" i="20" s="1"/>
  <c r="AW162" i="20"/>
  <c r="AW158" i="20" s="1"/>
  <c r="AW159" i="20"/>
  <c r="AP76" i="20"/>
  <c r="AP75" i="20" s="1"/>
  <c r="AH80" i="20"/>
  <c r="AH79" i="20" s="1"/>
  <c r="AP81" i="20"/>
  <c r="W17" i="20"/>
  <c r="AH76" i="20"/>
  <c r="AH75" i="20" s="1"/>
  <c r="U17" i="20"/>
  <c r="V17" i="20"/>
  <c r="BK929" i="20"/>
  <c r="BB929" i="20"/>
  <c r="W500" i="20"/>
  <c r="V500" i="20"/>
  <c r="U500" i="20"/>
  <c r="Y500" i="20"/>
  <c r="T500" i="20"/>
  <c r="X500" i="20"/>
  <c r="S337" i="20"/>
  <c r="Y17" i="20"/>
  <c r="X20" i="20"/>
  <c r="X19" i="20" s="1"/>
  <c r="X18" i="20" s="1"/>
  <c r="X17" i="20" s="1"/>
  <c r="BQ17" i="20"/>
  <c r="R212" i="20"/>
  <c r="Q212" i="20"/>
  <c r="P212" i="20"/>
  <c r="N212" i="20"/>
  <c r="O212" i="20"/>
  <c r="N629" i="20"/>
  <c r="AP80" i="20" l="1"/>
  <c r="AP79" i="20" s="1"/>
  <c r="AW81" i="20"/>
  <c r="AW80" i="20" s="1"/>
  <c r="AW79" i="20" s="1"/>
  <c r="AW74" i="20" s="1"/>
  <c r="AP74" i="20"/>
  <c r="AH74" i="20"/>
  <c r="W928" i="20"/>
  <c r="V928" i="20"/>
  <c r="U928" i="20"/>
  <c r="X928" i="20"/>
  <c r="Y928" i="20"/>
  <c r="S336" i="20"/>
  <c r="Z336" i="20" s="1"/>
  <c r="Z337" i="20"/>
  <c r="BQ928" i="20"/>
  <c r="M814" i="20"/>
  <c r="S814" i="20" s="1"/>
  <c r="Z814" i="20" s="1"/>
  <c r="AH814" i="20" s="1"/>
  <c r="M807" i="20"/>
  <c r="S807" i="20" s="1"/>
  <c r="Z807" i="20" s="1"/>
  <c r="AH807" i="20" s="1"/>
  <c r="M800" i="20"/>
  <c r="S800" i="20" s="1"/>
  <c r="Z800" i="20" s="1"/>
  <c r="AH800" i="20" s="1"/>
  <c r="AH806" i="20" l="1"/>
  <c r="AH805" i="20" s="1"/>
  <c r="AH804" i="20" s="1"/>
  <c r="AP807" i="20"/>
  <c r="AH799" i="20"/>
  <c r="AH798" i="20" s="1"/>
  <c r="AH797" i="20" s="1"/>
  <c r="AP800" i="20"/>
  <c r="AH813" i="20"/>
  <c r="AH812" i="20" s="1"/>
  <c r="AH811" i="20" s="1"/>
  <c r="AP814" i="20"/>
  <c r="T929" i="20"/>
  <c r="BK926" i="20"/>
  <c r="BK925" i="20" s="1"/>
  <c r="BK923" i="20"/>
  <c r="BK922" i="20" s="1"/>
  <c r="BK919" i="20"/>
  <c r="BK912" i="20"/>
  <c r="BK911" i="20" s="1"/>
  <c r="BK910" i="20" s="1"/>
  <c r="BK908" i="20"/>
  <c r="BK907" i="20" s="1"/>
  <c r="BK906" i="20" s="1"/>
  <c r="BK904" i="20"/>
  <c r="BK903" i="20" s="1"/>
  <c r="BK902" i="20" s="1"/>
  <c r="BK897" i="20"/>
  <c r="BK896" i="20" s="1"/>
  <c r="BK895" i="20" s="1"/>
  <c r="BK894" i="20" s="1"/>
  <c r="BK892" i="20"/>
  <c r="BK891" i="20" s="1"/>
  <c r="BK887" i="20"/>
  <c r="BK886" i="20" s="1"/>
  <c r="BK882" i="20"/>
  <c r="BK881" i="20" s="1"/>
  <c r="BK880" i="20" s="1"/>
  <c r="BK879" i="20" s="1"/>
  <c r="BK875" i="20"/>
  <c r="BK874" i="20" s="1"/>
  <c r="BK873" i="20" s="1"/>
  <c r="BK872" i="20" s="1"/>
  <c r="BK868" i="20"/>
  <c r="BK867" i="20" s="1"/>
  <c r="BK866" i="20" s="1"/>
  <c r="BK865" i="20" s="1"/>
  <c r="BK862" i="20"/>
  <c r="BK861" i="20" s="1"/>
  <c r="BK860" i="20" s="1"/>
  <c r="BK859" i="20" s="1"/>
  <c r="BK856" i="20"/>
  <c r="BK855" i="20" s="1"/>
  <c r="BK854" i="20" s="1"/>
  <c r="BK853" i="20" s="1"/>
  <c r="BK850" i="20"/>
  <c r="BK849" i="20" s="1"/>
  <c r="BK848" i="20" s="1"/>
  <c r="BK847" i="20" s="1"/>
  <c r="BK844" i="20"/>
  <c r="BK843" i="20" s="1"/>
  <c r="BK842" i="20" s="1"/>
  <c r="BK840" i="20"/>
  <c r="BK839" i="20" s="1"/>
  <c r="BK837" i="20"/>
  <c r="BK836" i="20" s="1"/>
  <c r="BK827" i="20"/>
  <c r="BK826" i="20" s="1"/>
  <c r="BK824" i="20"/>
  <c r="BK823" i="20" s="1"/>
  <c r="BK816" i="20"/>
  <c r="BK815" i="20" s="1"/>
  <c r="BK813" i="20"/>
  <c r="BK812" i="20" s="1"/>
  <c r="BK809" i="20"/>
  <c r="BK808" i="20" s="1"/>
  <c r="BK806" i="20"/>
  <c r="BK805" i="20" s="1"/>
  <c r="BK802" i="20"/>
  <c r="BK801" i="20" s="1"/>
  <c r="BK799" i="20"/>
  <c r="BK798" i="20" s="1"/>
  <c r="BK792" i="20"/>
  <c r="BK791" i="20" s="1"/>
  <c r="BK790" i="20" s="1"/>
  <c r="BK789" i="20" s="1"/>
  <c r="BK788" i="20" s="1"/>
  <c r="BK787" i="20" s="1"/>
  <c r="BK785" i="20"/>
  <c r="BK784" i="20" s="1"/>
  <c r="BK783" i="20" s="1"/>
  <c r="BK782" i="20" s="1"/>
  <c r="BK781" i="20" s="1"/>
  <c r="BK780" i="20" s="1"/>
  <c r="BK779" i="20" s="1"/>
  <c r="BK777" i="20"/>
  <c r="BK776" i="20" s="1"/>
  <c r="BK775" i="20" s="1"/>
  <c r="BK772" i="20"/>
  <c r="BK771" i="20" s="1"/>
  <c r="BK770" i="20" s="1"/>
  <c r="BK768" i="20"/>
  <c r="BK767" i="20" s="1"/>
  <c r="BK766" i="20" s="1"/>
  <c r="BK764" i="20"/>
  <c r="BK763" i="20" s="1"/>
  <c r="BK760" i="20"/>
  <c r="BK759" i="20" s="1"/>
  <c r="BK753" i="20"/>
  <c r="BK752" i="20" s="1"/>
  <c r="BK751" i="20" s="1"/>
  <c r="BK750" i="20" s="1"/>
  <c r="BK749" i="20" s="1"/>
  <c r="BK748" i="20" s="1"/>
  <c r="BK746" i="20"/>
  <c r="BK745" i="20" s="1"/>
  <c r="BK744" i="20" s="1"/>
  <c r="BK742" i="20"/>
  <c r="BK741" i="20" s="1"/>
  <c r="BK740" i="20" s="1"/>
  <c r="BO740" i="20" s="1"/>
  <c r="BO739" i="20" s="1"/>
  <c r="BO738" i="20" s="1"/>
  <c r="BO737" i="20" s="1"/>
  <c r="BO928" i="20" s="1"/>
  <c r="BK735" i="20"/>
  <c r="BK734" i="20" s="1"/>
  <c r="BK733" i="20" s="1"/>
  <c r="BK731" i="20"/>
  <c r="BK730" i="20" s="1"/>
  <c r="BK728" i="20"/>
  <c r="BK727" i="20" s="1"/>
  <c r="BK723" i="20"/>
  <c r="BK722" i="20" s="1"/>
  <c r="BK716" i="20"/>
  <c r="BK715" i="20" s="1"/>
  <c r="BK714" i="20" s="1"/>
  <c r="BK708" i="20"/>
  <c r="BK707" i="20" s="1"/>
  <c r="BK706" i="20" s="1"/>
  <c r="BK704" i="20"/>
  <c r="BK703" i="20" s="1"/>
  <c r="BK702" i="20" s="1"/>
  <c r="BK700" i="20"/>
  <c r="BK699" i="20" s="1"/>
  <c r="BK698" i="20" s="1"/>
  <c r="BK696" i="20"/>
  <c r="BK695" i="20" s="1"/>
  <c r="BK694" i="20" s="1"/>
  <c r="BK692" i="20"/>
  <c r="BK691" i="20" s="1"/>
  <c r="BK690" i="20" s="1"/>
  <c r="BK688" i="20"/>
  <c r="BK687" i="20" s="1"/>
  <c r="BK686" i="20" s="1"/>
  <c r="BK684" i="20"/>
  <c r="BK683" i="20" s="1"/>
  <c r="BK682" i="20" s="1"/>
  <c r="BK680" i="20"/>
  <c r="BK679" i="20" s="1"/>
  <c r="BK678" i="20" s="1"/>
  <c r="BK676" i="20"/>
  <c r="BK675" i="20" s="1"/>
  <c r="BK673" i="20"/>
  <c r="BK672" i="20" s="1"/>
  <c r="BK670" i="20"/>
  <c r="BK669" i="20" s="1"/>
  <c r="BK654" i="20"/>
  <c r="BK653" i="20" s="1"/>
  <c r="BK649" i="20"/>
  <c r="BK648" i="20" s="1"/>
  <c r="BK643" i="20"/>
  <c r="BK642" i="20" s="1"/>
  <c r="BK641" i="20" s="1"/>
  <c r="BK640" i="20" s="1"/>
  <c r="BK639" i="20" s="1"/>
  <c r="BK633" i="20"/>
  <c r="BK632" i="20" s="1"/>
  <c r="BK629" i="20"/>
  <c r="BK628" i="20" s="1"/>
  <c r="BK627" i="20" s="1"/>
  <c r="BK626" i="20"/>
  <c r="BK621" i="20"/>
  <c r="BK620" i="20" s="1"/>
  <c r="BK617" i="20"/>
  <c r="BK616" i="20" s="1"/>
  <c r="BK615" i="20" s="1"/>
  <c r="BK614" i="20"/>
  <c r="BK606" i="20"/>
  <c r="BK605" i="20" s="1"/>
  <c r="BK604" i="20" s="1"/>
  <c r="BK603" i="20" s="1"/>
  <c r="BK602" i="20" s="1"/>
  <c r="BK600" i="20"/>
  <c r="BK599" i="20" s="1"/>
  <c r="BK598" i="20" s="1"/>
  <c r="BK596" i="20"/>
  <c r="BK595" i="20" s="1"/>
  <c r="BK594" i="20" s="1"/>
  <c r="BK592" i="20"/>
  <c r="BK591" i="20" s="1"/>
  <c r="BK590" i="20" s="1"/>
  <c r="BK588" i="20"/>
  <c r="BK587" i="20" s="1"/>
  <c r="BK586" i="20" s="1"/>
  <c r="BK584" i="20"/>
  <c r="BK583" i="20" s="1"/>
  <c r="BK581" i="20"/>
  <c r="BK579" i="20"/>
  <c r="BK576" i="20"/>
  <c r="BK572" i="20"/>
  <c r="BK571" i="20" s="1"/>
  <c r="BK570" i="20" s="1"/>
  <c r="BK568" i="20"/>
  <c r="BK567" i="20" s="1"/>
  <c r="BK566" i="20" s="1"/>
  <c r="BK565" i="20"/>
  <c r="BK560" i="20"/>
  <c r="BK559" i="20" s="1"/>
  <c r="BK558" i="20" s="1"/>
  <c r="BK556" i="20"/>
  <c r="BK555" i="20" s="1"/>
  <c r="BK551" i="20"/>
  <c r="BK550" i="20" s="1"/>
  <c r="BK549" i="20" s="1"/>
  <c r="BK548" i="20"/>
  <c r="BK543" i="20"/>
  <c r="BK542" i="20" s="1"/>
  <c r="BK541" i="20" s="1"/>
  <c r="BK539" i="20"/>
  <c r="BK538" i="20" s="1"/>
  <c r="BK537" i="20" s="1"/>
  <c r="BK534" i="20"/>
  <c r="BK533" i="20" s="1"/>
  <c r="BK532" i="20" s="1"/>
  <c r="BK531" i="20" s="1"/>
  <c r="BK528" i="20"/>
  <c r="BK527" i="20" s="1"/>
  <c r="BK526" i="20" s="1"/>
  <c r="BK524" i="20"/>
  <c r="BK523" i="20" s="1"/>
  <c r="BK522" i="20" s="1"/>
  <c r="BK519" i="20"/>
  <c r="BK518" i="20" s="1"/>
  <c r="BK516" i="20"/>
  <c r="BK511" i="20"/>
  <c r="BK510" i="20" s="1"/>
  <c r="BK509" i="20" s="1"/>
  <c r="BK506" i="20"/>
  <c r="BK505" i="20" s="1"/>
  <c r="BK504" i="20" s="1"/>
  <c r="BK503" i="20" s="1"/>
  <c r="BK498" i="20"/>
  <c r="BK497" i="20" s="1"/>
  <c r="BK495" i="20"/>
  <c r="BK494" i="20" s="1"/>
  <c r="BK491" i="20"/>
  <c r="BK490" i="20" s="1"/>
  <c r="BK489" i="20" s="1"/>
  <c r="BK487" i="20"/>
  <c r="BK486" i="20" s="1"/>
  <c r="BK485" i="20" s="1"/>
  <c r="BK483" i="20"/>
  <c r="BK477" i="20"/>
  <c r="BK476" i="20" s="1"/>
  <c r="BK470" i="20"/>
  <c r="BK469" i="20" s="1"/>
  <c r="BK468" i="20" s="1"/>
  <c r="BK464" i="20"/>
  <c r="BK463" i="20" s="1"/>
  <c r="BK461" i="20"/>
  <c r="BK460" i="20" s="1"/>
  <c r="BK458" i="20"/>
  <c r="BK457" i="20" s="1"/>
  <c r="BK455" i="20"/>
  <c r="BK454" i="20" s="1"/>
  <c r="BK451" i="20"/>
  <c r="BK450" i="20" s="1"/>
  <c r="BK449" i="20" s="1"/>
  <c r="BK443" i="20"/>
  <c r="BK442" i="20" s="1"/>
  <c r="BK440" i="20"/>
  <c r="BK439" i="20" s="1"/>
  <c r="BK435" i="20"/>
  <c r="BK434" i="20" s="1"/>
  <c r="BK428" i="20"/>
  <c r="BK427" i="20" s="1"/>
  <c r="BK426" i="20" s="1"/>
  <c r="BK425" i="20" s="1"/>
  <c r="BK423" i="20"/>
  <c r="BK422" i="20" s="1"/>
  <c r="BK420" i="20"/>
  <c r="BK419" i="20" s="1"/>
  <c r="BK416" i="20"/>
  <c r="BK415" i="20" s="1"/>
  <c r="BK413" i="20"/>
  <c r="BK412" i="20" s="1"/>
  <c r="BK404" i="20"/>
  <c r="BK403" i="20" s="1"/>
  <c r="BK402" i="20" s="1"/>
  <c r="BK400" i="20"/>
  <c r="BK399" i="20" s="1"/>
  <c r="BK398" i="20" s="1"/>
  <c r="BK394" i="20"/>
  <c r="BK393" i="20" s="1"/>
  <c r="BK390" i="20"/>
  <c r="BK389" i="20" s="1"/>
  <c r="BK386" i="20"/>
  <c r="BK385" i="20" s="1"/>
  <c r="BK382" i="20"/>
  <c r="BK381" i="20" s="1"/>
  <c r="BK378" i="20"/>
  <c r="BK377" i="20" s="1"/>
  <c r="BK372" i="20"/>
  <c r="BK371" i="20" s="1"/>
  <c r="BK370" i="20" s="1"/>
  <c r="BK369" i="20" s="1"/>
  <c r="BK368" i="20" s="1"/>
  <c r="BK365" i="20"/>
  <c r="BK364" i="20" s="1"/>
  <c r="BK363" i="20" s="1"/>
  <c r="BK361" i="20"/>
  <c r="BK360" i="20" s="1"/>
  <c r="BK359" i="20" s="1"/>
  <c r="BK350" i="20"/>
  <c r="BK349" i="20" s="1"/>
  <c r="BK348" i="20" s="1"/>
  <c r="BK346" i="20"/>
  <c r="BK345" i="20" s="1"/>
  <c r="BK344" i="20" s="1"/>
  <c r="BK342" i="20"/>
  <c r="BK341" i="20" s="1"/>
  <c r="BK340" i="20" s="1"/>
  <c r="BK334" i="20"/>
  <c r="BK333" i="20" s="1"/>
  <c r="BK332" i="20" s="1"/>
  <c r="BK329" i="20"/>
  <c r="BK328" i="20" s="1"/>
  <c r="BK327" i="20" s="1"/>
  <c r="BK323" i="20"/>
  <c r="BK322" i="20" s="1"/>
  <c r="BK320" i="20"/>
  <c r="BK319" i="20" s="1"/>
  <c r="BK318" i="20" s="1"/>
  <c r="BK316" i="20"/>
  <c r="BK315" i="20" s="1"/>
  <c r="BK314" i="20" s="1"/>
  <c r="BK312" i="20"/>
  <c r="BK310" i="20"/>
  <c r="BK305" i="20"/>
  <c r="BK304" i="20" s="1"/>
  <c r="BK303" i="20" s="1"/>
  <c r="BK302" i="20" s="1"/>
  <c r="BK300" i="20"/>
  <c r="BK299" i="20" s="1"/>
  <c r="BK298" i="20" s="1"/>
  <c r="BK297" i="20" s="1"/>
  <c r="BK295" i="20"/>
  <c r="BK294" i="20" s="1"/>
  <c r="BK293" i="20" s="1"/>
  <c r="BK292" i="20" s="1"/>
  <c r="BK290" i="20"/>
  <c r="BK289" i="20" s="1"/>
  <c r="BK288" i="20" s="1"/>
  <c r="BK287" i="20" s="1"/>
  <c r="BK285" i="20"/>
  <c r="BK284" i="20" s="1"/>
  <c r="BK283" i="20" s="1"/>
  <c r="BK282" i="20" s="1"/>
  <c r="BK280" i="20"/>
  <c r="BK279" i="20" s="1"/>
  <c r="BK277" i="20"/>
  <c r="BK276" i="20" s="1"/>
  <c r="BK273" i="20"/>
  <c r="BK272" i="20" s="1"/>
  <c r="BK269" i="20"/>
  <c r="BK268" i="20" s="1"/>
  <c r="BK265" i="20"/>
  <c r="BK264" i="20" s="1"/>
  <c r="BK263" i="20" s="1"/>
  <c r="BK261" i="20"/>
  <c r="BK260" i="20" s="1"/>
  <c r="BK258" i="20"/>
  <c r="BK257" i="20" s="1"/>
  <c r="BK254" i="20"/>
  <c r="BK253" i="20" s="1"/>
  <c r="BK251" i="20"/>
  <c r="BK250" i="20" s="1"/>
  <c r="BK248" i="20"/>
  <c r="BK247" i="20" s="1"/>
  <c r="BK244" i="20"/>
  <c r="BK243" i="20" s="1"/>
  <c r="BK240" i="20"/>
  <c r="BK239" i="20" s="1"/>
  <c r="BK236" i="20"/>
  <c r="BK235" i="20" s="1"/>
  <c r="BK234" i="20" s="1"/>
  <c r="BK232" i="20"/>
  <c r="BK231" i="20" s="1"/>
  <c r="BK230" i="20" s="1"/>
  <c r="BK227" i="20"/>
  <c r="BK226" i="20" s="1"/>
  <c r="BK224" i="20"/>
  <c r="BK223" i="20" s="1"/>
  <c r="BK219" i="20"/>
  <c r="BK218" i="20" s="1"/>
  <c r="BK215" i="20"/>
  <c r="BK214" i="20" s="1"/>
  <c r="BK212" i="20"/>
  <c r="BK211" i="20" s="1"/>
  <c r="BK208" i="20"/>
  <c r="BK207" i="20" s="1"/>
  <c r="BK206" i="20" s="1"/>
  <c r="BK204" i="20"/>
  <c r="BK203" i="20" s="1"/>
  <c r="BK202" i="20" s="1"/>
  <c r="BK200" i="20"/>
  <c r="BK199" i="20" s="1"/>
  <c r="BK198" i="20" s="1"/>
  <c r="BK195" i="20"/>
  <c r="BK194" i="20" s="1"/>
  <c r="BK193" i="20" s="1"/>
  <c r="BK191" i="20"/>
  <c r="BK190" i="20" s="1"/>
  <c r="BK189" i="20" s="1"/>
  <c r="BK187" i="20"/>
  <c r="BK186" i="20" s="1"/>
  <c r="BK185" i="20" s="1"/>
  <c r="BK181" i="20"/>
  <c r="BK180" i="20" s="1"/>
  <c r="BK177" i="20"/>
  <c r="BK176" i="20" s="1"/>
  <c r="BK172" i="20"/>
  <c r="BK171" i="20" s="1"/>
  <c r="BK168" i="20"/>
  <c r="BK167" i="20" s="1"/>
  <c r="BK166" i="20" s="1"/>
  <c r="BK164" i="20"/>
  <c r="BK156" i="20"/>
  <c r="BK155" i="20" s="1"/>
  <c r="BK154" i="20" s="1"/>
  <c r="BK152" i="20"/>
  <c r="BK151" i="20" s="1"/>
  <c r="BK149" i="20"/>
  <c r="BK144" i="20"/>
  <c r="BK143" i="20" s="1"/>
  <c r="BK140" i="20"/>
  <c r="BK139" i="20" s="1"/>
  <c r="BK138" i="20" s="1"/>
  <c r="BK132" i="20"/>
  <c r="BK131" i="20" s="1"/>
  <c r="BK130" i="20" s="1"/>
  <c r="BK128" i="20"/>
  <c r="BK127" i="20" s="1"/>
  <c r="BK126" i="20" s="1"/>
  <c r="BK124" i="20"/>
  <c r="BK123" i="20" s="1"/>
  <c r="BK119" i="20"/>
  <c r="BK118" i="20" s="1"/>
  <c r="BK115" i="20"/>
  <c r="BK114" i="20" s="1"/>
  <c r="BK112" i="20"/>
  <c r="BK111" i="20" s="1"/>
  <c r="BK107" i="20"/>
  <c r="BK106" i="20" s="1"/>
  <c r="BK101" i="20"/>
  <c r="BK100" i="20" s="1"/>
  <c r="BK99" i="20" s="1"/>
  <c r="BK97" i="20"/>
  <c r="BK96" i="20" s="1"/>
  <c r="BK95" i="20" s="1"/>
  <c r="BK93" i="20"/>
  <c r="BK92" i="20" s="1"/>
  <c r="BK91" i="20" s="1"/>
  <c r="BK89" i="20"/>
  <c r="BK88" i="20" s="1"/>
  <c r="BK84" i="20"/>
  <c r="BK83" i="20" s="1"/>
  <c r="BK80" i="20"/>
  <c r="BK79" i="20" s="1"/>
  <c r="BK76" i="20"/>
  <c r="BK75" i="20" s="1"/>
  <c r="BK72" i="20"/>
  <c r="BK70" i="20"/>
  <c r="BK66" i="20"/>
  <c r="BK65" i="20" s="1"/>
  <c r="BK64" i="20" s="1"/>
  <c r="BK62" i="20"/>
  <c r="BK61" i="20" s="1"/>
  <c r="BK57" i="20"/>
  <c r="BK56" i="20" s="1"/>
  <c r="BK53" i="20"/>
  <c r="BK52" i="20" s="1"/>
  <c r="BK51" i="20" s="1"/>
  <c r="BK49" i="20"/>
  <c r="BK48" i="20" s="1"/>
  <c r="BK47" i="20" s="1"/>
  <c r="BK45" i="20"/>
  <c r="BK44" i="20" s="1"/>
  <c r="BK43" i="20" s="1"/>
  <c r="BK41" i="20"/>
  <c r="BK40" i="20" s="1"/>
  <c r="BK39" i="20" s="1"/>
  <c r="BK37" i="20"/>
  <c r="BK36" i="20" s="1"/>
  <c r="BK32" i="20"/>
  <c r="BK31" i="20" s="1"/>
  <c r="BK28" i="20"/>
  <c r="BK27" i="20" s="1"/>
  <c r="BK23" i="20"/>
  <c r="BK22" i="20" s="1"/>
  <c r="BB926" i="20"/>
  <c r="BB925" i="20" s="1"/>
  <c r="BB923" i="20"/>
  <c r="BB922" i="20" s="1"/>
  <c r="BB919" i="20"/>
  <c r="BB912" i="20"/>
  <c r="BB911" i="20" s="1"/>
  <c r="BB910" i="20" s="1"/>
  <c r="BB908" i="20"/>
  <c r="BB907" i="20" s="1"/>
  <c r="BB906" i="20" s="1"/>
  <c r="BB904" i="20"/>
  <c r="BB903" i="20" s="1"/>
  <c r="BB902" i="20" s="1"/>
  <c r="BB897" i="20"/>
  <c r="BB896" i="20" s="1"/>
  <c r="BB895" i="20" s="1"/>
  <c r="BB894" i="20" s="1"/>
  <c r="BB892" i="20"/>
  <c r="BB891" i="20" s="1"/>
  <c r="BB887" i="20"/>
  <c r="BB886" i="20" s="1"/>
  <c r="BB882" i="20"/>
  <c r="BB881" i="20" s="1"/>
  <c r="BB880" i="20" s="1"/>
  <c r="BB879" i="20" s="1"/>
  <c r="BB875" i="20"/>
  <c r="BB874" i="20" s="1"/>
  <c r="BB873" i="20" s="1"/>
  <c r="BB872" i="20" s="1"/>
  <c r="BB868" i="20"/>
  <c r="BB867" i="20" s="1"/>
  <c r="BB866" i="20" s="1"/>
  <c r="BB865" i="20" s="1"/>
  <c r="BB862" i="20"/>
  <c r="BB861" i="20" s="1"/>
  <c r="BB860" i="20" s="1"/>
  <c r="BB859" i="20" s="1"/>
  <c r="BB856" i="20"/>
  <c r="BB855" i="20" s="1"/>
  <c r="BB854" i="20" s="1"/>
  <c r="BB853" i="20" s="1"/>
  <c r="BB850" i="20"/>
  <c r="BB849" i="20" s="1"/>
  <c r="BB848" i="20" s="1"/>
  <c r="BB847" i="20" s="1"/>
  <c r="BB844" i="20"/>
  <c r="BB843" i="20" s="1"/>
  <c r="BB842" i="20" s="1"/>
  <c r="BB840" i="20"/>
  <c r="BB839" i="20" s="1"/>
  <c r="BB837" i="20"/>
  <c r="BB836" i="20" s="1"/>
  <c r="BB827" i="20"/>
  <c r="BB826" i="20" s="1"/>
  <c r="BB824" i="20"/>
  <c r="BB823" i="20" s="1"/>
  <c r="BB816" i="20"/>
  <c r="BB815" i="20" s="1"/>
  <c r="BB813" i="20"/>
  <c r="BB812" i="20" s="1"/>
  <c r="BB809" i="20"/>
  <c r="BB808" i="20" s="1"/>
  <c r="BB806" i="20"/>
  <c r="BB805" i="20" s="1"/>
  <c r="BB802" i="20"/>
  <c r="BB801" i="20" s="1"/>
  <c r="BB799" i="20"/>
  <c r="BB798" i="20" s="1"/>
  <c r="BB792" i="20"/>
  <c r="BB791" i="20" s="1"/>
  <c r="BB790" i="20" s="1"/>
  <c r="BB789" i="20" s="1"/>
  <c r="BB788" i="20" s="1"/>
  <c r="BB787" i="20" s="1"/>
  <c r="BB785" i="20"/>
  <c r="BB784" i="20" s="1"/>
  <c r="BB783" i="20" s="1"/>
  <c r="BB782" i="20" s="1"/>
  <c r="BB781" i="20" s="1"/>
  <c r="BB780" i="20" s="1"/>
  <c r="BB779" i="20" s="1"/>
  <c r="BB777" i="20"/>
  <c r="BB776" i="20" s="1"/>
  <c r="BB775" i="20" s="1"/>
  <c r="BB772" i="20"/>
  <c r="BB771" i="20" s="1"/>
  <c r="BB770" i="20" s="1"/>
  <c r="BB768" i="20"/>
  <c r="BB767" i="20" s="1"/>
  <c r="BB766" i="20" s="1"/>
  <c r="BB764" i="20"/>
  <c r="BB763" i="20" s="1"/>
  <c r="BB760" i="20"/>
  <c r="BB759" i="20" s="1"/>
  <c r="BB753" i="20"/>
  <c r="BB752" i="20" s="1"/>
  <c r="BB751" i="20" s="1"/>
  <c r="BB750" i="20" s="1"/>
  <c r="BB749" i="20" s="1"/>
  <c r="BB748" i="20" s="1"/>
  <c r="BB746" i="20"/>
  <c r="BB745" i="20" s="1"/>
  <c r="BB744" i="20" s="1"/>
  <c r="BB742" i="20"/>
  <c r="BB741" i="20" s="1"/>
  <c r="BB740" i="20" s="1"/>
  <c r="BF740" i="20" s="1"/>
  <c r="BF739" i="20" s="1"/>
  <c r="BF738" i="20" s="1"/>
  <c r="BF737" i="20" s="1"/>
  <c r="BF928" i="20" s="1"/>
  <c r="BB735" i="20"/>
  <c r="BB734" i="20" s="1"/>
  <c r="BB733" i="20" s="1"/>
  <c r="BB731" i="20"/>
  <c r="BB730" i="20" s="1"/>
  <c r="BB728" i="20"/>
  <c r="BB727" i="20" s="1"/>
  <c r="BB723" i="20"/>
  <c r="BB722" i="20" s="1"/>
  <c r="BB716" i="20"/>
  <c r="BB715" i="20" s="1"/>
  <c r="BB714" i="20" s="1"/>
  <c r="BB708" i="20"/>
  <c r="BB707" i="20" s="1"/>
  <c r="BB706" i="20" s="1"/>
  <c r="BB704" i="20"/>
  <c r="BB703" i="20" s="1"/>
  <c r="BB702" i="20" s="1"/>
  <c r="BB700" i="20"/>
  <c r="BB699" i="20" s="1"/>
  <c r="BB698" i="20" s="1"/>
  <c r="BB696" i="20"/>
  <c r="BB695" i="20" s="1"/>
  <c r="BB694" i="20" s="1"/>
  <c r="BB692" i="20"/>
  <c r="BB691" i="20" s="1"/>
  <c r="BB690" i="20" s="1"/>
  <c r="BB688" i="20"/>
  <c r="BB687" i="20" s="1"/>
  <c r="BB686" i="20" s="1"/>
  <c r="BB684" i="20"/>
  <c r="BB683" i="20" s="1"/>
  <c r="BB682" i="20" s="1"/>
  <c r="BB680" i="20"/>
  <c r="BB679" i="20" s="1"/>
  <c r="BB678" i="20" s="1"/>
  <c r="BB676" i="20"/>
  <c r="BB675" i="20" s="1"/>
  <c r="BB673" i="20"/>
  <c r="BB672" i="20" s="1"/>
  <c r="BB670" i="20"/>
  <c r="BB669" i="20" s="1"/>
  <c r="BB654" i="20"/>
  <c r="BB653" i="20" s="1"/>
  <c r="BB649" i="20"/>
  <c r="BB648" i="20" s="1"/>
  <c r="BB643" i="20"/>
  <c r="BB642" i="20" s="1"/>
  <c r="BB641" i="20" s="1"/>
  <c r="BB640" i="20" s="1"/>
  <c r="BB639" i="20" s="1"/>
  <c r="BB633" i="20"/>
  <c r="BB629" i="20"/>
  <c r="BB628" i="20" s="1"/>
  <c r="BB627" i="20" s="1"/>
  <c r="BB626" i="20"/>
  <c r="BB621" i="20"/>
  <c r="BB617" i="20"/>
  <c r="BB616" i="20" s="1"/>
  <c r="BB615" i="20" s="1"/>
  <c r="BB614" i="20"/>
  <c r="BB606" i="20"/>
  <c r="BB605" i="20" s="1"/>
  <c r="BB604" i="20" s="1"/>
  <c r="BB603" i="20" s="1"/>
  <c r="BB602" i="20" s="1"/>
  <c r="BB600" i="20"/>
  <c r="BB599" i="20" s="1"/>
  <c r="BB598" i="20" s="1"/>
  <c r="BB596" i="20"/>
  <c r="BB595" i="20" s="1"/>
  <c r="BB594" i="20" s="1"/>
  <c r="BB592" i="20"/>
  <c r="BB591" i="20" s="1"/>
  <c r="BB590" i="20" s="1"/>
  <c r="BB588" i="20"/>
  <c r="BB587" i="20" s="1"/>
  <c r="BB586" i="20" s="1"/>
  <c r="BB584" i="20"/>
  <c r="BB583" i="20" s="1"/>
  <c r="BB581" i="20"/>
  <c r="BB579" i="20"/>
  <c r="BB576" i="20"/>
  <c r="BB572" i="20"/>
  <c r="BB571" i="20" s="1"/>
  <c r="BB570" i="20" s="1"/>
  <c r="BB568" i="20"/>
  <c r="BB567" i="20" s="1"/>
  <c r="BB566" i="20" s="1"/>
  <c r="BB565" i="20"/>
  <c r="BB560" i="20"/>
  <c r="BB559" i="20" s="1"/>
  <c r="BB558" i="20" s="1"/>
  <c r="BB556" i="20"/>
  <c r="BB551" i="20"/>
  <c r="BB550" i="20" s="1"/>
  <c r="BB549" i="20" s="1"/>
  <c r="BB548" i="20"/>
  <c r="BB543" i="20"/>
  <c r="BB542" i="20" s="1"/>
  <c r="BB541" i="20" s="1"/>
  <c r="BB539" i="20"/>
  <c r="BB538" i="20" s="1"/>
  <c r="BB537" i="20" s="1"/>
  <c r="BB534" i="20"/>
  <c r="BB533" i="20" s="1"/>
  <c r="BB532" i="20" s="1"/>
  <c r="BB531" i="20" s="1"/>
  <c r="BB528" i="20"/>
  <c r="BB527" i="20" s="1"/>
  <c r="BB526" i="20" s="1"/>
  <c r="BB524" i="20"/>
  <c r="BB523" i="20" s="1"/>
  <c r="BB522" i="20" s="1"/>
  <c r="BB519" i="20"/>
  <c r="BB518" i="20" s="1"/>
  <c r="BB516" i="20"/>
  <c r="BB511" i="20"/>
  <c r="BB510" i="20" s="1"/>
  <c r="BB509" i="20" s="1"/>
  <c r="BB506" i="20"/>
  <c r="BB505" i="20" s="1"/>
  <c r="BB504" i="20" s="1"/>
  <c r="BB503" i="20" s="1"/>
  <c r="BB498" i="20"/>
  <c r="BB497" i="20" s="1"/>
  <c r="BB495" i="20"/>
  <c r="BB494" i="20" s="1"/>
  <c r="BB491" i="20"/>
  <c r="BB490" i="20" s="1"/>
  <c r="BB489" i="20" s="1"/>
  <c r="BB487" i="20"/>
  <c r="BB486" i="20" s="1"/>
  <c r="BB485" i="20" s="1"/>
  <c r="BB483" i="20"/>
  <c r="BB477" i="20"/>
  <c r="BB476" i="20" s="1"/>
  <c r="BB470" i="20"/>
  <c r="BB469" i="20" s="1"/>
  <c r="BB468" i="20" s="1"/>
  <c r="BB464" i="20"/>
  <c r="BB463" i="20" s="1"/>
  <c r="BB461" i="20"/>
  <c r="BB460" i="20" s="1"/>
  <c r="BB458" i="20"/>
  <c r="BB457" i="20" s="1"/>
  <c r="BB455" i="20"/>
  <c r="BB454" i="20" s="1"/>
  <c r="BB451" i="20"/>
  <c r="BB450" i="20" s="1"/>
  <c r="BB449" i="20" s="1"/>
  <c r="BB443" i="20"/>
  <c r="BB442" i="20" s="1"/>
  <c r="BB440" i="20"/>
  <c r="BB439" i="20" s="1"/>
  <c r="BB435" i="20"/>
  <c r="BB434" i="20" s="1"/>
  <c r="BB428" i="20"/>
  <c r="BB427" i="20" s="1"/>
  <c r="BB426" i="20" s="1"/>
  <c r="BB425" i="20" s="1"/>
  <c r="BB423" i="20"/>
  <c r="BB422" i="20" s="1"/>
  <c r="BB420" i="20"/>
  <c r="BB419" i="20" s="1"/>
  <c r="BB416" i="20"/>
  <c r="BB415" i="20" s="1"/>
  <c r="BB413" i="20"/>
  <c r="BB412" i="20" s="1"/>
  <c r="BB404" i="20"/>
  <c r="BB403" i="20" s="1"/>
  <c r="BB402" i="20" s="1"/>
  <c r="BB400" i="20"/>
  <c r="BB399" i="20" s="1"/>
  <c r="BB398" i="20" s="1"/>
  <c r="BB394" i="20"/>
  <c r="BB393" i="20" s="1"/>
  <c r="BB390" i="20"/>
  <c r="BB389" i="20" s="1"/>
  <c r="BB386" i="20"/>
  <c r="BB385" i="20" s="1"/>
  <c r="BB382" i="20"/>
  <c r="BB381" i="20" s="1"/>
  <c r="BB378" i="20"/>
  <c r="BB377" i="20" s="1"/>
  <c r="BB372" i="20"/>
  <c r="BB371" i="20" s="1"/>
  <c r="BB370" i="20" s="1"/>
  <c r="BB369" i="20" s="1"/>
  <c r="BB368" i="20" s="1"/>
  <c r="BB365" i="20"/>
  <c r="BB361" i="20"/>
  <c r="BB360" i="20" s="1"/>
  <c r="BB350" i="20"/>
  <c r="BB349" i="20" s="1"/>
  <c r="BB348" i="20" s="1"/>
  <c r="BB346" i="20"/>
  <c r="BB345" i="20" s="1"/>
  <c r="BB344" i="20" s="1"/>
  <c r="BB342" i="20"/>
  <c r="BB341" i="20" s="1"/>
  <c r="BB340" i="20" s="1"/>
  <c r="BB334" i="20"/>
  <c r="BB333" i="20" s="1"/>
  <c r="BB332" i="20" s="1"/>
  <c r="BB329" i="20"/>
  <c r="BB328" i="20" s="1"/>
  <c r="BB327" i="20" s="1"/>
  <c r="BB323" i="20"/>
  <c r="BB322" i="20" s="1"/>
  <c r="BB320" i="20"/>
  <c r="BB319" i="20" s="1"/>
  <c r="BB318" i="20" s="1"/>
  <c r="BB316" i="20"/>
  <c r="BB315" i="20" s="1"/>
  <c r="BB314" i="20" s="1"/>
  <c r="BB312" i="20"/>
  <c r="BB310" i="20"/>
  <c r="BB305" i="20"/>
  <c r="BB304" i="20" s="1"/>
  <c r="BB303" i="20" s="1"/>
  <c r="BB302" i="20" s="1"/>
  <c r="BB300" i="20"/>
  <c r="BB299" i="20" s="1"/>
  <c r="BB298" i="20" s="1"/>
  <c r="BB297" i="20" s="1"/>
  <c r="BB295" i="20"/>
  <c r="BB294" i="20" s="1"/>
  <c r="BB293" i="20" s="1"/>
  <c r="BB292" i="20" s="1"/>
  <c r="BB290" i="20"/>
  <c r="BB289" i="20" s="1"/>
  <c r="BB288" i="20" s="1"/>
  <c r="BB287" i="20" s="1"/>
  <c r="BB285" i="20"/>
  <c r="BB284" i="20" s="1"/>
  <c r="BB283" i="20" s="1"/>
  <c r="BB282" i="20" s="1"/>
  <c r="BB280" i="20"/>
  <c r="BB279" i="20" s="1"/>
  <c r="BB277" i="20"/>
  <c r="BB276" i="20" s="1"/>
  <c r="BB273" i="20"/>
  <c r="BB272" i="20" s="1"/>
  <c r="BB269" i="20"/>
  <c r="BB268" i="20" s="1"/>
  <c r="BB265" i="20"/>
  <c r="BB264" i="20" s="1"/>
  <c r="BB263" i="20" s="1"/>
  <c r="BB261" i="20"/>
  <c r="BB260" i="20" s="1"/>
  <c r="BB258" i="20"/>
  <c r="BB257" i="20" s="1"/>
  <c r="BB254" i="20"/>
  <c r="BB253" i="20" s="1"/>
  <c r="BB251" i="20"/>
  <c r="BB250" i="20" s="1"/>
  <c r="BB248" i="20"/>
  <c r="BB247" i="20" s="1"/>
  <c r="BB244" i="20"/>
  <c r="BB243" i="20" s="1"/>
  <c r="BB240" i="20"/>
  <c r="BB239" i="20" s="1"/>
  <c r="BB236" i="20"/>
  <c r="BB235" i="20" s="1"/>
  <c r="BB234" i="20" s="1"/>
  <c r="BB232" i="20"/>
  <c r="BB231" i="20" s="1"/>
  <c r="BB230" i="20" s="1"/>
  <c r="BB227" i="20"/>
  <c r="BB226" i="20" s="1"/>
  <c r="BB224" i="20"/>
  <c r="BB223" i="20" s="1"/>
  <c r="BB218" i="20"/>
  <c r="BB215" i="20"/>
  <c r="BB214" i="20" s="1"/>
  <c r="BB212" i="20"/>
  <c r="BB211" i="20" s="1"/>
  <c r="BB208" i="20"/>
  <c r="BB207" i="20" s="1"/>
  <c r="BB206" i="20" s="1"/>
  <c r="BB204" i="20"/>
  <c r="BB203" i="20" s="1"/>
  <c r="BB202" i="20" s="1"/>
  <c r="BB200" i="20"/>
  <c r="BB199" i="20" s="1"/>
  <c r="BB198" i="20" s="1"/>
  <c r="BB194" i="20"/>
  <c r="BB193" i="20" s="1"/>
  <c r="BB191" i="20"/>
  <c r="BB190" i="20" s="1"/>
  <c r="BB189" i="20" s="1"/>
  <c r="BB187" i="20"/>
  <c r="BB186" i="20" s="1"/>
  <c r="BB185" i="20" s="1"/>
  <c r="BB181" i="20"/>
  <c r="BB180" i="20" s="1"/>
  <c r="BB177" i="20"/>
  <c r="BB176" i="20" s="1"/>
  <c r="BB172" i="20"/>
  <c r="BB171" i="20" s="1"/>
  <c r="BB168" i="20"/>
  <c r="BB167" i="20" s="1"/>
  <c r="BB166" i="20" s="1"/>
  <c r="BB164" i="20"/>
  <c r="BB163" i="20" s="1"/>
  <c r="BB156" i="20"/>
  <c r="BB152" i="20"/>
  <c r="BB151" i="20" s="1"/>
  <c r="BB150" i="20" s="1"/>
  <c r="BB149" i="20"/>
  <c r="BB144" i="20"/>
  <c r="BB143" i="20" s="1"/>
  <c r="BB142" i="20" s="1"/>
  <c r="BB140" i="20"/>
  <c r="BB139" i="20" s="1"/>
  <c r="BB132" i="20"/>
  <c r="BB131" i="20" s="1"/>
  <c r="BB130" i="20" s="1"/>
  <c r="BB128" i="20"/>
  <c r="BB127" i="20" s="1"/>
  <c r="BB126" i="20" s="1"/>
  <c r="BB124" i="20"/>
  <c r="BB123" i="20" s="1"/>
  <c r="BB119" i="20"/>
  <c r="BB118" i="20" s="1"/>
  <c r="BB115" i="20"/>
  <c r="BB114" i="20" s="1"/>
  <c r="BB112" i="20"/>
  <c r="BB111" i="20" s="1"/>
  <c r="BB107" i="20"/>
  <c r="BB106" i="20" s="1"/>
  <c r="BB101" i="20"/>
  <c r="BB100" i="20" s="1"/>
  <c r="BB99" i="20" s="1"/>
  <c r="BB97" i="20"/>
  <c r="BB96" i="20" s="1"/>
  <c r="BB95" i="20" s="1"/>
  <c r="BB93" i="20"/>
  <c r="BB92" i="20" s="1"/>
  <c r="BB91" i="20" s="1"/>
  <c r="BB89" i="20"/>
  <c r="BB88" i="20" s="1"/>
  <c r="BB84" i="20"/>
  <c r="BB83" i="20" s="1"/>
  <c r="BB80" i="20"/>
  <c r="BB79" i="20" s="1"/>
  <c r="BB76" i="20"/>
  <c r="BB75" i="20" s="1"/>
  <c r="BB72" i="20"/>
  <c r="BB70" i="20"/>
  <c r="BB66" i="20"/>
  <c r="BB65" i="20" s="1"/>
  <c r="BB64" i="20" s="1"/>
  <c r="BB62" i="20"/>
  <c r="BB61" i="20" s="1"/>
  <c r="BB57" i="20"/>
  <c r="BB56" i="20" s="1"/>
  <c r="BB53" i="20"/>
  <c r="BB52" i="20" s="1"/>
  <c r="BB51" i="20" s="1"/>
  <c r="BB49" i="20"/>
  <c r="BB48" i="20" s="1"/>
  <c r="BB47" i="20" s="1"/>
  <c r="BB45" i="20"/>
  <c r="BB44" i="20" s="1"/>
  <c r="BB43" i="20" s="1"/>
  <c r="BB41" i="20"/>
  <c r="BB40" i="20" s="1"/>
  <c r="BB39" i="20" s="1"/>
  <c r="BB37" i="20"/>
  <c r="BB36" i="20" s="1"/>
  <c r="BB32" i="20"/>
  <c r="BB31" i="20" s="1"/>
  <c r="BB28" i="20"/>
  <c r="BB27" i="20" s="1"/>
  <c r="BB23" i="20"/>
  <c r="BB22" i="20" s="1"/>
  <c r="BB482" i="20" l="1"/>
  <c r="BK482" i="20"/>
  <c r="BB493" i="20"/>
  <c r="AP799" i="20"/>
  <c r="AP798" i="20" s="1"/>
  <c r="AP797" i="20" s="1"/>
  <c r="AW800" i="20"/>
  <c r="AW799" i="20" s="1"/>
  <c r="AW798" i="20" s="1"/>
  <c r="AW797" i="20" s="1"/>
  <c r="BK493" i="20"/>
  <c r="AP813" i="20"/>
  <c r="AP812" i="20" s="1"/>
  <c r="AP811" i="20" s="1"/>
  <c r="AW814" i="20"/>
  <c r="AW813" i="20" s="1"/>
  <c r="AW812" i="20" s="1"/>
  <c r="AW811" i="20" s="1"/>
  <c r="AP806" i="20"/>
  <c r="AP805" i="20" s="1"/>
  <c r="AP804" i="20" s="1"/>
  <c r="AW807" i="20"/>
  <c r="AW806" i="20" s="1"/>
  <c r="AW805" i="20" s="1"/>
  <c r="AW804" i="20" s="1"/>
  <c r="BB915" i="20"/>
  <c r="BB914" i="20" s="1"/>
  <c r="BK915" i="20"/>
  <c r="BK914" i="20" s="1"/>
  <c r="AH796" i="20"/>
  <c r="AH795" i="20" s="1"/>
  <c r="AH794" i="20" s="1"/>
  <c r="BB885" i="20"/>
  <c r="BB884" i="20" s="1"/>
  <c r="BB721" i="20"/>
  <c r="BB720" i="20" s="1"/>
  <c r="BB719" i="20" s="1"/>
  <c r="BB718" i="20" s="1"/>
  <c r="BK822" i="20"/>
  <c r="BK821" i="20" s="1"/>
  <c r="BK418" i="20"/>
  <c r="BB418" i="20"/>
  <c r="BB210" i="20"/>
  <c r="BB275" i="20"/>
  <c r="BB148" i="20"/>
  <c r="BB267" i="20"/>
  <c r="BK160" i="20"/>
  <c r="BK210" i="20"/>
  <c r="BK739" i="20"/>
  <c r="BK738" i="20" s="1"/>
  <c r="BK846" i="20"/>
  <c r="BB155" i="20"/>
  <c r="BB154" i="20" s="1"/>
  <c r="BB146" i="20" s="1"/>
  <c r="BB822" i="20"/>
  <c r="BK275" i="20"/>
  <c r="BK564" i="20"/>
  <c r="BB69" i="20"/>
  <c r="BB68" i="20" s="1"/>
  <c r="BK136" i="20"/>
  <c r="BK835" i="20"/>
  <c r="BK834" i="20" s="1"/>
  <c r="BK833" i="20" s="1"/>
  <c r="BK811" i="20"/>
  <c r="BK797" i="20"/>
  <c r="BB804" i="20"/>
  <c r="BK668" i="20"/>
  <c r="BB758" i="20"/>
  <c r="BB757" i="20" s="1"/>
  <c r="BB756" i="20" s="1"/>
  <c r="BB755" i="20" s="1"/>
  <c r="BB647" i="20"/>
  <c r="BB646" i="20" s="1"/>
  <c r="BB645" i="20" s="1"/>
  <c r="BB515" i="20"/>
  <c r="BK453" i="20"/>
  <c r="BB453" i="20"/>
  <c r="BB433" i="20"/>
  <c r="BK433" i="20"/>
  <c r="BK355" i="20"/>
  <c r="BK354" i="20" s="1"/>
  <c r="BK353" i="20" s="1"/>
  <c r="BK352" i="20" s="1"/>
  <c r="BK309" i="20"/>
  <c r="BK308" i="20" s="1"/>
  <c r="BB797" i="20"/>
  <c r="BK376" i="20"/>
  <c r="BK562" i="20"/>
  <c r="BB376" i="20"/>
  <c r="BK246" i="20"/>
  <c r="BB846" i="20"/>
  <c r="BB21" i="20"/>
  <c r="BB256" i="20"/>
  <c r="BB309" i="20"/>
  <c r="BB308" i="20" s="1"/>
  <c r="BB384" i="20"/>
  <c r="BB575" i="20"/>
  <c r="BB574" i="20" s="1"/>
  <c r="BB613" i="20"/>
  <c r="BB739" i="20"/>
  <c r="BB738" i="20" s="1"/>
  <c r="BK575" i="20"/>
  <c r="BK574" i="20" s="1"/>
  <c r="BK613" i="20"/>
  <c r="BK721" i="20"/>
  <c r="BK720" i="20" s="1"/>
  <c r="BK719" i="20" s="1"/>
  <c r="BK718" i="20" s="1"/>
  <c r="BB562" i="20"/>
  <c r="BK170" i="20"/>
  <c r="BK758" i="20"/>
  <c r="BK757" i="20" s="1"/>
  <c r="BK756" i="20" s="1"/>
  <c r="BK755" i="20" s="1"/>
  <c r="BK901" i="20"/>
  <c r="BB170" i="20"/>
  <c r="BB30" i="20"/>
  <c r="BB55" i="20"/>
  <c r="BB411" i="20"/>
  <c r="BB410" i="20" s="1"/>
  <c r="BB409" i="20" s="1"/>
  <c r="BB408" i="20" s="1"/>
  <c r="BB668" i="20"/>
  <c r="BK163" i="20"/>
  <c r="BK159" i="20" s="1"/>
  <c r="BK411" i="20"/>
  <c r="BK885" i="20"/>
  <c r="BK884" i="20" s="1"/>
  <c r="BK921" i="20"/>
  <c r="BB238" i="20"/>
  <c r="BB564" i="20"/>
  <c r="BK475" i="20"/>
  <c r="BK515" i="20"/>
  <c r="BB160" i="20"/>
  <c r="BK148" i="20"/>
  <c r="BK135" i="20"/>
  <c r="BB82" i="20"/>
  <c r="BB74" i="20"/>
  <c r="BK55" i="20"/>
  <c r="BK69" i="20"/>
  <c r="BK68" i="20" s="1"/>
  <c r="BK21" i="20"/>
  <c r="BK74" i="20"/>
  <c r="BK105" i="20"/>
  <c r="BK150" i="20"/>
  <c r="BK146" i="20" s="1"/>
  <c r="BK147" i="20"/>
  <c r="BK30" i="20"/>
  <c r="BK82" i="20"/>
  <c r="BK238" i="20"/>
  <c r="BK217" i="20"/>
  <c r="BK142" i="20"/>
  <c r="BK134" i="20" s="1"/>
  <c r="BK384" i="20"/>
  <c r="BK612" i="20"/>
  <c r="BK619" i="20"/>
  <c r="BK611" i="20" s="1"/>
  <c r="BK631" i="20"/>
  <c r="BK623" i="20" s="1"/>
  <c r="BK624" i="20"/>
  <c r="BK514" i="20"/>
  <c r="BK517" i="20"/>
  <c r="BK513" i="20" s="1"/>
  <c r="BK508" i="20" s="1"/>
  <c r="BK502" i="20" s="1"/>
  <c r="BK554" i="20"/>
  <c r="BK545" i="20" s="1"/>
  <c r="BK546" i="20"/>
  <c r="BK256" i="20"/>
  <c r="BK267" i="20"/>
  <c r="BK647" i="20"/>
  <c r="BK646" i="20" s="1"/>
  <c r="BK645" i="20" s="1"/>
  <c r="BK804" i="20"/>
  <c r="BK356" i="20"/>
  <c r="BK547" i="20"/>
  <c r="BK563" i="20"/>
  <c r="BK625" i="20"/>
  <c r="BK357" i="20"/>
  <c r="BB138" i="20"/>
  <c r="BB134" i="20" s="1"/>
  <c r="BB135" i="20"/>
  <c r="BB105" i="20"/>
  <c r="BB159" i="20"/>
  <c r="BB162" i="20"/>
  <c r="BB158" i="20" s="1"/>
  <c r="BB217" i="20"/>
  <c r="BB246" i="20"/>
  <c r="BB364" i="20"/>
  <c r="BB363" i="20" s="1"/>
  <c r="BB357" i="20"/>
  <c r="BB632" i="20"/>
  <c r="BB625" i="20"/>
  <c r="BB136" i="20"/>
  <c r="BB359" i="20"/>
  <c r="BB475" i="20"/>
  <c r="BB514" i="20"/>
  <c r="BB517" i="20"/>
  <c r="BB513" i="20" s="1"/>
  <c r="BB508" i="20" s="1"/>
  <c r="BB502" i="20" s="1"/>
  <c r="BB563" i="20"/>
  <c r="BB811" i="20"/>
  <c r="BB835" i="20"/>
  <c r="BB834" i="20" s="1"/>
  <c r="BB833" i="20" s="1"/>
  <c r="BB921" i="20"/>
  <c r="BB555" i="20"/>
  <c r="BB547" i="20"/>
  <c r="BB901" i="20"/>
  <c r="BB620" i="20"/>
  <c r="M178" i="20"/>
  <c r="S178" i="20" s="1"/>
  <c r="Z178" i="20" s="1"/>
  <c r="AH178" i="20" s="1"/>
  <c r="AP796" i="20" l="1"/>
  <c r="AP795" i="20" s="1"/>
  <c r="AP794" i="20" s="1"/>
  <c r="AW796" i="20"/>
  <c r="AW795" i="20" s="1"/>
  <c r="AW794" i="20" s="1"/>
  <c r="BK432" i="20"/>
  <c r="BK431" i="20" s="1"/>
  <c r="BK430" i="20" s="1"/>
  <c r="BB432" i="20"/>
  <c r="BB431" i="20" s="1"/>
  <c r="BB430" i="20" s="1"/>
  <c r="BB821" i="20"/>
  <c r="BB820" i="20" s="1"/>
  <c r="BB819" i="20" s="1"/>
  <c r="BB818" i="20" s="1"/>
  <c r="BK820" i="20"/>
  <c r="BK819" i="20" s="1"/>
  <c r="BK818" i="20" s="1"/>
  <c r="BK610" i="20"/>
  <c r="BK609" i="20" s="1"/>
  <c r="BK608" i="20" s="1"/>
  <c r="BB667" i="20"/>
  <c r="BK667" i="20"/>
  <c r="AH177" i="20"/>
  <c r="AH176" i="20" s="1"/>
  <c r="AH170" i="20" s="1"/>
  <c r="AP178" i="20"/>
  <c r="BK871" i="20"/>
  <c r="BK410" i="20"/>
  <c r="BK409" i="20" s="1"/>
  <c r="BK408" i="20" s="1"/>
  <c r="BK737" i="20"/>
  <c r="BB147" i="20"/>
  <c r="BB356" i="20"/>
  <c r="BB871" i="20"/>
  <c r="BB20" i="20"/>
  <c r="BB19" i="20" s="1"/>
  <c r="BB18" i="20" s="1"/>
  <c r="BK796" i="20"/>
  <c r="BK795" i="20" s="1"/>
  <c r="BK794" i="20" s="1"/>
  <c r="BB796" i="20"/>
  <c r="BB795" i="20" s="1"/>
  <c r="BB794" i="20" s="1"/>
  <c r="BB737" i="20"/>
  <c r="BK536" i="20"/>
  <c r="BK530" i="20" s="1"/>
  <c r="BK501" i="20" s="1"/>
  <c r="BB375" i="20"/>
  <c r="BB374" i="20" s="1"/>
  <c r="BB367" i="20" s="1"/>
  <c r="BK375" i="20"/>
  <c r="BK374" i="20" s="1"/>
  <c r="BK367" i="20" s="1"/>
  <c r="BK162" i="20"/>
  <c r="BK158" i="20" s="1"/>
  <c r="BK20" i="20" s="1"/>
  <c r="BB612" i="20"/>
  <c r="BB619" i="20"/>
  <c r="BB611" i="20" s="1"/>
  <c r="BB631" i="20"/>
  <c r="BB623" i="20" s="1"/>
  <c r="BB624" i="20"/>
  <c r="BB554" i="20"/>
  <c r="BB545" i="20" s="1"/>
  <c r="BB536" i="20" s="1"/>
  <c r="BB530" i="20" s="1"/>
  <c r="BB501" i="20" s="1"/>
  <c r="BB546" i="20"/>
  <c r="BB355" i="20"/>
  <c r="BB354" i="20" s="1"/>
  <c r="BB353" i="20" s="1"/>
  <c r="BB352" i="20" s="1"/>
  <c r="BH215" i="20"/>
  <c r="BH214" i="20" s="1"/>
  <c r="M216" i="20"/>
  <c r="M215" i="20" s="1"/>
  <c r="M214" i="20" s="1"/>
  <c r="R215" i="20"/>
  <c r="R214" i="20" s="1"/>
  <c r="Q215" i="20"/>
  <c r="Q214" i="20" s="1"/>
  <c r="P215" i="20"/>
  <c r="P214" i="20" s="1"/>
  <c r="O215" i="20"/>
  <c r="O214" i="20" s="1"/>
  <c r="N215" i="20"/>
  <c r="N214" i="20" s="1"/>
  <c r="L215" i="20"/>
  <c r="L214" i="20" s="1"/>
  <c r="BK657" i="20" l="1"/>
  <c r="BK656" i="20" s="1"/>
  <c r="BK500" i="20" s="1"/>
  <c r="BB657" i="20"/>
  <c r="BB656" i="20" s="1"/>
  <c r="AP177" i="20"/>
  <c r="AP176" i="20" s="1"/>
  <c r="AP170" i="20" s="1"/>
  <c r="AW178" i="20"/>
  <c r="AW177" i="20" s="1"/>
  <c r="AW176" i="20" s="1"/>
  <c r="AW170" i="20" s="1"/>
  <c r="BB610" i="20"/>
  <c r="BB609" i="20" s="1"/>
  <c r="BB608" i="20" s="1"/>
  <c r="S216" i="20"/>
  <c r="BK19" i="20"/>
  <c r="BK18" i="20" s="1"/>
  <c r="BK17" i="20" s="1"/>
  <c r="BB17" i="20"/>
  <c r="M229" i="20"/>
  <c r="S229" i="20" s="1"/>
  <c r="Z229" i="20" s="1"/>
  <c r="AH229" i="20" s="1"/>
  <c r="BB500" i="20" l="1"/>
  <c r="AH227" i="20"/>
  <c r="AH226" i="20" s="1"/>
  <c r="AP229" i="20"/>
  <c r="S215" i="20"/>
  <c r="S214" i="20" s="1"/>
  <c r="Z214" i="20" s="1"/>
  <c r="Z216" i="20"/>
  <c r="AH216" i="20" s="1"/>
  <c r="BK928" i="20"/>
  <c r="BB928" i="20"/>
  <c r="M351" i="20"/>
  <c r="S351" i="20" s="1"/>
  <c r="Z351" i="20" s="1"/>
  <c r="AH351" i="20" s="1"/>
  <c r="AP227" i="20" l="1"/>
  <c r="AP226" i="20" s="1"/>
  <c r="AW229" i="20"/>
  <c r="AW227" i="20" s="1"/>
  <c r="AW226" i="20" s="1"/>
  <c r="AH215" i="20"/>
  <c r="AH214" i="20" s="1"/>
  <c r="AP216" i="20"/>
  <c r="AH350" i="20"/>
  <c r="AH349" i="20" s="1"/>
  <c r="AH348" i="20" s="1"/>
  <c r="AP351" i="20"/>
  <c r="BK930" i="20"/>
  <c r="BO929" i="20"/>
  <c r="BO934" i="20" s="1"/>
  <c r="BB930" i="20"/>
  <c r="BF929" i="20"/>
  <c r="BF934" i="20" s="1"/>
  <c r="Z215" i="20"/>
  <c r="M391" i="20"/>
  <c r="S391" i="20" s="1"/>
  <c r="Z391" i="20" s="1"/>
  <c r="AH391" i="20" s="1"/>
  <c r="AP350" i="20" l="1"/>
  <c r="AP349" i="20" s="1"/>
  <c r="AP348" i="20" s="1"/>
  <c r="AW351" i="20"/>
  <c r="AW350" i="20" s="1"/>
  <c r="AW349" i="20" s="1"/>
  <c r="AW348" i="20" s="1"/>
  <c r="AP215" i="20"/>
  <c r="AP214" i="20" s="1"/>
  <c r="AW216" i="20"/>
  <c r="AW215" i="20" s="1"/>
  <c r="AW214" i="20" s="1"/>
  <c r="AH390" i="20"/>
  <c r="AH389" i="20" s="1"/>
  <c r="AH384" i="20" s="1"/>
  <c r="AP391" i="20"/>
  <c r="R626" i="20"/>
  <c r="Q626" i="20"/>
  <c r="P626" i="20"/>
  <c r="O626" i="20"/>
  <c r="N626" i="20"/>
  <c r="AP390" i="20" l="1"/>
  <c r="AP389" i="20" s="1"/>
  <c r="AP384" i="20" s="1"/>
  <c r="AW391" i="20"/>
  <c r="AW390" i="20" s="1"/>
  <c r="AW389" i="20" s="1"/>
  <c r="AW384" i="20" s="1"/>
  <c r="M274" i="20"/>
  <c r="M321" i="20"/>
  <c r="S321" i="20" s="1"/>
  <c r="Z321" i="20" s="1"/>
  <c r="AH321" i="20" s="1"/>
  <c r="L320" i="20"/>
  <c r="L319" i="20" s="1"/>
  <c r="L318" i="20" s="1"/>
  <c r="AH320" i="20" l="1"/>
  <c r="AH319" i="20" s="1"/>
  <c r="AH318" i="20" s="1"/>
  <c r="AP321" i="20"/>
  <c r="M225" i="20"/>
  <c r="S225" i="20" s="1"/>
  <c r="Z225" i="20" s="1"/>
  <c r="AH225" i="20" s="1"/>
  <c r="R258" i="20"/>
  <c r="R257" i="20" s="1"/>
  <c r="Q258" i="20"/>
  <c r="Q257" i="20" s="1"/>
  <c r="P258" i="20"/>
  <c r="P257" i="20" s="1"/>
  <c r="O258" i="20"/>
  <c r="O257" i="20" s="1"/>
  <c r="N258" i="20"/>
  <c r="N257" i="20" s="1"/>
  <c r="L258" i="20"/>
  <c r="L257" i="20" s="1"/>
  <c r="M259" i="20"/>
  <c r="S259" i="20" s="1"/>
  <c r="AP320" i="20" l="1"/>
  <c r="AP319" i="20" s="1"/>
  <c r="AP318" i="20" s="1"/>
  <c r="AW321" i="20"/>
  <c r="AW320" i="20" s="1"/>
  <c r="AW319" i="20" s="1"/>
  <c r="AW318" i="20" s="1"/>
  <c r="AH224" i="20"/>
  <c r="AH223" i="20" s="1"/>
  <c r="AP225" i="20"/>
  <c r="AP224" i="20" s="1"/>
  <c r="AP223" i="20" s="1"/>
  <c r="S258" i="20"/>
  <c r="S257" i="20" s="1"/>
  <c r="Z257" i="20" s="1"/>
  <c r="Z259" i="20"/>
  <c r="AH259" i="20" s="1"/>
  <c r="M258" i="20"/>
  <c r="M257" i="20" s="1"/>
  <c r="M838" i="20"/>
  <c r="S838" i="20" s="1"/>
  <c r="Z838" i="20" s="1"/>
  <c r="AH838" i="20" s="1"/>
  <c r="M841" i="20"/>
  <c r="S841" i="20" s="1"/>
  <c r="Z841" i="20" s="1"/>
  <c r="AH841" i="20" s="1"/>
  <c r="M845" i="20"/>
  <c r="S845" i="20" s="1"/>
  <c r="Z845" i="20" s="1"/>
  <c r="AH845" i="20" s="1"/>
  <c r="M762" i="20"/>
  <c r="S762" i="20" s="1"/>
  <c r="Z762" i="20" s="1"/>
  <c r="AH762" i="20" s="1"/>
  <c r="M630" i="20"/>
  <c r="M573" i="20"/>
  <c r="S573" i="20" s="1"/>
  <c r="Z573" i="20" s="1"/>
  <c r="AH573" i="20" s="1"/>
  <c r="M671" i="20"/>
  <c r="S671" i="20" s="1"/>
  <c r="Z671" i="20" s="1"/>
  <c r="AH671" i="20" s="1"/>
  <c r="P673" i="20"/>
  <c r="P672" i="20" s="1"/>
  <c r="M674" i="20"/>
  <c r="M673" i="20" s="1"/>
  <c r="M459" i="20"/>
  <c r="M458" i="20" s="1"/>
  <c r="M457" i="20" s="1"/>
  <c r="R458" i="20"/>
  <c r="R457" i="20" s="1"/>
  <c r="Q458" i="20"/>
  <c r="Q457" i="20" s="1"/>
  <c r="P458" i="20"/>
  <c r="P457" i="20" s="1"/>
  <c r="O458" i="20"/>
  <c r="O457" i="20" s="1"/>
  <c r="N458" i="20"/>
  <c r="N457" i="20" s="1"/>
  <c r="L458" i="20"/>
  <c r="L457" i="20" s="1"/>
  <c r="M221" i="20"/>
  <c r="S221" i="20" s="1"/>
  <c r="Z221" i="20" s="1"/>
  <c r="AH221" i="20" s="1"/>
  <c r="M266" i="20"/>
  <c r="S266" i="20" s="1"/>
  <c r="Z266" i="20" s="1"/>
  <c r="AH266" i="20" s="1"/>
  <c r="M920" i="20"/>
  <c r="S920" i="20" s="1"/>
  <c r="Z920" i="20" s="1"/>
  <c r="AH920" i="20" s="1"/>
  <c r="M270" i="20"/>
  <c r="S270" i="20" s="1"/>
  <c r="Z270" i="20" s="1"/>
  <c r="AH270" i="20" s="1"/>
  <c r="S274" i="20"/>
  <c r="Z274" i="20" s="1"/>
  <c r="AH274" i="20" s="1"/>
  <c r="R149" i="20"/>
  <c r="Q149" i="20"/>
  <c r="P149" i="20"/>
  <c r="O149" i="20"/>
  <c r="N149" i="20"/>
  <c r="M153" i="20"/>
  <c r="M149" i="20" s="1"/>
  <c r="M677" i="20"/>
  <c r="S677" i="20" s="1"/>
  <c r="BH676" i="20"/>
  <c r="BH675" i="20" s="1"/>
  <c r="R676" i="20"/>
  <c r="R675" i="20" s="1"/>
  <c r="Q676" i="20"/>
  <c r="Q675" i="20" s="1"/>
  <c r="P676" i="20"/>
  <c r="P675" i="20" s="1"/>
  <c r="O676" i="20"/>
  <c r="O675" i="20" s="1"/>
  <c r="N676" i="20"/>
  <c r="N675" i="20" s="1"/>
  <c r="L676" i="20"/>
  <c r="L675" i="20" s="1"/>
  <c r="K676" i="20"/>
  <c r="K675" i="20" s="1"/>
  <c r="M141" i="20"/>
  <c r="S141" i="20" s="1"/>
  <c r="Z141" i="20" s="1"/>
  <c r="AH141" i="20" s="1"/>
  <c r="M281" i="20"/>
  <c r="S281" i="20" s="1"/>
  <c r="Z281" i="20" s="1"/>
  <c r="AH281" i="20" s="1"/>
  <c r="M278" i="20"/>
  <c r="S278" i="20" s="1"/>
  <c r="Z278" i="20" s="1"/>
  <c r="AH278" i="20" s="1"/>
  <c r="M306" i="20"/>
  <c r="S306" i="20" s="1"/>
  <c r="Z306" i="20" s="1"/>
  <c r="AH306" i="20" s="1"/>
  <c r="M301" i="20"/>
  <c r="S301" i="20" s="1"/>
  <c r="Z301" i="20" s="1"/>
  <c r="AH301" i="20" s="1"/>
  <c r="M296" i="20"/>
  <c r="S296" i="20" s="1"/>
  <c r="Z296" i="20" s="1"/>
  <c r="AH296" i="20" s="1"/>
  <c r="M291" i="20"/>
  <c r="S291" i="20" s="1"/>
  <c r="Z291" i="20" s="1"/>
  <c r="AH291" i="20" s="1"/>
  <c r="M286" i="20"/>
  <c r="S286" i="20" s="1"/>
  <c r="Z286" i="20" s="1"/>
  <c r="AH286" i="20" s="1"/>
  <c r="M828" i="20"/>
  <c r="S828" i="20" s="1"/>
  <c r="Z828" i="20" s="1"/>
  <c r="AH828" i="20" s="1"/>
  <c r="M383" i="20"/>
  <c r="S383" i="20" s="1"/>
  <c r="Z383" i="20" s="1"/>
  <c r="AH383" i="20" s="1"/>
  <c r="M330" i="20"/>
  <c r="S330" i="20" s="1"/>
  <c r="Z330" i="20" s="1"/>
  <c r="AH330" i="20" s="1"/>
  <c r="AH382" i="20" l="1"/>
  <c r="AH381" i="20" s="1"/>
  <c r="AH376" i="20" s="1"/>
  <c r="AP383" i="20"/>
  <c r="AH295" i="20"/>
  <c r="AH294" i="20" s="1"/>
  <c r="AH293" i="20" s="1"/>
  <c r="AH292" i="20" s="1"/>
  <c r="AP296" i="20"/>
  <c r="AP295" i="20" s="1"/>
  <c r="AP294" i="20" s="1"/>
  <c r="AP293" i="20" s="1"/>
  <c r="AP292" i="20" s="1"/>
  <c r="AH280" i="20"/>
  <c r="AH279" i="20" s="1"/>
  <c r="AP281" i="20"/>
  <c r="AH265" i="20"/>
  <c r="AH264" i="20" s="1"/>
  <c r="AH263" i="20" s="1"/>
  <c r="AP266" i="20"/>
  <c r="AH670" i="20"/>
  <c r="AH669" i="20" s="1"/>
  <c r="AP671" i="20"/>
  <c r="AH844" i="20"/>
  <c r="AH843" i="20" s="1"/>
  <c r="AH842" i="20" s="1"/>
  <c r="AP845" i="20"/>
  <c r="AH258" i="20"/>
  <c r="AH257" i="20" s="1"/>
  <c r="AH256" i="20" s="1"/>
  <c r="AP259" i="20"/>
  <c r="AH827" i="20"/>
  <c r="AH826" i="20" s="1"/>
  <c r="AH822" i="20" s="1"/>
  <c r="AH821" i="20" s="1"/>
  <c r="AH820" i="20" s="1"/>
  <c r="AP828" i="20"/>
  <c r="AH140" i="20"/>
  <c r="AH136" i="20" s="1"/>
  <c r="AP141" i="20"/>
  <c r="AH273" i="20"/>
  <c r="AH272" i="20" s="1"/>
  <c r="AP274" i="20"/>
  <c r="AH219" i="20"/>
  <c r="AH218" i="20" s="1"/>
  <c r="AH217" i="20" s="1"/>
  <c r="AP221" i="20"/>
  <c r="AP219" i="20" s="1"/>
  <c r="AH477" i="20"/>
  <c r="AH476" i="20" s="1"/>
  <c r="AH572" i="20"/>
  <c r="AH571" i="20" s="1"/>
  <c r="AH570" i="20" s="1"/>
  <c r="AP573" i="20"/>
  <c r="AH840" i="20"/>
  <c r="AH839" i="20" s="1"/>
  <c r="AP841" i="20"/>
  <c r="AH300" i="20"/>
  <c r="AH299" i="20" s="1"/>
  <c r="AH298" i="20" s="1"/>
  <c r="AH297" i="20" s="1"/>
  <c r="AP301" i="20"/>
  <c r="AP300" i="20" s="1"/>
  <c r="AP299" i="20" s="1"/>
  <c r="AP298" i="20" s="1"/>
  <c r="AP297" i="20" s="1"/>
  <c r="AH285" i="20"/>
  <c r="AH284" i="20" s="1"/>
  <c r="AH283" i="20" s="1"/>
  <c r="AH282" i="20" s="1"/>
  <c r="AP286" i="20"/>
  <c r="AP285" i="20" s="1"/>
  <c r="AP284" i="20" s="1"/>
  <c r="AP283" i="20" s="1"/>
  <c r="AP282" i="20" s="1"/>
  <c r="AH305" i="20"/>
  <c r="AH304" i="20" s="1"/>
  <c r="AH303" i="20" s="1"/>
  <c r="AH302" i="20" s="1"/>
  <c r="AP306" i="20"/>
  <c r="AP305" i="20" s="1"/>
  <c r="AP304" i="20" s="1"/>
  <c r="AP303" i="20" s="1"/>
  <c r="AP302" i="20" s="1"/>
  <c r="AH269" i="20"/>
  <c r="AH268" i="20" s="1"/>
  <c r="AH267" i="20" s="1"/>
  <c r="AP270" i="20"/>
  <c r="AH837" i="20"/>
  <c r="AH836" i="20" s="1"/>
  <c r="AP838" i="20"/>
  <c r="AH329" i="20"/>
  <c r="AH328" i="20" s="1"/>
  <c r="AH327" i="20" s="1"/>
  <c r="AP330" i="20"/>
  <c r="AP329" i="20" s="1"/>
  <c r="AP328" i="20" s="1"/>
  <c r="AP327" i="20" s="1"/>
  <c r="AH290" i="20"/>
  <c r="AH289" i="20" s="1"/>
  <c r="AH288" i="20" s="1"/>
  <c r="AH287" i="20" s="1"/>
  <c r="AP291" i="20"/>
  <c r="AP290" i="20" s="1"/>
  <c r="AP289" i="20" s="1"/>
  <c r="AP288" i="20" s="1"/>
  <c r="AP287" i="20" s="1"/>
  <c r="AH277" i="20"/>
  <c r="AH276" i="20" s="1"/>
  <c r="AP278" i="20"/>
  <c r="AH919" i="20"/>
  <c r="AP920" i="20"/>
  <c r="AH760" i="20"/>
  <c r="AH759" i="20" s="1"/>
  <c r="AH758" i="20" s="1"/>
  <c r="AP762" i="20"/>
  <c r="AH139" i="20"/>
  <c r="Z258" i="20"/>
  <c r="S676" i="20"/>
  <c r="S675" i="20" s="1"/>
  <c r="Z675" i="20" s="1"/>
  <c r="Z677" i="20"/>
  <c r="AH677" i="20" s="1"/>
  <c r="S153" i="20"/>
  <c r="Z153" i="20" s="1"/>
  <c r="AH153" i="20" s="1"/>
  <c r="AP153" i="20" s="1"/>
  <c r="AW153" i="20" s="1"/>
  <c r="S630" i="20"/>
  <c r="Z630" i="20" s="1"/>
  <c r="AH630" i="20" s="1"/>
  <c r="AP630" i="20" s="1"/>
  <c r="AW630" i="20" s="1"/>
  <c r="M626" i="20"/>
  <c r="S459" i="20"/>
  <c r="M676" i="20"/>
  <c r="M675" i="20" s="1"/>
  <c r="AP760" i="20" l="1"/>
  <c r="AP759" i="20" s="1"/>
  <c r="AP758" i="20" s="1"/>
  <c r="AW762" i="20"/>
  <c r="AW760" i="20" s="1"/>
  <c r="AW759" i="20" s="1"/>
  <c r="AW758" i="20" s="1"/>
  <c r="AP840" i="20"/>
  <c r="AP839" i="20" s="1"/>
  <c r="AW841" i="20"/>
  <c r="AW840" i="20" s="1"/>
  <c r="AW839" i="20" s="1"/>
  <c r="AP477" i="20"/>
  <c r="AP476" i="20" s="1"/>
  <c r="AW477" i="20"/>
  <c r="AW476" i="20" s="1"/>
  <c r="AP827" i="20"/>
  <c r="AP826" i="20" s="1"/>
  <c r="AP822" i="20" s="1"/>
  <c r="AP821" i="20" s="1"/>
  <c r="AP820" i="20" s="1"/>
  <c r="AW828" i="20"/>
  <c r="AW827" i="20" s="1"/>
  <c r="AW826" i="20" s="1"/>
  <c r="AW822" i="20" s="1"/>
  <c r="AP844" i="20"/>
  <c r="AP843" i="20" s="1"/>
  <c r="AP842" i="20" s="1"/>
  <c r="AW845" i="20"/>
  <c r="AW844" i="20" s="1"/>
  <c r="AW843" i="20" s="1"/>
  <c r="AW842" i="20" s="1"/>
  <c r="AW629" i="20"/>
  <c r="AW626" i="20"/>
  <c r="AP919" i="20"/>
  <c r="AW920" i="20"/>
  <c r="AW919" i="20" s="1"/>
  <c r="AW915" i="20" s="1"/>
  <c r="AW914" i="20" s="1"/>
  <c r="AP837" i="20"/>
  <c r="AP836" i="20" s="1"/>
  <c r="AP835" i="20" s="1"/>
  <c r="AP834" i="20" s="1"/>
  <c r="AP833" i="20" s="1"/>
  <c r="AW838" i="20"/>
  <c r="AW837" i="20" s="1"/>
  <c r="AW836" i="20" s="1"/>
  <c r="AW835" i="20" s="1"/>
  <c r="AW834" i="20" s="1"/>
  <c r="AW833" i="20" s="1"/>
  <c r="AP572" i="20"/>
  <c r="AP571" i="20" s="1"/>
  <c r="AP570" i="20" s="1"/>
  <c r="AW573" i="20"/>
  <c r="AW572" i="20" s="1"/>
  <c r="AW571" i="20" s="1"/>
  <c r="AW570" i="20" s="1"/>
  <c r="AP670" i="20"/>
  <c r="AP669" i="20" s="1"/>
  <c r="AW671" i="20"/>
  <c r="AW670" i="20" s="1"/>
  <c r="AW669" i="20" s="1"/>
  <c r="AP277" i="20"/>
  <c r="AP276" i="20" s="1"/>
  <c r="AW278" i="20"/>
  <c r="AW277" i="20" s="1"/>
  <c r="AW276" i="20" s="1"/>
  <c r="AP280" i="20"/>
  <c r="AP279" i="20" s="1"/>
  <c r="AW281" i="20"/>
  <c r="AW280" i="20" s="1"/>
  <c r="AW279" i="20" s="1"/>
  <c r="AP382" i="20"/>
  <c r="AP381" i="20" s="1"/>
  <c r="AP376" i="20" s="1"/>
  <c r="AW383" i="20"/>
  <c r="AW382" i="20" s="1"/>
  <c r="AW381" i="20" s="1"/>
  <c r="AW376" i="20" s="1"/>
  <c r="AP273" i="20"/>
  <c r="AP272" i="20" s="1"/>
  <c r="AW274" i="20"/>
  <c r="AW273" i="20" s="1"/>
  <c r="AW272" i="20" s="1"/>
  <c r="AP265" i="20"/>
  <c r="AP264" i="20" s="1"/>
  <c r="AP263" i="20" s="1"/>
  <c r="AW266" i="20"/>
  <c r="AW265" i="20" s="1"/>
  <c r="AW264" i="20" s="1"/>
  <c r="AW263" i="20" s="1"/>
  <c r="AP140" i="20"/>
  <c r="AP136" i="20" s="1"/>
  <c r="AW141" i="20"/>
  <c r="AW140" i="20" s="1"/>
  <c r="AP258" i="20"/>
  <c r="AP257" i="20" s="1"/>
  <c r="AP256" i="20" s="1"/>
  <c r="AW259" i="20"/>
  <c r="AW258" i="20" s="1"/>
  <c r="AW257" i="20" s="1"/>
  <c r="AW256" i="20" s="1"/>
  <c r="AP269" i="20"/>
  <c r="AP268" i="20" s="1"/>
  <c r="AP267" i="20" s="1"/>
  <c r="AW270" i="20"/>
  <c r="AW269" i="20" s="1"/>
  <c r="AW268" i="20" s="1"/>
  <c r="AW152" i="20"/>
  <c r="AW149" i="20"/>
  <c r="AP218" i="20"/>
  <c r="AP217" i="20" s="1"/>
  <c r="AW221" i="20"/>
  <c r="AP915" i="20"/>
  <c r="AP914" i="20" s="1"/>
  <c r="AH915" i="20"/>
  <c r="AH914" i="20" s="1"/>
  <c r="AP275" i="20"/>
  <c r="AH275" i="20"/>
  <c r="AH835" i="20"/>
  <c r="AH834" i="20" s="1"/>
  <c r="AH833" i="20" s="1"/>
  <c r="AP629" i="20"/>
  <c r="AP626" i="20"/>
  <c r="AP152" i="20"/>
  <c r="AP149" i="20"/>
  <c r="AP139" i="20"/>
  <c r="AH676" i="20"/>
  <c r="AH675" i="20" s="1"/>
  <c r="AP677" i="20"/>
  <c r="AH152" i="20"/>
  <c r="AH149" i="20"/>
  <c r="AH138" i="20"/>
  <c r="AH134" i="20" s="1"/>
  <c r="AH135" i="20"/>
  <c r="AH629" i="20"/>
  <c r="AH626" i="20"/>
  <c r="S458" i="20"/>
  <c r="S457" i="20" s="1"/>
  <c r="Z457" i="20" s="1"/>
  <c r="Z459" i="20"/>
  <c r="AH459" i="20" s="1"/>
  <c r="Z676" i="20"/>
  <c r="M113" i="20"/>
  <c r="S113" i="20" s="1"/>
  <c r="Z113" i="20" s="1"/>
  <c r="AH113" i="20" s="1"/>
  <c r="AW821" i="20" l="1"/>
  <c r="AW820" i="20" s="1"/>
  <c r="AW819" i="20" s="1"/>
  <c r="AW818" i="20" s="1"/>
  <c r="AP676" i="20"/>
  <c r="AP675" i="20" s="1"/>
  <c r="AW677" i="20"/>
  <c r="AW676" i="20" s="1"/>
  <c r="AW675" i="20" s="1"/>
  <c r="AW628" i="20"/>
  <c r="AW625" i="20"/>
  <c r="AW219" i="20"/>
  <c r="AW218" i="20" s="1"/>
  <c r="AW217" i="20" s="1"/>
  <c r="AW275" i="20"/>
  <c r="AW267" i="20"/>
  <c r="AW151" i="20"/>
  <c r="AW148" i="20"/>
  <c r="AW136" i="20"/>
  <c r="AW139" i="20"/>
  <c r="AH819" i="20"/>
  <c r="AH818" i="20" s="1"/>
  <c r="AP819" i="20"/>
  <c r="AP818" i="20" s="1"/>
  <c r="AP138" i="20"/>
  <c r="AP134" i="20" s="1"/>
  <c r="AP135" i="20"/>
  <c r="AP628" i="20"/>
  <c r="AP625" i="20"/>
  <c r="AH458" i="20"/>
  <c r="AH457" i="20" s="1"/>
  <c r="AH453" i="20" s="1"/>
  <c r="AP459" i="20"/>
  <c r="AH112" i="20"/>
  <c r="AH111" i="20" s="1"/>
  <c r="AH105" i="20" s="1"/>
  <c r="AP113" i="20"/>
  <c r="AP151" i="20"/>
  <c r="AP148" i="20"/>
  <c r="AH628" i="20"/>
  <c r="AH625" i="20"/>
  <c r="AH151" i="20"/>
  <c r="AH148" i="20"/>
  <c r="Z458" i="20"/>
  <c r="S674" i="20"/>
  <c r="Z674" i="20" s="1"/>
  <c r="AH674" i="20" s="1"/>
  <c r="M569" i="20"/>
  <c r="S569" i="20" s="1"/>
  <c r="Z569" i="20" s="1"/>
  <c r="AH569" i="20" s="1"/>
  <c r="AP569" i="20" s="1"/>
  <c r="AW569" i="20" s="1"/>
  <c r="R565" i="20"/>
  <c r="Q565" i="20"/>
  <c r="P565" i="20"/>
  <c r="O565" i="20"/>
  <c r="N565" i="20"/>
  <c r="M618" i="20"/>
  <c r="M614" i="20" s="1"/>
  <c r="R614" i="20"/>
  <c r="Q614" i="20"/>
  <c r="P614" i="20"/>
  <c r="O614" i="20"/>
  <c r="N614" i="20"/>
  <c r="M552" i="20"/>
  <c r="S552" i="20" s="1"/>
  <c r="Z552" i="20" s="1"/>
  <c r="AH552" i="20" s="1"/>
  <c r="AP552" i="20" s="1"/>
  <c r="AW552" i="20" s="1"/>
  <c r="R548" i="20"/>
  <c r="Q548" i="20"/>
  <c r="P548" i="20"/>
  <c r="O548" i="20"/>
  <c r="N548" i="20"/>
  <c r="R516" i="20"/>
  <c r="Q516" i="20"/>
  <c r="P516" i="20"/>
  <c r="O516" i="20"/>
  <c r="N516" i="20"/>
  <c r="M520" i="20"/>
  <c r="M516" i="20" s="1"/>
  <c r="AW551" i="20" l="1"/>
  <c r="AW548" i="20"/>
  <c r="AW627" i="20"/>
  <c r="AW623" i="20" s="1"/>
  <c r="AW624" i="20"/>
  <c r="AW568" i="20"/>
  <c r="AW565" i="20"/>
  <c r="AP458" i="20"/>
  <c r="AP457" i="20" s="1"/>
  <c r="AP453" i="20" s="1"/>
  <c r="AW459" i="20"/>
  <c r="AW458" i="20" s="1"/>
  <c r="AW457" i="20" s="1"/>
  <c r="AW453" i="20" s="1"/>
  <c r="AP112" i="20"/>
  <c r="AP111" i="20" s="1"/>
  <c r="AP105" i="20" s="1"/>
  <c r="AW113" i="20"/>
  <c r="AW112" i="20" s="1"/>
  <c r="AW111" i="20" s="1"/>
  <c r="AW105" i="20" s="1"/>
  <c r="AW135" i="20"/>
  <c r="AW138" i="20"/>
  <c r="AW134" i="20" s="1"/>
  <c r="AW150" i="20"/>
  <c r="AW146" i="20" s="1"/>
  <c r="AW147" i="20"/>
  <c r="AH673" i="20"/>
  <c r="AH672" i="20" s="1"/>
  <c r="AH668" i="20" s="1"/>
  <c r="AH667" i="20" s="1"/>
  <c r="AP674" i="20"/>
  <c r="AP627" i="20"/>
  <c r="AP623" i="20" s="1"/>
  <c r="AP624" i="20"/>
  <c r="AP548" i="20"/>
  <c r="AP551" i="20"/>
  <c r="AP565" i="20"/>
  <c r="AP568" i="20"/>
  <c r="AP150" i="20"/>
  <c r="AP146" i="20" s="1"/>
  <c r="AP147" i="20"/>
  <c r="AH627" i="20"/>
  <c r="AH623" i="20" s="1"/>
  <c r="AH624" i="20"/>
  <c r="AH548" i="20"/>
  <c r="AH551" i="20"/>
  <c r="AH568" i="20"/>
  <c r="AH565" i="20"/>
  <c r="AH150" i="20"/>
  <c r="AH146" i="20" s="1"/>
  <c r="AH147" i="20"/>
  <c r="S520" i="20"/>
  <c r="Z520" i="20" s="1"/>
  <c r="AH520" i="20" s="1"/>
  <c r="AP520" i="20" s="1"/>
  <c r="AW520" i="20" s="1"/>
  <c r="M565" i="20"/>
  <c r="M548" i="20"/>
  <c r="S618" i="20"/>
  <c r="Z618" i="20" s="1"/>
  <c r="AH618" i="20" s="1"/>
  <c r="M484" i="20"/>
  <c r="S484" i="20" s="1"/>
  <c r="Z484" i="20" s="1"/>
  <c r="AH484" i="20" s="1"/>
  <c r="M471" i="20"/>
  <c r="S471" i="20" s="1"/>
  <c r="Z471" i="20" s="1"/>
  <c r="AH471" i="20" s="1"/>
  <c r="M405" i="20"/>
  <c r="S405" i="20" s="1"/>
  <c r="Z405" i="20" s="1"/>
  <c r="AH405" i="20" s="1"/>
  <c r="M213" i="20"/>
  <c r="M205" i="20"/>
  <c r="S205" i="20" s="1"/>
  <c r="Z205" i="20" s="1"/>
  <c r="AH205" i="20" s="1"/>
  <c r="M201" i="20"/>
  <c r="S201" i="20" s="1"/>
  <c r="Z201" i="20" s="1"/>
  <c r="AH201" i="20" s="1"/>
  <c r="M197" i="20"/>
  <c r="S197" i="20" s="1"/>
  <c r="Z197" i="20" s="1"/>
  <c r="AH197" i="20" s="1"/>
  <c r="AP197" i="20" s="1"/>
  <c r="AW197" i="20" s="1"/>
  <c r="M196" i="20"/>
  <c r="S196" i="20" s="1"/>
  <c r="Z196" i="20" s="1"/>
  <c r="AH196" i="20" s="1"/>
  <c r="AP196" i="20" s="1"/>
  <c r="AW196" i="20" s="1"/>
  <c r="M747" i="20"/>
  <c r="S747" i="20" s="1"/>
  <c r="Z747" i="20" s="1"/>
  <c r="AH747" i="20" s="1"/>
  <c r="AH657" i="20" l="1"/>
  <c r="AH656" i="20" s="1"/>
  <c r="AW195" i="20"/>
  <c r="AW194" i="20" s="1"/>
  <c r="AW193" i="20" s="1"/>
  <c r="AP673" i="20"/>
  <c r="AP672" i="20" s="1"/>
  <c r="AP668" i="20" s="1"/>
  <c r="AW674" i="20"/>
  <c r="AW673" i="20" s="1"/>
  <c r="AW672" i="20" s="1"/>
  <c r="AW668" i="20" s="1"/>
  <c r="AW667" i="20" s="1"/>
  <c r="AW519" i="20"/>
  <c r="AW516" i="20"/>
  <c r="AW567" i="20"/>
  <c r="AW564" i="20"/>
  <c r="AW550" i="20"/>
  <c r="AW547" i="20"/>
  <c r="AP667" i="20"/>
  <c r="AP195" i="20"/>
  <c r="AP194" i="20" s="1"/>
  <c r="AP193" i="20" s="1"/>
  <c r="AH404" i="20"/>
  <c r="AH403" i="20" s="1"/>
  <c r="AH402" i="20" s="1"/>
  <c r="AH375" i="20" s="1"/>
  <c r="AH374" i="20" s="1"/>
  <c r="AH367" i="20" s="1"/>
  <c r="AP405" i="20"/>
  <c r="AP550" i="20"/>
  <c r="AP547" i="20"/>
  <c r="AH746" i="20"/>
  <c r="AH745" i="20" s="1"/>
  <c r="AH744" i="20" s="1"/>
  <c r="AH739" i="20" s="1"/>
  <c r="AH738" i="20" s="1"/>
  <c r="AP747" i="20"/>
  <c r="AH200" i="20"/>
  <c r="AH199" i="20" s="1"/>
  <c r="AH198" i="20" s="1"/>
  <c r="AP201" i="20"/>
  <c r="AH470" i="20"/>
  <c r="AH469" i="20" s="1"/>
  <c r="AH468" i="20" s="1"/>
  <c r="AP471" i="20"/>
  <c r="AH483" i="20"/>
  <c r="AP484" i="20"/>
  <c r="AP516" i="20"/>
  <c r="AP519" i="20"/>
  <c r="AP567" i="20"/>
  <c r="AP564" i="20"/>
  <c r="AH204" i="20"/>
  <c r="AH203" i="20" s="1"/>
  <c r="AH202" i="20" s="1"/>
  <c r="AP205" i="20"/>
  <c r="AH617" i="20"/>
  <c r="AH613" i="20" s="1"/>
  <c r="AP618" i="20"/>
  <c r="AH195" i="20"/>
  <c r="AH194" i="20" s="1"/>
  <c r="AH193" i="20" s="1"/>
  <c r="AH550" i="20"/>
  <c r="AH547" i="20"/>
  <c r="AH516" i="20"/>
  <c r="AH519" i="20"/>
  <c r="AH567" i="20"/>
  <c r="AH564" i="20"/>
  <c r="S213" i="20"/>
  <c r="Z213" i="20" s="1"/>
  <c r="AH213" i="20" s="1"/>
  <c r="M212" i="20"/>
  <c r="O908" i="20"/>
  <c r="AH482" i="20" l="1"/>
  <c r="AH475" i="20" s="1"/>
  <c r="AH432" i="20" s="1"/>
  <c r="AH431" i="20" s="1"/>
  <c r="AH430" i="20" s="1"/>
  <c r="AW657" i="20"/>
  <c r="AW656" i="20" s="1"/>
  <c r="AP657" i="20"/>
  <c r="AP656" i="20" s="1"/>
  <c r="AW566" i="20"/>
  <c r="AW562" i="20" s="1"/>
  <c r="AW563" i="20"/>
  <c r="AP470" i="20"/>
  <c r="AP469" i="20" s="1"/>
  <c r="AW471" i="20"/>
  <c r="AW470" i="20" s="1"/>
  <c r="AW469" i="20" s="1"/>
  <c r="AW468" i="20" s="1"/>
  <c r="AP746" i="20"/>
  <c r="AP745" i="20" s="1"/>
  <c r="AP744" i="20" s="1"/>
  <c r="AP739" i="20" s="1"/>
  <c r="AP738" i="20" s="1"/>
  <c r="AW747" i="20"/>
  <c r="AW746" i="20" s="1"/>
  <c r="AW745" i="20" s="1"/>
  <c r="AW744" i="20" s="1"/>
  <c r="AW739" i="20" s="1"/>
  <c r="AW738" i="20" s="1"/>
  <c r="AW549" i="20"/>
  <c r="AW545" i="20" s="1"/>
  <c r="AW546" i="20"/>
  <c r="AW518" i="20"/>
  <c r="AW515" i="20"/>
  <c r="AP617" i="20"/>
  <c r="AW618" i="20"/>
  <c r="AW617" i="20" s="1"/>
  <c r="AP483" i="20"/>
  <c r="AW484" i="20"/>
  <c r="AW483" i="20" s="1"/>
  <c r="AP404" i="20"/>
  <c r="AP403" i="20" s="1"/>
  <c r="AP402" i="20" s="1"/>
  <c r="AP375" i="20" s="1"/>
  <c r="AP374" i="20" s="1"/>
  <c r="AP367" i="20" s="1"/>
  <c r="AW405" i="20"/>
  <c r="AW404" i="20" s="1"/>
  <c r="AW403" i="20" s="1"/>
  <c r="AW402" i="20" s="1"/>
  <c r="AW375" i="20" s="1"/>
  <c r="AW374" i="20" s="1"/>
  <c r="AW367" i="20" s="1"/>
  <c r="AP200" i="20"/>
  <c r="AP199" i="20" s="1"/>
  <c r="AP198" i="20" s="1"/>
  <c r="AW201" i="20"/>
  <c r="AW200" i="20" s="1"/>
  <c r="AW199" i="20" s="1"/>
  <c r="AW198" i="20" s="1"/>
  <c r="AP204" i="20"/>
  <c r="AP203" i="20" s="1"/>
  <c r="AP202" i="20" s="1"/>
  <c r="AW205" i="20"/>
  <c r="AW204" i="20" s="1"/>
  <c r="AW203" i="20" s="1"/>
  <c r="AW202" i="20" s="1"/>
  <c r="AH616" i="20"/>
  <c r="AH615" i="20" s="1"/>
  <c r="AH611" i="20" s="1"/>
  <c r="AH610" i="20" s="1"/>
  <c r="AH609" i="20" s="1"/>
  <c r="AH608" i="20" s="1"/>
  <c r="AP616" i="20"/>
  <c r="AP613" i="20"/>
  <c r="AH212" i="20"/>
  <c r="AH211" i="20" s="1"/>
  <c r="AH210" i="20" s="1"/>
  <c r="AP213" i="20"/>
  <c r="AP566" i="20"/>
  <c r="AP562" i="20" s="1"/>
  <c r="AP563" i="20"/>
  <c r="AP549" i="20"/>
  <c r="AP545" i="20" s="1"/>
  <c r="AP546" i="20"/>
  <c r="AP518" i="20"/>
  <c r="AP515" i="20"/>
  <c r="AH546" i="20"/>
  <c r="AH549" i="20"/>
  <c r="AH545" i="20" s="1"/>
  <c r="AH566" i="20"/>
  <c r="AH562" i="20" s="1"/>
  <c r="AH563" i="20"/>
  <c r="AH518" i="20"/>
  <c r="AH515" i="20"/>
  <c r="M317" i="20"/>
  <c r="S317" i="20" s="1"/>
  <c r="Z317" i="20" s="1"/>
  <c r="AH317" i="20" s="1"/>
  <c r="M773" i="20"/>
  <c r="S773" i="20" s="1"/>
  <c r="Z773" i="20" s="1"/>
  <c r="AH773" i="20" s="1"/>
  <c r="M192" i="20"/>
  <c r="S192" i="20" s="1"/>
  <c r="Z192" i="20" s="1"/>
  <c r="AH192" i="20" s="1"/>
  <c r="S924" i="20"/>
  <c r="Z924" i="20" s="1"/>
  <c r="AH924" i="20" s="1"/>
  <c r="AW482" i="20" l="1"/>
  <c r="AW475" i="20" s="1"/>
  <c r="AW432" i="20" s="1"/>
  <c r="AW431" i="20" s="1"/>
  <c r="AW430" i="20" s="1"/>
  <c r="AP482" i="20"/>
  <c r="AP475" i="20" s="1"/>
  <c r="AW536" i="20"/>
  <c r="AW530" i="20" s="1"/>
  <c r="AW616" i="20"/>
  <c r="AW613" i="20"/>
  <c r="AW517" i="20"/>
  <c r="AW513" i="20" s="1"/>
  <c r="AW508" i="20" s="1"/>
  <c r="AW502" i="20" s="1"/>
  <c r="AW514" i="20"/>
  <c r="AP212" i="20"/>
  <c r="AP211" i="20" s="1"/>
  <c r="AP210" i="20" s="1"/>
  <c r="AW213" i="20"/>
  <c r="AW212" i="20" s="1"/>
  <c r="AW211" i="20" s="1"/>
  <c r="AW210" i="20" s="1"/>
  <c r="AH612" i="20"/>
  <c r="AP536" i="20"/>
  <c r="AP530" i="20" s="1"/>
  <c r="AH772" i="20"/>
  <c r="AH771" i="20" s="1"/>
  <c r="AH770" i="20" s="1"/>
  <c r="AP773" i="20"/>
  <c r="AH316" i="20"/>
  <c r="AH315" i="20" s="1"/>
  <c r="AH314" i="20" s="1"/>
  <c r="AP317" i="20"/>
  <c r="AP316" i="20" s="1"/>
  <c r="AP315" i="20" s="1"/>
  <c r="AP314" i="20" s="1"/>
  <c r="AH923" i="20"/>
  <c r="AH922" i="20" s="1"/>
  <c r="AH921" i="20" s="1"/>
  <c r="AH871" i="20" s="1"/>
  <c r="AP924" i="20"/>
  <c r="AH191" i="20"/>
  <c r="AH190" i="20" s="1"/>
  <c r="AH189" i="20" s="1"/>
  <c r="AP192" i="20"/>
  <c r="AP517" i="20"/>
  <c r="AP513" i="20" s="1"/>
  <c r="AP508" i="20" s="1"/>
  <c r="AP502" i="20" s="1"/>
  <c r="AP514" i="20"/>
  <c r="AP612" i="20"/>
  <c r="AP615" i="20"/>
  <c r="AP611" i="20" s="1"/>
  <c r="AH536" i="20"/>
  <c r="AH530" i="20" s="1"/>
  <c r="AH517" i="20"/>
  <c r="AH513" i="20" s="1"/>
  <c r="AH508" i="20" s="1"/>
  <c r="AH502" i="20" s="1"/>
  <c r="AH514" i="20"/>
  <c r="M252" i="20"/>
  <c r="S252" i="20" s="1"/>
  <c r="Z252" i="20" s="1"/>
  <c r="AH252" i="20" s="1"/>
  <c r="M769" i="20"/>
  <c r="M768" i="20" s="1"/>
  <c r="M767" i="20" s="1"/>
  <c r="M766" i="20" s="1"/>
  <c r="BH768" i="20"/>
  <c r="BH767" i="20" s="1"/>
  <c r="BH766" i="20" s="1"/>
  <c r="R768" i="20"/>
  <c r="R767" i="20" s="1"/>
  <c r="R766" i="20" s="1"/>
  <c r="Q768" i="20"/>
  <c r="Q767" i="20" s="1"/>
  <c r="Q766" i="20" s="1"/>
  <c r="P768" i="20"/>
  <c r="P767" i="20" s="1"/>
  <c r="P766" i="20" s="1"/>
  <c r="O768" i="20"/>
  <c r="O767" i="20" s="1"/>
  <c r="O766" i="20" s="1"/>
  <c r="N768" i="20"/>
  <c r="N767" i="20" s="1"/>
  <c r="N766" i="20" s="1"/>
  <c r="L768" i="20"/>
  <c r="L767" i="20" s="1"/>
  <c r="L766" i="20" s="1"/>
  <c r="M241" i="20"/>
  <c r="S241" i="20" s="1"/>
  <c r="Z241" i="20" s="1"/>
  <c r="AH241" i="20" s="1"/>
  <c r="M245" i="20"/>
  <c r="S245" i="20" s="1"/>
  <c r="Z245" i="20" s="1"/>
  <c r="AH245" i="20" s="1"/>
  <c r="AW501" i="20" l="1"/>
  <c r="AP923" i="20"/>
  <c r="AP922" i="20" s="1"/>
  <c r="AP921" i="20" s="1"/>
  <c r="AP871" i="20" s="1"/>
  <c r="AW924" i="20"/>
  <c r="AW923" i="20" s="1"/>
  <c r="AW922" i="20" s="1"/>
  <c r="AW921" i="20" s="1"/>
  <c r="AW871" i="20" s="1"/>
  <c r="AP772" i="20"/>
  <c r="AP771" i="20" s="1"/>
  <c r="AP770" i="20" s="1"/>
  <c r="AW773" i="20"/>
  <c r="AW772" i="20" s="1"/>
  <c r="AW771" i="20" s="1"/>
  <c r="AW770" i="20" s="1"/>
  <c r="AW757" i="20" s="1"/>
  <c r="AW756" i="20" s="1"/>
  <c r="AW755" i="20" s="1"/>
  <c r="AW737" i="20" s="1"/>
  <c r="AW612" i="20"/>
  <c r="AW615" i="20"/>
  <c r="AW611" i="20" s="1"/>
  <c r="AW610" i="20" s="1"/>
  <c r="AW609" i="20" s="1"/>
  <c r="AW608" i="20" s="1"/>
  <c r="AW500" i="20" s="1"/>
  <c r="AP191" i="20"/>
  <c r="AP190" i="20" s="1"/>
  <c r="AP189" i="20" s="1"/>
  <c r="AW192" i="20"/>
  <c r="AW191" i="20" s="1"/>
  <c r="AW190" i="20" s="1"/>
  <c r="AW189" i="20" s="1"/>
  <c r="AP610" i="20"/>
  <c r="AP609" i="20" s="1"/>
  <c r="AP608" i="20" s="1"/>
  <c r="AP501" i="20"/>
  <c r="AH251" i="20"/>
  <c r="AH250" i="20" s="1"/>
  <c r="AH246" i="20" s="1"/>
  <c r="AP252" i="20"/>
  <c r="AH244" i="20"/>
  <c r="AH243" i="20" s="1"/>
  <c r="AP245" i="20"/>
  <c r="AH240" i="20"/>
  <c r="AH239" i="20" s="1"/>
  <c r="AP241" i="20"/>
  <c r="AH501" i="20"/>
  <c r="AH500" i="20" s="1"/>
  <c r="S769" i="20"/>
  <c r="N926" i="20"/>
  <c r="N925" i="20" s="1"/>
  <c r="N923" i="20"/>
  <c r="N922" i="20" s="1"/>
  <c r="N919" i="20"/>
  <c r="N915" i="20" s="1"/>
  <c r="N914" i="20" s="1"/>
  <c r="N912" i="20"/>
  <c r="N911" i="20" s="1"/>
  <c r="N910" i="20" s="1"/>
  <c r="N908" i="20"/>
  <c r="N907" i="20" s="1"/>
  <c r="N906" i="20" s="1"/>
  <c r="N904" i="20"/>
  <c r="N903" i="20" s="1"/>
  <c r="N902" i="20" s="1"/>
  <c r="N897" i="20"/>
  <c r="N896" i="20" s="1"/>
  <c r="N895" i="20" s="1"/>
  <c r="N894" i="20" s="1"/>
  <c r="N892" i="20"/>
  <c r="N891" i="20" s="1"/>
  <c r="N887" i="20"/>
  <c r="N886" i="20" s="1"/>
  <c r="N882" i="20"/>
  <c r="N881" i="20" s="1"/>
  <c r="N880" i="20" s="1"/>
  <c r="N879" i="20" s="1"/>
  <c r="N875" i="20"/>
  <c r="N874" i="20" s="1"/>
  <c r="N873" i="20" s="1"/>
  <c r="N872" i="20" s="1"/>
  <c r="N868" i="20"/>
  <c r="N867" i="20" s="1"/>
  <c r="N866" i="20" s="1"/>
  <c r="N865" i="20" s="1"/>
  <c r="N862" i="20"/>
  <c r="N861" i="20" s="1"/>
  <c r="N860" i="20" s="1"/>
  <c r="N859" i="20" s="1"/>
  <c r="N856" i="20"/>
  <c r="N855" i="20" s="1"/>
  <c r="N854" i="20" s="1"/>
  <c r="N853" i="20" s="1"/>
  <c r="N850" i="20"/>
  <c r="N849" i="20" s="1"/>
  <c r="N848" i="20" s="1"/>
  <c r="N847" i="20" s="1"/>
  <c r="N844" i="20"/>
  <c r="N843" i="20" s="1"/>
  <c r="N842" i="20" s="1"/>
  <c r="N840" i="20"/>
  <c r="N839" i="20" s="1"/>
  <c r="N837" i="20"/>
  <c r="N836" i="20" s="1"/>
  <c r="N827" i="20"/>
  <c r="N826" i="20" s="1"/>
  <c r="N824" i="20"/>
  <c r="N823" i="20" s="1"/>
  <c r="N816" i="20"/>
  <c r="N815" i="20" s="1"/>
  <c r="N813" i="20"/>
  <c r="N812" i="20" s="1"/>
  <c r="N809" i="20"/>
  <c r="N808" i="20" s="1"/>
  <c r="N806" i="20"/>
  <c r="N805" i="20" s="1"/>
  <c r="N802" i="20"/>
  <c r="N801" i="20" s="1"/>
  <c r="N799" i="20"/>
  <c r="N798" i="20" s="1"/>
  <c r="N792" i="20"/>
  <c r="N791" i="20" s="1"/>
  <c r="N790" i="20" s="1"/>
  <c r="N789" i="20" s="1"/>
  <c r="N788" i="20" s="1"/>
  <c r="N787" i="20" s="1"/>
  <c r="N785" i="20"/>
  <c r="N784" i="20" s="1"/>
  <c r="N783" i="20" s="1"/>
  <c r="N782" i="20" s="1"/>
  <c r="N781" i="20" s="1"/>
  <c r="N780" i="20" s="1"/>
  <c r="N779" i="20" s="1"/>
  <c r="N777" i="20"/>
  <c r="N776" i="20" s="1"/>
  <c r="N775" i="20" s="1"/>
  <c r="N772" i="20"/>
  <c r="N771" i="20" s="1"/>
  <c r="N770" i="20" s="1"/>
  <c r="N764" i="20"/>
  <c r="N763" i="20" s="1"/>
  <c r="N760" i="20"/>
  <c r="N759" i="20" s="1"/>
  <c r="N753" i="20"/>
  <c r="N752" i="20" s="1"/>
  <c r="N751" i="20" s="1"/>
  <c r="N750" i="20" s="1"/>
  <c r="N749" i="20" s="1"/>
  <c r="N748" i="20" s="1"/>
  <c r="N746" i="20"/>
  <c r="N745" i="20" s="1"/>
  <c r="N744" i="20" s="1"/>
  <c r="N742" i="20"/>
  <c r="N741" i="20" s="1"/>
  <c r="N740" i="20" s="1"/>
  <c r="N735" i="20"/>
  <c r="N734" i="20" s="1"/>
  <c r="N733" i="20" s="1"/>
  <c r="N731" i="20"/>
  <c r="N730" i="20" s="1"/>
  <c r="N728" i="20"/>
  <c r="N727" i="20" s="1"/>
  <c r="N723" i="20"/>
  <c r="N722" i="20" s="1"/>
  <c r="N716" i="20"/>
  <c r="N715" i="20" s="1"/>
  <c r="N714" i="20" s="1"/>
  <c r="N708" i="20"/>
  <c r="N707" i="20" s="1"/>
  <c r="N706" i="20" s="1"/>
  <c r="N704" i="20"/>
  <c r="N703" i="20" s="1"/>
  <c r="N702" i="20" s="1"/>
  <c r="N700" i="20"/>
  <c r="N699" i="20" s="1"/>
  <c r="N698" i="20" s="1"/>
  <c r="N696" i="20"/>
  <c r="N695" i="20" s="1"/>
  <c r="N694" i="20" s="1"/>
  <c r="N692" i="20"/>
  <c r="N691" i="20" s="1"/>
  <c r="N690" i="20" s="1"/>
  <c r="N688" i="20"/>
  <c r="N687" i="20" s="1"/>
  <c r="N686" i="20" s="1"/>
  <c r="N684" i="20"/>
  <c r="N683" i="20" s="1"/>
  <c r="N682" i="20" s="1"/>
  <c r="N680" i="20"/>
  <c r="N679" i="20" s="1"/>
  <c r="N678" i="20" s="1"/>
  <c r="N673" i="20"/>
  <c r="N672" i="20" s="1"/>
  <c r="N670" i="20"/>
  <c r="N669" i="20" s="1"/>
  <c r="N654" i="20"/>
  <c r="N653" i="20" s="1"/>
  <c r="N649" i="20"/>
  <c r="N648" i="20" s="1"/>
  <c r="N643" i="20"/>
  <c r="N642" i="20" s="1"/>
  <c r="N641" i="20" s="1"/>
  <c r="N640" i="20" s="1"/>
  <c r="N639" i="20" s="1"/>
  <c r="N633" i="20"/>
  <c r="N628" i="20"/>
  <c r="N621" i="20"/>
  <c r="N620" i="20" s="1"/>
  <c r="N619" i="20" s="1"/>
  <c r="N617" i="20"/>
  <c r="N606" i="20"/>
  <c r="N605" i="20" s="1"/>
  <c r="N604" i="20" s="1"/>
  <c r="N603" i="20" s="1"/>
  <c r="N602" i="20" s="1"/>
  <c r="N600" i="20"/>
  <c r="N599" i="20" s="1"/>
  <c r="N598" i="20" s="1"/>
  <c r="N596" i="20"/>
  <c r="N595" i="20" s="1"/>
  <c r="N594" i="20" s="1"/>
  <c r="N592" i="20"/>
  <c r="N591" i="20" s="1"/>
  <c r="N590" i="20" s="1"/>
  <c r="N588" i="20"/>
  <c r="N587" i="20" s="1"/>
  <c r="N586" i="20" s="1"/>
  <c r="N584" i="20"/>
  <c r="N583" i="20" s="1"/>
  <c r="N581" i="20"/>
  <c r="N579" i="20"/>
  <c r="N576" i="20"/>
  <c r="N572" i="20"/>
  <c r="N571" i="20" s="1"/>
  <c r="N570" i="20" s="1"/>
  <c r="N568" i="20"/>
  <c r="N560" i="20"/>
  <c r="N559" i="20" s="1"/>
  <c r="N558" i="20" s="1"/>
  <c r="N556" i="20"/>
  <c r="N555" i="20" s="1"/>
  <c r="N554" i="20" s="1"/>
  <c r="N551" i="20"/>
  <c r="N543" i="20"/>
  <c r="N542" i="20" s="1"/>
  <c r="N541" i="20" s="1"/>
  <c r="N539" i="20"/>
  <c r="N538" i="20" s="1"/>
  <c r="N537" i="20" s="1"/>
  <c r="N534" i="20"/>
  <c r="N533" i="20" s="1"/>
  <c r="N532" i="20" s="1"/>
  <c r="N531" i="20" s="1"/>
  <c r="N528" i="20"/>
  <c r="N527" i="20" s="1"/>
  <c r="N526" i="20" s="1"/>
  <c r="N524" i="20"/>
  <c r="N523" i="20" s="1"/>
  <c r="N522" i="20" s="1"/>
  <c r="N519" i="20"/>
  <c r="N511" i="20"/>
  <c r="N510" i="20" s="1"/>
  <c r="N509" i="20" s="1"/>
  <c r="N506" i="20"/>
  <c r="N505" i="20" s="1"/>
  <c r="N504" i="20" s="1"/>
  <c r="N503" i="20" s="1"/>
  <c r="N498" i="20"/>
  <c r="N497" i="20" s="1"/>
  <c r="N495" i="20"/>
  <c r="N494" i="20" s="1"/>
  <c r="N493" i="20" s="1"/>
  <c r="N491" i="20"/>
  <c r="N490" i="20" s="1"/>
  <c r="N489" i="20" s="1"/>
  <c r="N487" i="20"/>
  <c r="N486" i="20" s="1"/>
  <c r="N485" i="20" s="1"/>
  <c r="N483" i="20"/>
  <c r="N477" i="20"/>
  <c r="N476" i="20" s="1"/>
  <c r="N470" i="20"/>
  <c r="N469" i="20" s="1"/>
  <c r="N468" i="20" s="1"/>
  <c r="N465" i="20"/>
  <c r="N464" i="20" s="1"/>
  <c r="N463" i="20" s="1"/>
  <c r="N461" i="20"/>
  <c r="N460" i="20" s="1"/>
  <c r="N455" i="20"/>
  <c r="N454" i="20" s="1"/>
  <c r="N451" i="20"/>
  <c r="N450" i="20" s="1"/>
  <c r="N449" i="20" s="1"/>
  <c r="N443" i="20"/>
  <c r="N442" i="20" s="1"/>
  <c r="N440" i="20"/>
  <c r="N439" i="20" s="1"/>
  <c r="N435" i="20"/>
  <c r="N434" i="20" s="1"/>
  <c r="N428" i="20"/>
  <c r="N427" i="20" s="1"/>
  <c r="N426" i="20" s="1"/>
  <c r="N425" i="20" s="1"/>
  <c r="N423" i="20"/>
  <c r="N422" i="20" s="1"/>
  <c r="N420" i="20"/>
  <c r="N419" i="20" s="1"/>
  <c r="N416" i="20"/>
  <c r="N415" i="20" s="1"/>
  <c r="N413" i="20"/>
  <c r="N412" i="20" s="1"/>
  <c r="N404" i="20"/>
  <c r="N403" i="20" s="1"/>
  <c r="N402" i="20" s="1"/>
  <c r="N400" i="20"/>
  <c r="N399" i="20" s="1"/>
  <c r="N398" i="20" s="1"/>
  <c r="N394" i="20"/>
  <c r="N393" i="20" s="1"/>
  <c r="N390" i="20"/>
  <c r="N389" i="20" s="1"/>
  <c r="N386" i="20"/>
  <c r="N385" i="20" s="1"/>
  <c r="N382" i="20"/>
  <c r="N381" i="20" s="1"/>
  <c r="N378" i="20"/>
  <c r="N377" i="20" s="1"/>
  <c r="N372" i="20"/>
  <c r="N371" i="20" s="1"/>
  <c r="N370" i="20" s="1"/>
  <c r="N369" i="20" s="1"/>
  <c r="N368" i="20" s="1"/>
  <c r="N365" i="20"/>
  <c r="N364" i="20" s="1"/>
  <c r="N363" i="20" s="1"/>
  <c r="N361" i="20"/>
  <c r="N350" i="20"/>
  <c r="N349" i="20" s="1"/>
  <c r="N348" i="20" s="1"/>
  <c r="N346" i="20"/>
  <c r="N345" i="20" s="1"/>
  <c r="N344" i="20" s="1"/>
  <c r="N342" i="20"/>
  <c r="N341" i="20" s="1"/>
  <c r="N340" i="20" s="1"/>
  <c r="N334" i="20"/>
  <c r="N333" i="20" s="1"/>
  <c r="N332" i="20" s="1"/>
  <c r="N329" i="20"/>
  <c r="N328" i="20" s="1"/>
  <c r="N327" i="20" s="1"/>
  <c r="N324" i="20"/>
  <c r="N323" i="20" s="1"/>
  <c r="N322" i="20" s="1"/>
  <c r="N320" i="20"/>
  <c r="N319" i="20" s="1"/>
  <c r="N318" i="20" s="1"/>
  <c r="N316" i="20"/>
  <c r="N312" i="20"/>
  <c r="N310" i="20"/>
  <c r="N305" i="20"/>
  <c r="N304" i="20" s="1"/>
  <c r="N303" i="20" s="1"/>
  <c r="N302" i="20" s="1"/>
  <c r="N300" i="20"/>
  <c r="N299" i="20" s="1"/>
  <c r="N298" i="20" s="1"/>
  <c r="N297" i="20" s="1"/>
  <c r="N295" i="20"/>
  <c r="N294" i="20" s="1"/>
  <c r="N293" i="20" s="1"/>
  <c r="N292" i="20" s="1"/>
  <c r="N290" i="20"/>
  <c r="N289" i="20" s="1"/>
  <c r="N288" i="20" s="1"/>
  <c r="N287" i="20" s="1"/>
  <c r="N285" i="20"/>
  <c r="N284" i="20" s="1"/>
  <c r="N283" i="20" s="1"/>
  <c r="N282" i="20" s="1"/>
  <c r="N280" i="20"/>
  <c r="N279" i="20" s="1"/>
  <c r="N277" i="20"/>
  <c r="N276" i="20" s="1"/>
  <c r="N273" i="20"/>
  <c r="N272" i="20" s="1"/>
  <c r="N269" i="20"/>
  <c r="N268" i="20" s="1"/>
  <c r="N265" i="20"/>
  <c r="N264" i="20" s="1"/>
  <c r="N263" i="20" s="1"/>
  <c r="N261" i="20"/>
  <c r="N260" i="20" s="1"/>
  <c r="N256" i="20" s="1"/>
  <c r="N254" i="20"/>
  <c r="N253" i="20" s="1"/>
  <c r="N251" i="20"/>
  <c r="N250" i="20" s="1"/>
  <c r="N248" i="20"/>
  <c r="N247" i="20" s="1"/>
  <c r="N244" i="20"/>
  <c r="N243" i="20" s="1"/>
  <c r="N240" i="20"/>
  <c r="N239" i="20" s="1"/>
  <c r="N236" i="20"/>
  <c r="N235" i="20" s="1"/>
  <c r="N234" i="20" s="1"/>
  <c r="N232" i="20"/>
  <c r="N231" i="20" s="1"/>
  <c r="N230" i="20" s="1"/>
  <c r="N227" i="20"/>
  <c r="N226" i="20" s="1"/>
  <c r="N224" i="20"/>
  <c r="N223" i="20" s="1"/>
  <c r="N219" i="20"/>
  <c r="N218" i="20" s="1"/>
  <c r="N211" i="20"/>
  <c r="N210" i="20" s="1"/>
  <c r="N208" i="20"/>
  <c r="N207" i="20" s="1"/>
  <c r="N206" i="20" s="1"/>
  <c r="N204" i="20"/>
  <c r="N203" i="20" s="1"/>
  <c r="N202" i="20" s="1"/>
  <c r="N200" i="20"/>
  <c r="N199" i="20" s="1"/>
  <c r="N198" i="20" s="1"/>
  <c r="N195" i="20"/>
  <c r="N194" i="20" s="1"/>
  <c r="N193" i="20" s="1"/>
  <c r="N191" i="20"/>
  <c r="N190" i="20" s="1"/>
  <c r="N189" i="20" s="1"/>
  <c r="N187" i="20"/>
  <c r="N186" i="20" s="1"/>
  <c r="N185" i="20" s="1"/>
  <c r="N181" i="20"/>
  <c r="N180" i="20" s="1"/>
  <c r="N177" i="20"/>
  <c r="N176" i="20" s="1"/>
  <c r="N172" i="20"/>
  <c r="N171" i="20" s="1"/>
  <c r="N168" i="20"/>
  <c r="N167" i="20" s="1"/>
  <c r="N166" i="20" s="1"/>
  <c r="N164" i="20"/>
  <c r="N156" i="20"/>
  <c r="N155" i="20" s="1"/>
  <c r="N154" i="20" s="1"/>
  <c r="N152" i="20"/>
  <c r="N151" i="20" s="1"/>
  <c r="N150" i="20" s="1"/>
  <c r="N144" i="20"/>
  <c r="N143" i="20" s="1"/>
  <c r="N142" i="20" s="1"/>
  <c r="N140" i="20"/>
  <c r="N139" i="20" s="1"/>
  <c r="N132" i="20"/>
  <c r="N131" i="20" s="1"/>
  <c r="N130" i="20" s="1"/>
  <c r="N128" i="20"/>
  <c r="N127" i="20" s="1"/>
  <c r="N126" i="20" s="1"/>
  <c r="N124" i="20"/>
  <c r="N123" i="20" s="1"/>
  <c r="N119" i="20"/>
  <c r="N118" i="20" s="1"/>
  <c r="N115" i="20"/>
  <c r="N114" i="20" s="1"/>
  <c r="N112" i="20"/>
  <c r="N111" i="20" s="1"/>
  <c r="N107" i="20"/>
  <c r="N106" i="20" s="1"/>
  <c r="N101" i="20"/>
  <c r="N100" i="20" s="1"/>
  <c r="N99" i="20" s="1"/>
  <c r="N97" i="20"/>
  <c r="N96" i="20" s="1"/>
  <c r="N95" i="20" s="1"/>
  <c r="N93" i="20"/>
  <c r="N92" i="20" s="1"/>
  <c r="N91" i="20" s="1"/>
  <c r="N89" i="20"/>
  <c r="N88" i="20" s="1"/>
  <c r="N84" i="20"/>
  <c r="N83" i="20" s="1"/>
  <c r="N80" i="20"/>
  <c r="N79" i="20" s="1"/>
  <c r="N76" i="20"/>
  <c r="N75" i="20" s="1"/>
  <c r="N72" i="20"/>
  <c r="N70" i="20"/>
  <c r="N66" i="20"/>
  <c r="N65" i="20" s="1"/>
  <c r="N64" i="20" s="1"/>
  <c r="N62" i="20"/>
  <c r="N61" i="20" s="1"/>
  <c r="N57" i="20"/>
  <c r="N56" i="20" s="1"/>
  <c r="N53" i="20"/>
  <c r="N52" i="20" s="1"/>
  <c r="N51" i="20" s="1"/>
  <c r="N49" i="20"/>
  <c r="N48" i="20" s="1"/>
  <c r="N47" i="20" s="1"/>
  <c r="N45" i="20"/>
  <c r="N44" i="20" s="1"/>
  <c r="N43" i="20" s="1"/>
  <c r="N41" i="20"/>
  <c r="N40" i="20" s="1"/>
  <c r="N39" i="20" s="1"/>
  <c r="N37" i="20"/>
  <c r="N36" i="20" s="1"/>
  <c r="N32" i="20"/>
  <c r="N31" i="20" s="1"/>
  <c r="N28" i="20"/>
  <c r="N27" i="20" s="1"/>
  <c r="N23" i="20"/>
  <c r="N22" i="20" s="1"/>
  <c r="P926" i="20"/>
  <c r="P925" i="20" s="1"/>
  <c r="P923" i="20"/>
  <c r="P922" i="20" s="1"/>
  <c r="P919" i="20"/>
  <c r="P915" i="20" s="1"/>
  <c r="P914" i="20" s="1"/>
  <c r="P912" i="20"/>
  <c r="P911" i="20" s="1"/>
  <c r="P910" i="20" s="1"/>
  <c r="P908" i="20"/>
  <c r="P907" i="20" s="1"/>
  <c r="P906" i="20" s="1"/>
  <c r="P904" i="20"/>
  <c r="P903" i="20" s="1"/>
  <c r="P902" i="20" s="1"/>
  <c r="P897" i="20"/>
  <c r="P896" i="20" s="1"/>
  <c r="P895" i="20" s="1"/>
  <c r="P894" i="20" s="1"/>
  <c r="P892" i="20"/>
  <c r="P891" i="20" s="1"/>
  <c r="P887" i="20"/>
  <c r="P886" i="20" s="1"/>
  <c r="P882" i="20"/>
  <c r="P881" i="20" s="1"/>
  <c r="P880" i="20" s="1"/>
  <c r="P879" i="20" s="1"/>
  <c r="P875" i="20"/>
  <c r="P874" i="20" s="1"/>
  <c r="P873" i="20" s="1"/>
  <c r="P872" i="20" s="1"/>
  <c r="P868" i="20"/>
  <c r="P867" i="20" s="1"/>
  <c r="P866" i="20" s="1"/>
  <c r="P865" i="20" s="1"/>
  <c r="P862" i="20"/>
  <c r="P861" i="20" s="1"/>
  <c r="P860" i="20" s="1"/>
  <c r="P859" i="20" s="1"/>
  <c r="P856" i="20"/>
  <c r="P855" i="20" s="1"/>
  <c r="P854" i="20" s="1"/>
  <c r="P853" i="20" s="1"/>
  <c r="P850" i="20"/>
  <c r="P849" i="20" s="1"/>
  <c r="P848" i="20" s="1"/>
  <c r="P847" i="20" s="1"/>
  <c r="P844" i="20"/>
  <c r="P843" i="20" s="1"/>
  <c r="P842" i="20" s="1"/>
  <c r="P840" i="20"/>
  <c r="P839" i="20" s="1"/>
  <c r="P837" i="20"/>
  <c r="P836" i="20" s="1"/>
  <c r="P827" i="20"/>
  <c r="P826" i="20" s="1"/>
  <c r="P824" i="20"/>
  <c r="P823" i="20" s="1"/>
  <c r="P816" i="20"/>
  <c r="P815" i="20" s="1"/>
  <c r="P813" i="20"/>
  <c r="P812" i="20" s="1"/>
  <c r="P809" i="20"/>
  <c r="P808" i="20" s="1"/>
  <c r="P806" i="20"/>
  <c r="P805" i="20" s="1"/>
  <c r="P802" i="20"/>
  <c r="P801" i="20" s="1"/>
  <c r="P799" i="20"/>
  <c r="P798" i="20" s="1"/>
  <c r="P792" i="20"/>
  <c r="P791" i="20" s="1"/>
  <c r="P790" i="20" s="1"/>
  <c r="P789" i="20" s="1"/>
  <c r="P788" i="20" s="1"/>
  <c r="P787" i="20" s="1"/>
  <c r="P785" i="20"/>
  <c r="P784" i="20" s="1"/>
  <c r="P783" i="20" s="1"/>
  <c r="P782" i="20" s="1"/>
  <c r="P781" i="20" s="1"/>
  <c r="P780" i="20" s="1"/>
  <c r="P779" i="20" s="1"/>
  <c r="P777" i="20"/>
  <c r="P776" i="20" s="1"/>
  <c r="P775" i="20" s="1"/>
  <c r="P772" i="20"/>
  <c r="P771" i="20" s="1"/>
  <c r="P770" i="20" s="1"/>
  <c r="P764" i="20"/>
  <c r="P763" i="20" s="1"/>
  <c r="P760" i="20"/>
  <c r="P759" i="20" s="1"/>
  <c r="P753" i="20"/>
  <c r="P752" i="20" s="1"/>
  <c r="P751" i="20" s="1"/>
  <c r="P750" i="20" s="1"/>
  <c r="P749" i="20" s="1"/>
  <c r="P748" i="20" s="1"/>
  <c r="P746" i="20"/>
  <c r="P745" i="20" s="1"/>
  <c r="P744" i="20" s="1"/>
  <c r="P742" i="20"/>
  <c r="P741" i="20" s="1"/>
  <c r="P740" i="20" s="1"/>
  <c r="P735" i="20"/>
  <c r="P734" i="20" s="1"/>
  <c r="P733" i="20" s="1"/>
  <c r="P731" i="20"/>
  <c r="P730" i="20" s="1"/>
  <c r="P728" i="20"/>
  <c r="P727" i="20" s="1"/>
  <c r="P723" i="20"/>
  <c r="P722" i="20" s="1"/>
  <c r="P716" i="20"/>
  <c r="P715" i="20" s="1"/>
  <c r="P714" i="20" s="1"/>
  <c r="P708" i="20"/>
  <c r="P707" i="20" s="1"/>
  <c r="P706" i="20" s="1"/>
  <c r="P704" i="20"/>
  <c r="P703" i="20" s="1"/>
  <c r="P702" i="20" s="1"/>
  <c r="P700" i="20"/>
  <c r="P699" i="20" s="1"/>
  <c r="P698" i="20" s="1"/>
  <c r="P696" i="20"/>
  <c r="P695" i="20" s="1"/>
  <c r="P694" i="20" s="1"/>
  <c r="P692" i="20"/>
  <c r="P691" i="20" s="1"/>
  <c r="P690" i="20" s="1"/>
  <c r="P688" i="20"/>
  <c r="P687" i="20" s="1"/>
  <c r="P686" i="20" s="1"/>
  <c r="P684" i="20"/>
  <c r="P683" i="20" s="1"/>
  <c r="P682" i="20" s="1"/>
  <c r="P680" i="20"/>
  <c r="P679" i="20" s="1"/>
  <c r="P678" i="20" s="1"/>
  <c r="P670" i="20"/>
  <c r="P669" i="20" s="1"/>
  <c r="P654" i="20"/>
  <c r="P653" i="20" s="1"/>
  <c r="P649" i="20"/>
  <c r="P648" i="20" s="1"/>
  <c r="P643" i="20"/>
  <c r="P642" i="20" s="1"/>
  <c r="P641" i="20" s="1"/>
  <c r="P640" i="20" s="1"/>
  <c r="P639" i="20" s="1"/>
  <c r="P633" i="20"/>
  <c r="P632" i="20" s="1"/>
  <c r="P631" i="20" s="1"/>
  <c r="P628" i="20"/>
  <c r="P627" i="20" s="1"/>
  <c r="P621" i="20"/>
  <c r="P620" i="20" s="1"/>
  <c r="P619" i="20" s="1"/>
  <c r="P617" i="20"/>
  <c r="P616" i="20" s="1"/>
  <c r="P615" i="20" s="1"/>
  <c r="P606" i="20"/>
  <c r="P605" i="20" s="1"/>
  <c r="P604" i="20" s="1"/>
  <c r="P603" i="20" s="1"/>
  <c r="P602" i="20" s="1"/>
  <c r="P600" i="20"/>
  <c r="P599" i="20" s="1"/>
  <c r="P598" i="20" s="1"/>
  <c r="P596" i="20"/>
  <c r="P595" i="20" s="1"/>
  <c r="P594" i="20" s="1"/>
  <c r="P592" i="20"/>
  <c r="P591" i="20" s="1"/>
  <c r="P590" i="20" s="1"/>
  <c r="P588" i="20"/>
  <c r="P587" i="20" s="1"/>
  <c r="P586" i="20" s="1"/>
  <c r="P584" i="20"/>
  <c r="P583" i="20" s="1"/>
  <c r="P581" i="20"/>
  <c r="P579" i="20"/>
  <c r="P576" i="20"/>
  <c r="P572" i="20"/>
  <c r="P571" i="20" s="1"/>
  <c r="P570" i="20" s="1"/>
  <c r="P568" i="20"/>
  <c r="P567" i="20" s="1"/>
  <c r="P566" i="20" s="1"/>
  <c r="P560" i="20"/>
  <c r="P559" i="20" s="1"/>
  <c r="P558" i="20" s="1"/>
  <c r="P556" i="20"/>
  <c r="P555" i="20" s="1"/>
  <c r="P554" i="20" s="1"/>
  <c r="P551" i="20"/>
  <c r="P550" i="20" s="1"/>
  <c r="P549" i="20" s="1"/>
  <c r="P543" i="20"/>
  <c r="P542" i="20" s="1"/>
  <c r="P541" i="20" s="1"/>
  <c r="P539" i="20"/>
  <c r="P538" i="20" s="1"/>
  <c r="P537" i="20" s="1"/>
  <c r="P534" i="20"/>
  <c r="P533" i="20" s="1"/>
  <c r="P532" i="20" s="1"/>
  <c r="P531" i="20" s="1"/>
  <c r="P528" i="20"/>
  <c r="P527" i="20" s="1"/>
  <c r="P526" i="20" s="1"/>
  <c r="P524" i="20"/>
  <c r="P523" i="20" s="1"/>
  <c r="P522" i="20" s="1"/>
  <c r="P519" i="20"/>
  <c r="P518" i="20" s="1"/>
  <c r="P511" i="20"/>
  <c r="P510" i="20" s="1"/>
  <c r="P509" i="20" s="1"/>
  <c r="P506" i="20"/>
  <c r="P505" i="20" s="1"/>
  <c r="P504" i="20" s="1"/>
  <c r="P503" i="20" s="1"/>
  <c r="P498" i="20"/>
  <c r="P497" i="20" s="1"/>
  <c r="P495" i="20"/>
  <c r="P494" i="20" s="1"/>
  <c r="P493" i="20" s="1"/>
  <c r="P491" i="20"/>
  <c r="P490" i="20" s="1"/>
  <c r="P489" i="20" s="1"/>
  <c r="P487" i="20"/>
  <c r="P486" i="20" s="1"/>
  <c r="P485" i="20" s="1"/>
  <c r="P483" i="20"/>
  <c r="P477" i="20"/>
  <c r="P476" i="20" s="1"/>
  <c r="P470" i="20"/>
  <c r="P469" i="20" s="1"/>
  <c r="P468" i="20" s="1"/>
  <c r="P465" i="20"/>
  <c r="P464" i="20" s="1"/>
  <c r="P463" i="20" s="1"/>
  <c r="P461" i="20"/>
  <c r="P460" i="20" s="1"/>
  <c r="P455" i="20"/>
  <c r="P454" i="20" s="1"/>
  <c r="P451" i="20"/>
  <c r="P450" i="20" s="1"/>
  <c r="P449" i="20" s="1"/>
  <c r="P443" i="20"/>
  <c r="P442" i="20" s="1"/>
  <c r="P440" i="20"/>
  <c r="P439" i="20" s="1"/>
  <c r="P435" i="20"/>
  <c r="P434" i="20" s="1"/>
  <c r="P428" i="20"/>
  <c r="P427" i="20" s="1"/>
  <c r="P426" i="20" s="1"/>
  <c r="P425" i="20" s="1"/>
  <c r="P423" i="20"/>
  <c r="P422" i="20" s="1"/>
  <c r="P420" i="20"/>
  <c r="P419" i="20" s="1"/>
  <c r="P416" i="20"/>
  <c r="P415" i="20" s="1"/>
  <c r="P413" i="20"/>
  <c r="P412" i="20" s="1"/>
  <c r="P404" i="20"/>
  <c r="P403" i="20" s="1"/>
  <c r="P402" i="20" s="1"/>
  <c r="P400" i="20"/>
  <c r="P399" i="20" s="1"/>
  <c r="P398" i="20" s="1"/>
  <c r="P394" i="20"/>
  <c r="P393" i="20" s="1"/>
  <c r="P390" i="20"/>
  <c r="P389" i="20" s="1"/>
  <c r="P386" i="20"/>
  <c r="P385" i="20" s="1"/>
  <c r="P382" i="20"/>
  <c r="P381" i="20" s="1"/>
  <c r="P378" i="20"/>
  <c r="P377" i="20" s="1"/>
  <c r="P372" i="20"/>
  <c r="P371" i="20" s="1"/>
  <c r="P370" i="20" s="1"/>
  <c r="P369" i="20" s="1"/>
  <c r="P368" i="20" s="1"/>
  <c r="P365" i="20"/>
  <c r="P364" i="20" s="1"/>
  <c r="P363" i="20" s="1"/>
  <c r="P361" i="20"/>
  <c r="P360" i="20" s="1"/>
  <c r="P359" i="20" s="1"/>
  <c r="P350" i="20"/>
  <c r="P349" i="20" s="1"/>
  <c r="P348" i="20" s="1"/>
  <c r="P346" i="20"/>
  <c r="P345" i="20" s="1"/>
  <c r="P344" i="20" s="1"/>
  <c r="P342" i="20"/>
  <c r="P341" i="20" s="1"/>
  <c r="P340" i="20" s="1"/>
  <c r="P334" i="20"/>
  <c r="P333" i="20" s="1"/>
  <c r="P332" i="20" s="1"/>
  <c r="P329" i="20"/>
  <c r="P328" i="20" s="1"/>
  <c r="P327" i="20" s="1"/>
  <c r="P324" i="20"/>
  <c r="P323" i="20" s="1"/>
  <c r="P322" i="20" s="1"/>
  <c r="P320" i="20"/>
  <c r="P319" i="20" s="1"/>
  <c r="P318" i="20" s="1"/>
  <c r="P316" i="20"/>
  <c r="P312" i="20"/>
  <c r="P310" i="20"/>
  <c r="P305" i="20"/>
  <c r="P304" i="20" s="1"/>
  <c r="P303" i="20" s="1"/>
  <c r="P302" i="20" s="1"/>
  <c r="P300" i="20"/>
  <c r="P299" i="20" s="1"/>
  <c r="P298" i="20" s="1"/>
  <c r="P297" i="20" s="1"/>
  <c r="P295" i="20"/>
  <c r="P294" i="20" s="1"/>
  <c r="P293" i="20" s="1"/>
  <c r="P292" i="20" s="1"/>
  <c r="P290" i="20"/>
  <c r="P289" i="20" s="1"/>
  <c r="P288" i="20" s="1"/>
  <c r="P287" i="20" s="1"/>
  <c r="P285" i="20"/>
  <c r="P284" i="20" s="1"/>
  <c r="P283" i="20" s="1"/>
  <c r="P282" i="20" s="1"/>
  <c r="P280" i="20"/>
  <c r="P279" i="20" s="1"/>
  <c r="P277" i="20"/>
  <c r="P276" i="20" s="1"/>
  <c r="P273" i="20"/>
  <c r="P272" i="20" s="1"/>
  <c r="P269" i="20"/>
  <c r="P268" i="20" s="1"/>
  <c r="P265" i="20"/>
  <c r="P264" i="20" s="1"/>
  <c r="P263" i="20" s="1"/>
  <c r="P261" i="20"/>
  <c r="P260" i="20" s="1"/>
  <c r="P256" i="20" s="1"/>
  <c r="P254" i="20"/>
  <c r="P253" i="20" s="1"/>
  <c r="P251" i="20"/>
  <c r="P250" i="20" s="1"/>
  <c r="P248" i="20"/>
  <c r="P247" i="20" s="1"/>
  <c r="P244" i="20"/>
  <c r="P243" i="20" s="1"/>
  <c r="P240" i="20"/>
  <c r="P239" i="20" s="1"/>
  <c r="P236" i="20"/>
  <c r="P235" i="20" s="1"/>
  <c r="P234" i="20" s="1"/>
  <c r="P232" i="20"/>
  <c r="P231" i="20" s="1"/>
  <c r="P230" i="20" s="1"/>
  <c r="P227" i="20"/>
  <c r="P226" i="20" s="1"/>
  <c r="P224" i="20"/>
  <c r="P223" i="20" s="1"/>
  <c r="P219" i="20"/>
  <c r="P218" i="20" s="1"/>
  <c r="P211" i="20"/>
  <c r="P210" i="20" s="1"/>
  <c r="P208" i="20"/>
  <c r="P207" i="20" s="1"/>
  <c r="P206" i="20" s="1"/>
  <c r="P204" i="20"/>
  <c r="P203" i="20" s="1"/>
  <c r="P202" i="20" s="1"/>
  <c r="P200" i="20"/>
  <c r="P199" i="20" s="1"/>
  <c r="P198" i="20" s="1"/>
  <c r="P195" i="20"/>
  <c r="P194" i="20" s="1"/>
  <c r="P193" i="20" s="1"/>
  <c r="P191" i="20"/>
  <c r="P190" i="20" s="1"/>
  <c r="P189" i="20" s="1"/>
  <c r="P187" i="20"/>
  <c r="P186" i="20" s="1"/>
  <c r="P185" i="20" s="1"/>
  <c r="P181" i="20"/>
  <c r="P180" i="20" s="1"/>
  <c r="P177" i="20"/>
  <c r="P176" i="20" s="1"/>
  <c r="P172" i="20"/>
  <c r="P171" i="20" s="1"/>
  <c r="P168" i="20"/>
  <c r="P167" i="20" s="1"/>
  <c r="P166" i="20" s="1"/>
  <c r="P164" i="20"/>
  <c r="P156" i="20"/>
  <c r="P155" i="20" s="1"/>
  <c r="P154" i="20" s="1"/>
  <c r="P152" i="20"/>
  <c r="P151" i="20" s="1"/>
  <c r="P144" i="20"/>
  <c r="P143" i="20" s="1"/>
  <c r="P142" i="20" s="1"/>
  <c r="P140" i="20"/>
  <c r="P132" i="20"/>
  <c r="P131" i="20" s="1"/>
  <c r="P130" i="20" s="1"/>
  <c r="P128" i="20"/>
  <c r="P127" i="20" s="1"/>
  <c r="P126" i="20" s="1"/>
  <c r="P124" i="20"/>
  <c r="P123" i="20" s="1"/>
  <c r="P119" i="20"/>
  <c r="P118" i="20" s="1"/>
  <c r="P115" i="20"/>
  <c r="P114" i="20" s="1"/>
  <c r="P112" i="20"/>
  <c r="P111" i="20" s="1"/>
  <c r="P107" i="20"/>
  <c r="P106" i="20" s="1"/>
  <c r="P101" i="20"/>
  <c r="P100" i="20" s="1"/>
  <c r="P99" i="20" s="1"/>
  <c r="P97" i="20"/>
  <c r="P96" i="20" s="1"/>
  <c r="P95" i="20" s="1"/>
  <c r="P93" i="20"/>
  <c r="P92" i="20" s="1"/>
  <c r="P91" i="20" s="1"/>
  <c r="P89" i="20"/>
  <c r="P88" i="20" s="1"/>
  <c r="P84" i="20"/>
  <c r="P83" i="20" s="1"/>
  <c r="P80" i="20"/>
  <c r="P79" i="20" s="1"/>
  <c r="P76" i="20"/>
  <c r="P75" i="20" s="1"/>
  <c r="P72" i="20"/>
  <c r="P70" i="20"/>
  <c r="P66" i="20"/>
  <c r="P65" i="20" s="1"/>
  <c r="P64" i="20" s="1"/>
  <c r="P62" i="20"/>
  <c r="P61" i="20" s="1"/>
  <c r="P57" i="20"/>
  <c r="P56" i="20" s="1"/>
  <c r="P53" i="20"/>
  <c r="P52" i="20" s="1"/>
  <c r="P51" i="20" s="1"/>
  <c r="P49" i="20"/>
  <c r="P48" i="20" s="1"/>
  <c r="P47" i="20" s="1"/>
  <c r="P45" i="20"/>
  <c r="P44" i="20" s="1"/>
  <c r="P43" i="20" s="1"/>
  <c r="P41" i="20"/>
  <c r="P40" i="20" s="1"/>
  <c r="P39" i="20" s="1"/>
  <c r="P37" i="20"/>
  <c r="P36" i="20" s="1"/>
  <c r="P32" i="20"/>
  <c r="P31" i="20" s="1"/>
  <c r="P28" i="20"/>
  <c r="P27" i="20" s="1"/>
  <c r="P23" i="20"/>
  <c r="P22" i="20" s="1"/>
  <c r="O926" i="20"/>
  <c r="O925" i="20" s="1"/>
  <c r="M926" i="20"/>
  <c r="M925" i="20" s="1"/>
  <c r="O923" i="20"/>
  <c r="O922" i="20" s="1"/>
  <c r="M923" i="20"/>
  <c r="M922" i="20" s="1"/>
  <c r="O919" i="20"/>
  <c r="O915" i="20" s="1"/>
  <c r="O914" i="20" s="1"/>
  <c r="M919" i="20"/>
  <c r="M915" i="20" s="1"/>
  <c r="M914" i="20" s="1"/>
  <c r="O912" i="20"/>
  <c r="O911" i="20" s="1"/>
  <c r="O910" i="20" s="1"/>
  <c r="M912" i="20"/>
  <c r="M911" i="20" s="1"/>
  <c r="M910" i="20" s="1"/>
  <c r="M908" i="20"/>
  <c r="M907" i="20" s="1"/>
  <c r="M906" i="20" s="1"/>
  <c r="O907" i="20"/>
  <c r="O906" i="20" s="1"/>
  <c r="O904" i="20"/>
  <c r="O903" i="20" s="1"/>
  <c r="O902" i="20" s="1"/>
  <c r="M904" i="20"/>
  <c r="M903" i="20" s="1"/>
  <c r="M902" i="20" s="1"/>
  <c r="O897" i="20"/>
  <c r="O896" i="20" s="1"/>
  <c r="O895" i="20" s="1"/>
  <c r="O894" i="20" s="1"/>
  <c r="M897" i="20"/>
  <c r="M896" i="20" s="1"/>
  <c r="M895" i="20" s="1"/>
  <c r="M894" i="20" s="1"/>
  <c r="O892" i="20"/>
  <c r="O891" i="20" s="1"/>
  <c r="M892" i="20"/>
  <c r="M891" i="20" s="1"/>
  <c r="O887" i="20"/>
  <c r="O886" i="20" s="1"/>
  <c r="M887" i="20"/>
  <c r="M886" i="20" s="1"/>
  <c r="O882" i="20"/>
  <c r="O881" i="20" s="1"/>
  <c r="O880" i="20" s="1"/>
  <c r="O879" i="20" s="1"/>
  <c r="M882" i="20"/>
  <c r="M881" i="20" s="1"/>
  <c r="M880" i="20" s="1"/>
  <c r="M879" i="20" s="1"/>
  <c r="O875" i="20"/>
  <c r="O874" i="20" s="1"/>
  <c r="O873" i="20" s="1"/>
  <c r="O872" i="20" s="1"/>
  <c r="M875" i="20"/>
  <c r="M874" i="20" s="1"/>
  <c r="M873" i="20" s="1"/>
  <c r="M872" i="20" s="1"/>
  <c r="O868" i="20"/>
  <c r="O867" i="20" s="1"/>
  <c r="O866" i="20" s="1"/>
  <c r="O865" i="20" s="1"/>
  <c r="M868" i="20"/>
  <c r="M867" i="20" s="1"/>
  <c r="M866" i="20" s="1"/>
  <c r="M865" i="20" s="1"/>
  <c r="O862" i="20"/>
  <c r="O861" i="20" s="1"/>
  <c r="O860" i="20" s="1"/>
  <c r="O859" i="20" s="1"/>
  <c r="M862" i="20"/>
  <c r="M861" i="20" s="1"/>
  <c r="M860" i="20" s="1"/>
  <c r="M859" i="20" s="1"/>
  <c r="O856" i="20"/>
  <c r="O855" i="20" s="1"/>
  <c r="O854" i="20" s="1"/>
  <c r="O853" i="20" s="1"/>
  <c r="M856" i="20"/>
  <c r="M855" i="20" s="1"/>
  <c r="M854" i="20" s="1"/>
  <c r="M853" i="20" s="1"/>
  <c r="O850" i="20"/>
  <c r="O849" i="20" s="1"/>
  <c r="O848" i="20" s="1"/>
  <c r="O847" i="20" s="1"/>
  <c r="M850" i="20"/>
  <c r="M849" i="20" s="1"/>
  <c r="M848" i="20" s="1"/>
  <c r="M847" i="20" s="1"/>
  <c r="O844" i="20"/>
  <c r="O843" i="20" s="1"/>
  <c r="O842" i="20" s="1"/>
  <c r="M844" i="20"/>
  <c r="M843" i="20" s="1"/>
  <c r="M842" i="20" s="1"/>
  <c r="O840" i="20"/>
  <c r="O839" i="20" s="1"/>
  <c r="M840" i="20"/>
  <c r="M839" i="20" s="1"/>
  <c r="O837" i="20"/>
  <c r="O836" i="20" s="1"/>
  <c r="M837" i="20"/>
  <c r="M836" i="20" s="1"/>
  <c r="O827" i="20"/>
  <c r="O826" i="20" s="1"/>
  <c r="M827" i="20"/>
  <c r="M826" i="20" s="1"/>
  <c r="O824" i="20"/>
  <c r="O823" i="20" s="1"/>
  <c r="M824" i="20"/>
  <c r="M823" i="20" s="1"/>
  <c r="O816" i="20"/>
  <c r="O815" i="20" s="1"/>
  <c r="M816" i="20"/>
  <c r="M815" i="20" s="1"/>
  <c r="O813" i="20"/>
  <c r="O812" i="20" s="1"/>
  <c r="M813" i="20"/>
  <c r="M812" i="20" s="1"/>
  <c r="O809" i="20"/>
  <c r="O808" i="20" s="1"/>
  <c r="M809" i="20"/>
  <c r="M808" i="20" s="1"/>
  <c r="O806" i="20"/>
  <c r="O805" i="20" s="1"/>
  <c r="M806" i="20"/>
  <c r="M805" i="20" s="1"/>
  <c r="O802" i="20"/>
  <c r="O801" i="20" s="1"/>
  <c r="M802" i="20"/>
  <c r="M801" i="20" s="1"/>
  <c r="O799" i="20"/>
  <c r="O798" i="20" s="1"/>
  <c r="M799" i="20"/>
  <c r="M798" i="20" s="1"/>
  <c r="O792" i="20"/>
  <c r="O791" i="20" s="1"/>
  <c r="O790" i="20" s="1"/>
  <c r="O789" i="20" s="1"/>
  <c r="O788" i="20" s="1"/>
  <c r="O787" i="20" s="1"/>
  <c r="M792" i="20"/>
  <c r="M791" i="20" s="1"/>
  <c r="M790" i="20" s="1"/>
  <c r="M789" i="20" s="1"/>
  <c r="M788" i="20" s="1"/>
  <c r="M787" i="20" s="1"/>
  <c r="O785" i="20"/>
  <c r="O784" i="20" s="1"/>
  <c r="O783" i="20" s="1"/>
  <c r="O782" i="20" s="1"/>
  <c r="O781" i="20" s="1"/>
  <c r="O780" i="20" s="1"/>
  <c r="O779" i="20" s="1"/>
  <c r="M785" i="20"/>
  <c r="M784" i="20" s="1"/>
  <c r="M783" i="20" s="1"/>
  <c r="M782" i="20" s="1"/>
  <c r="M781" i="20" s="1"/>
  <c r="M780" i="20" s="1"/>
  <c r="M779" i="20" s="1"/>
  <c r="O777" i="20"/>
  <c r="O776" i="20" s="1"/>
  <c r="O775" i="20" s="1"/>
  <c r="M777" i="20"/>
  <c r="M776" i="20" s="1"/>
  <c r="M775" i="20" s="1"/>
  <c r="O772" i="20"/>
  <c r="O771" i="20" s="1"/>
  <c r="O770" i="20" s="1"/>
  <c r="M772" i="20"/>
  <c r="M771" i="20" s="1"/>
  <c r="M770" i="20" s="1"/>
  <c r="O764" i="20"/>
  <c r="O763" i="20" s="1"/>
  <c r="M764" i="20"/>
  <c r="M763" i="20" s="1"/>
  <c r="O760" i="20"/>
  <c r="O759" i="20" s="1"/>
  <c r="M760" i="20"/>
  <c r="M759" i="20" s="1"/>
  <c r="O753" i="20"/>
  <c r="O752" i="20" s="1"/>
  <c r="O751" i="20" s="1"/>
  <c r="O750" i="20" s="1"/>
  <c r="O749" i="20" s="1"/>
  <c r="O748" i="20" s="1"/>
  <c r="M753" i="20"/>
  <c r="M752" i="20" s="1"/>
  <c r="M751" i="20" s="1"/>
  <c r="M750" i="20" s="1"/>
  <c r="M749" i="20" s="1"/>
  <c r="M748" i="20" s="1"/>
  <c r="O746" i="20"/>
  <c r="O745" i="20" s="1"/>
  <c r="O744" i="20" s="1"/>
  <c r="M746" i="20"/>
  <c r="M745" i="20" s="1"/>
  <c r="M744" i="20" s="1"/>
  <c r="O742" i="20"/>
  <c r="O741" i="20" s="1"/>
  <c r="O740" i="20" s="1"/>
  <c r="M742" i="20"/>
  <c r="M741" i="20" s="1"/>
  <c r="M740" i="20" s="1"/>
  <c r="O735" i="20"/>
  <c r="O734" i="20" s="1"/>
  <c r="O733" i="20" s="1"/>
  <c r="M735" i="20"/>
  <c r="M734" i="20" s="1"/>
  <c r="M733" i="20" s="1"/>
  <c r="O731" i="20"/>
  <c r="O730" i="20" s="1"/>
  <c r="M731" i="20"/>
  <c r="M730" i="20" s="1"/>
  <c r="O728" i="20"/>
  <c r="O727" i="20" s="1"/>
  <c r="M728" i="20"/>
  <c r="M727" i="20" s="1"/>
  <c r="O723" i="20"/>
  <c r="O722" i="20" s="1"/>
  <c r="M723" i="20"/>
  <c r="M722" i="20" s="1"/>
  <c r="O716" i="20"/>
  <c r="O715" i="20" s="1"/>
  <c r="O714" i="20" s="1"/>
  <c r="M716" i="20"/>
  <c r="M715" i="20" s="1"/>
  <c r="M714" i="20" s="1"/>
  <c r="O708" i="20"/>
  <c r="O707" i="20" s="1"/>
  <c r="O706" i="20" s="1"/>
  <c r="M708" i="20"/>
  <c r="M707" i="20" s="1"/>
  <c r="M706" i="20" s="1"/>
  <c r="O704" i="20"/>
  <c r="O703" i="20" s="1"/>
  <c r="O702" i="20" s="1"/>
  <c r="M704" i="20"/>
  <c r="M703" i="20" s="1"/>
  <c r="M702" i="20" s="1"/>
  <c r="O700" i="20"/>
  <c r="O699" i="20" s="1"/>
  <c r="O698" i="20" s="1"/>
  <c r="M700" i="20"/>
  <c r="M699" i="20" s="1"/>
  <c r="M698" i="20" s="1"/>
  <c r="O696" i="20"/>
  <c r="O695" i="20" s="1"/>
  <c r="O694" i="20" s="1"/>
  <c r="M696" i="20"/>
  <c r="M695" i="20" s="1"/>
  <c r="M694" i="20" s="1"/>
  <c r="O692" i="20"/>
  <c r="O691" i="20" s="1"/>
  <c r="O690" i="20" s="1"/>
  <c r="M692" i="20"/>
  <c r="M691" i="20" s="1"/>
  <c r="M690" i="20" s="1"/>
  <c r="O688" i="20"/>
  <c r="O687" i="20" s="1"/>
  <c r="O686" i="20" s="1"/>
  <c r="M688" i="20"/>
  <c r="M687" i="20" s="1"/>
  <c r="M686" i="20" s="1"/>
  <c r="O684" i="20"/>
  <c r="O683" i="20" s="1"/>
  <c r="O682" i="20" s="1"/>
  <c r="M684" i="20"/>
  <c r="M683" i="20" s="1"/>
  <c r="M682" i="20" s="1"/>
  <c r="O680" i="20"/>
  <c r="O679" i="20" s="1"/>
  <c r="O678" i="20" s="1"/>
  <c r="M680" i="20"/>
  <c r="M679" i="20" s="1"/>
  <c r="M678" i="20" s="1"/>
  <c r="O673" i="20"/>
  <c r="O672" i="20" s="1"/>
  <c r="O670" i="20"/>
  <c r="O669" i="20" s="1"/>
  <c r="M670" i="20"/>
  <c r="M669" i="20" s="1"/>
  <c r="O654" i="20"/>
  <c r="O653" i="20" s="1"/>
  <c r="M654" i="20"/>
  <c r="M653" i="20" s="1"/>
  <c r="O649" i="20"/>
  <c r="O648" i="20" s="1"/>
  <c r="M649" i="20"/>
  <c r="M648" i="20" s="1"/>
  <c r="O643" i="20"/>
  <c r="O642" i="20" s="1"/>
  <c r="O641" i="20" s="1"/>
  <c r="O640" i="20" s="1"/>
  <c r="O639" i="20" s="1"/>
  <c r="M643" i="20"/>
  <c r="M642" i="20" s="1"/>
  <c r="M641" i="20" s="1"/>
  <c r="M640" i="20" s="1"/>
  <c r="M639" i="20" s="1"/>
  <c r="O633" i="20"/>
  <c r="O632" i="20" s="1"/>
  <c r="O631" i="20" s="1"/>
  <c r="M633" i="20"/>
  <c r="M632" i="20" s="1"/>
  <c r="M631" i="20" s="1"/>
  <c r="O628" i="20"/>
  <c r="O627" i="20" s="1"/>
  <c r="M629" i="20"/>
  <c r="M628" i="20" s="1"/>
  <c r="M627" i="20" s="1"/>
  <c r="O621" i="20"/>
  <c r="O620" i="20" s="1"/>
  <c r="O619" i="20" s="1"/>
  <c r="M621" i="20"/>
  <c r="M620" i="20" s="1"/>
  <c r="M619" i="20" s="1"/>
  <c r="O617" i="20"/>
  <c r="O616" i="20" s="1"/>
  <c r="M617" i="20"/>
  <c r="M616" i="20" s="1"/>
  <c r="O606" i="20"/>
  <c r="O605" i="20" s="1"/>
  <c r="O604" i="20" s="1"/>
  <c r="O603" i="20" s="1"/>
  <c r="O602" i="20" s="1"/>
  <c r="M606" i="20"/>
  <c r="M605" i="20" s="1"/>
  <c r="M604" i="20" s="1"/>
  <c r="M603" i="20" s="1"/>
  <c r="M602" i="20" s="1"/>
  <c r="O600" i="20"/>
  <c r="O599" i="20" s="1"/>
  <c r="O598" i="20" s="1"/>
  <c r="M600" i="20"/>
  <c r="M599" i="20" s="1"/>
  <c r="M598" i="20" s="1"/>
  <c r="O596" i="20"/>
  <c r="O595" i="20" s="1"/>
  <c r="O594" i="20" s="1"/>
  <c r="M596" i="20"/>
  <c r="M595" i="20" s="1"/>
  <c r="M594" i="20" s="1"/>
  <c r="O592" i="20"/>
  <c r="O591" i="20" s="1"/>
  <c r="O590" i="20" s="1"/>
  <c r="M592" i="20"/>
  <c r="M591" i="20" s="1"/>
  <c r="M590" i="20" s="1"/>
  <c r="O588" i="20"/>
  <c r="O587" i="20" s="1"/>
  <c r="O586" i="20" s="1"/>
  <c r="M588" i="20"/>
  <c r="M587" i="20" s="1"/>
  <c r="M586" i="20" s="1"/>
  <c r="O584" i="20"/>
  <c r="O583" i="20" s="1"/>
  <c r="M584" i="20"/>
  <c r="M583" i="20" s="1"/>
  <c r="O581" i="20"/>
  <c r="M581" i="20"/>
  <c r="O579" i="20"/>
  <c r="M579" i="20"/>
  <c r="O576" i="20"/>
  <c r="M576" i="20"/>
  <c r="O572" i="20"/>
  <c r="O571" i="20" s="1"/>
  <c r="O570" i="20" s="1"/>
  <c r="M572" i="20"/>
  <c r="M571" i="20" s="1"/>
  <c r="M570" i="20" s="1"/>
  <c r="O568" i="20"/>
  <c r="M568" i="20"/>
  <c r="M567" i="20" s="1"/>
  <c r="O560" i="20"/>
  <c r="O559" i="20" s="1"/>
  <c r="O558" i="20" s="1"/>
  <c r="M560" i="20"/>
  <c r="M559" i="20" s="1"/>
  <c r="M558" i="20" s="1"/>
  <c r="O556" i="20"/>
  <c r="O555" i="20" s="1"/>
  <c r="O554" i="20" s="1"/>
  <c r="M556" i="20"/>
  <c r="M555" i="20" s="1"/>
  <c r="M554" i="20" s="1"/>
  <c r="O551" i="20"/>
  <c r="O550" i="20" s="1"/>
  <c r="O549" i="20" s="1"/>
  <c r="M551" i="20"/>
  <c r="M550" i="20" s="1"/>
  <c r="O543" i="20"/>
  <c r="O542" i="20" s="1"/>
  <c r="O541" i="20" s="1"/>
  <c r="M543" i="20"/>
  <c r="M542" i="20" s="1"/>
  <c r="M541" i="20" s="1"/>
  <c r="O539" i="20"/>
  <c r="O538" i="20" s="1"/>
  <c r="O537" i="20" s="1"/>
  <c r="M539" i="20"/>
  <c r="M538" i="20" s="1"/>
  <c r="M537" i="20" s="1"/>
  <c r="O534" i="20"/>
  <c r="O533" i="20" s="1"/>
  <c r="O532" i="20" s="1"/>
  <c r="O531" i="20" s="1"/>
  <c r="M534" i="20"/>
  <c r="M533" i="20" s="1"/>
  <c r="M532" i="20" s="1"/>
  <c r="M531" i="20" s="1"/>
  <c r="O528" i="20"/>
  <c r="O527" i="20" s="1"/>
  <c r="O526" i="20" s="1"/>
  <c r="M528" i="20"/>
  <c r="M527" i="20" s="1"/>
  <c r="M526" i="20" s="1"/>
  <c r="O524" i="20"/>
  <c r="O523" i="20" s="1"/>
  <c r="O522" i="20" s="1"/>
  <c r="M524" i="20"/>
  <c r="M523" i="20" s="1"/>
  <c r="M522" i="20" s="1"/>
  <c r="O519" i="20"/>
  <c r="O518" i="20" s="1"/>
  <c r="O517" i="20" s="1"/>
  <c r="M519" i="20"/>
  <c r="M518" i="20" s="1"/>
  <c r="O511" i="20"/>
  <c r="O510" i="20" s="1"/>
  <c r="O509" i="20" s="1"/>
  <c r="M511" i="20"/>
  <c r="M510" i="20" s="1"/>
  <c r="M509" i="20" s="1"/>
  <c r="O506" i="20"/>
  <c r="O505" i="20" s="1"/>
  <c r="O504" i="20" s="1"/>
  <c r="O503" i="20" s="1"/>
  <c r="M506" i="20"/>
  <c r="M505" i="20" s="1"/>
  <c r="M504" i="20" s="1"/>
  <c r="M503" i="20" s="1"/>
  <c r="O498" i="20"/>
  <c r="O497" i="20" s="1"/>
  <c r="M498" i="20"/>
  <c r="M497" i="20" s="1"/>
  <c r="O495" i="20"/>
  <c r="O494" i="20" s="1"/>
  <c r="O493" i="20" s="1"/>
  <c r="M495" i="20"/>
  <c r="M494" i="20" s="1"/>
  <c r="M493" i="20" s="1"/>
  <c r="O491" i="20"/>
  <c r="O490" i="20" s="1"/>
  <c r="O489" i="20" s="1"/>
  <c r="M491" i="20"/>
  <c r="M490" i="20" s="1"/>
  <c r="M489" i="20" s="1"/>
  <c r="O487" i="20"/>
  <c r="O486" i="20" s="1"/>
  <c r="O485" i="20" s="1"/>
  <c r="M487" i="20"/>
  <c r="M486" i="20" s="1"/>
  <c r="M485" i="20" s="1"/>
  <c r="O483" i="20"/>
  <c r="M483" i="20"/>
  <c r="O477" i="20"/>
  <c r="O476" i="20" s="1"/>
  <c r="M477" i="20"/>
  <c r="M476" i="20" s="1"/>
  <c r="O470" i="20"/>
  <c r="O469" i="20" s="1"/>
  <c r="O468" i="20" s="1"/>
  <c r="M470" i="20"/>
  <c r="M469" i="20" s="1"/>
  <c r="M468" i="20" s="1"/>
  <c r="O465" i="20"/>
  <c r="O464" i="20" s="1"/>
  <c r="O463" i="20" s="1"/>
  <c r="M465" i="20"/>
  <c r="M464" i="20" s="1"/>
  <c r="M463" i="20" s="1"/>
  <c r="O461" i="20"/>
  <c r="O460" i="20" s="1"/>
  <c r="M461" i="20"/>
  <c r="M460" i="20" s="1"/>
  <c r="O455" i="20"/>
  <c r="O454" i="20" s="1"/>
  <c r="M455" i="20"/>
  <c r="M454" i="20" s="1"/>
  <c r="O451" i="20"/>
  <c r="O450" i="20" s="1"/>
  <c r="O449" i="20" s="1"/>
  <c r="M451" i="20"/>
  <c r="M450" i="20" s="1"/>
  <c r="M449" i="20" s="1"/>
  <c r="O443" i="20"/>
  <c r="O442" i="20" s="1"/>
  <c r="M443" i="20"/>
  <c r="M442" i="20" s="1"/>
  <c r="O440" i="20"/>
  <c r="O439" i="20" s="1"/>
  <c r="M440" i="20"/>
  <c r="M439" i="20" s="1"/>
  <c r="O435" i="20"/>
  <c r="O434" i="20" s="1"/>
  <c r="M435" i="20"/>
  <c r="M434" i="20" s="1"/>
  <c r="O428" i="20"/>
  <c r="O427" i="20" s="1"/>
  <c r="O426" i="20" s="1"/>
  <c r="O425" i="20" s="1"/>
  <c r="M428" i="20"/>
  <c r="M427" i="20" s="1"/>
  <c r="M426" i="20" s="1"/>
  <c r="M425" i="20" s="1"/>
  <c r="O423" i="20"/>
  <c r="O422" i="20" s="1"/>
  <c r="M423" i="20"/>
  <c r="M422" i="20" s="1"/>
  <c r="O420" i="20"/>
  <c r="O419" i="20" s="1"/>
  <c r="M420" i="20"/>
  <c r="M419" i="20" s="1"/>
  <c r="O416" i="20"/>
  <c r="O415" i="20" s="1"/>
  <c r="M416" i="20"/>
  <c r="M415" i="20" s="1"/>
  <c r="O413" i="20"/>
  <c r="O412" i="20" s="1"/>
  <c r="M413" i="20"/>
  <c r="M412" i="20" s="1"/>
  <c r="O404" i="20"/>
  <c r="O403" i="20" s="1"/>
  <c r="O402" i="20" s="1"/>
  <c r="M404" i="20"/>
  <c r="M403" i="20" s="1"/>
  <c r="M402" i="20" s="1"/>
  <c r="O400" i="20"/>
  <c r="O399" i="20" s="1"/>
  <c r="O398" i="20" s="1"/>
  <c r="M400" i="20"/>
  <c r="M399" i="20" s="1"/>
  <c r="M398" i="20" s="1"/>
  <c r="O394" i="20"/>
  <c r="O393" i="20" s="1"/>
  <c r="M394" i="20"/>
  <c r="M393" i="20" s="1"/>
  <c r="O390" i="20"/>
  <c r="O389" i="20" s="1"/>
  <c r="M390" i="20"/>
  <c r="M389" i="20" s="1"/>
  <c r="O386" i="20"/>
  <c r="O385" i="20" s="1"/>
  <c r="M386" i="20"/>
  <c r="M385" i="20" s="1"/>
  <c r="O382" i="20"/>
  <c r="O381" i="20" s="1"/>
  <c r="M382" i="20"/>
  <c r="M381" i="20" s="1"/>
  <c r="O378" i="20"/>
  <c r="O377" i="20" s="1"/>
  <c r="M378" i="20"/>
  <c r="M377" i="20" s="1"/>
  <c r="O372" i="20"/>
  <c r="O371" i="20" s="1"/>
  <c r="O370" i="20" s="1"/>
  <c r="O369" i="20" s="1"/>
  <c r="O368" i="20" s="1"/>
  <c r="M372" i="20"/>
  <c r="M371" i="20" s="1"/>
  <c r="M370" i="20" s="1"/>
  <c r="M369" i="20" s="1"/>
  <c r="M368" i="20" s="1"/>
  <c r="O365" i="20"/>
  <c r="O364" i="20" s="1"/>
  <c r="O363" i="20" s="1"/>
  <c r="M365" i="20"/>
  <c r="M364" i="20" s="1"/>
  <c r="M363" i="20" s="1"/>
  <c r="O361" i="20"/>
  <c r="O360" i="20" s="1"/>
  <c r="O359" i="20" s="1"/>
  <c r="M361" i="20"/>
  <c r="M360" i="20" s="1"/>
  <c r="O350" i="20"/>
  <c r="O349" i="20" s="1"/>
  <c r="O348" i="20" s="1"/>
  <c r="M350" i="20"/>
  <c r="M349" i="20" s="1"/>
  <c r="M348" i="20" s="1"/>
  <c r="O346" i="20"/>
  <c r="O345" i="20" s="1"/>
  <c r="O344" i="20" s="1"/>
  <c r="M346" i="20"/>
  <c r="M345" i="20" s="1"/>
  <c r="M344" i="20" s="1"/>
  <c r="O342" i="20"/>
  <c r="O341" i="20" s="1"/>
  <c r="O340" i="20" s="1"/>
  <c r="M342" i="20"/>
  <c r="M341" i="20" s="1"/>
  <c r="M340" i="20" s="1"/>
  <c r="O334" i="20"/>
  <c r="O333" i="20" s="1"/>
  <c r="O332" i="20" s="1"/>
  <c r="M334" i="20"/>
  <c r="M333" i="20" s="1"/>
  <c r="M332" i="20" s="1"/>
  <c r="O329" i="20"/>
  <c r="O328" i="20" s="1"/>
  <c r="O327" i="20" s="1"/>
  <c r="M329" i="20"/>
  <c r="M328" i="20" s="1"/>
  <c r="M327" i="20" s="1"/>
  <c r="O324" i="20"/>
  <c r="O323" i="20" s="1"/>
  <c r="O322" i="20" s="1"/>
  <c r="M323" i="20"/>
  <c r="M322" i="20" s="1"/>
  <c r="O320" i="20"/>
  <c r="O319" i="20" s="1"/>
  <c r="O318" i="20" s="1"/>
  <c r="M320" i="20"/>
  <c r="M319" i="20" s="1"/>
  <c r="M318" i="20" s="1"/>
  <c r="O316" i="20"/>
  <c r="M316" i="20"/>
  <c r="M315" i="20" s="1"/>
  <c r="M314" i="20" s="1"/>
  <c r="O312" i="20"/>
  <c r="M312" i="20"/>
  <c r="O310" i="20"/>
  <c r="M310" i="20"/>
  <c r="O305" i="20"/>
  <c r="O304" i="20" s="1"/>
  <c r="O303" i="20" s="1"/>
  <c r="O302" i="20" s="1"/>
  <c r="M305" i="20"/>
  <c r="M304" i="20" s="1"/>
  <c r="M303" i="20" s="1"/>
  <c r="M302" i="20" s="1"/>
  <c r="O300" i="20"/>
  <c r="O299" i="20" s="1"/>
  <c r="O298" i="20" s="1"/>
  <c r="O297" i="20" s="1"/>
  <c r="M300" i="20"/>
  <c r="M299" i="20" s="1"/>
  <c r="M298" i="20" s="1"/>
  <c r="M297" i="20" s="1"/>
  <c r="O295" i="20"/>
  <c r="O294" i="20" s="1"/>
  <c r="O293" i="20" s="1"/>
  <c r="O292" i="20" s="1"/>
  <c r="M295" i="20"/>
  <c r="M294" i="20" s="1"/>
  <c r="M293" i="20" s="1"/>
  <c r="M292" i="20" s="1"/>
  <c r="O290" i="20"/>
  <c r="O289" i="20" s="1"/>
  <c r="O288" i="20" s="1"/>
  <c r="O287" i="20" s="1"/>
  <c r="M290" i="20"/>
  <c r="M289" i="20" s="1"/>
  <c r="M288" i="20" s="1"/>
  <c r="M287" i="20" s="1"/>
  <c r="O285" i="20"/>
  <c r="O284" i="20" s="1"/>
  <c r="O283" i="20" s="1"/>
  <c r="O282" i="20" s="1"/>
  <c r="M285" i="20"/>
  <c r="M284" i="20" s="1"/>
  <c r="M283" i="20" s="1"/>
  <c r="M282" i="20" s="1"/>
  <c r="O280" i="20"/>
  <c r="O279" i="20" s="1"/>
  <c r="M280" i="20"/>
  <c r="M279" i="20" s="1"/>
  <c r="O277" i="20"/>
  <c r="O276" i="20" s="1"/>
  <c r="M277" i="20"/>
  <c r="M276" i="20" s="1"/>
  <c r="O273" i="20"/>
  <c r="O272" i="20" s="1"/>
  <c r="M273" i="20"/>
  <c r="M272" i="20" s="1"/>
  <c r="O269" i="20"/>
  <c r="O268" i="20" s="1"/>
  <c r="M269" i="20"/>
  <c r="M268" i="20" s="1"/>
  <c r="O265" i="20"/>
  <c r="O264" i="20" s="1"/>
  <c r="O263" i="20" s="1"/>
  <c r="M265" i="20"/>
  <c r="M264" i="20" s="1"/>
  <c r="M263" i="20" s="1"/>
  <c r="O261" i="20"/>
  <c r="O260" i="20" s="1"/>
  <c r="O256" i="20" s="1"/>
  <c r="M261" i="20"/>
  <c r="M260" i="20" s="1"/>
  <c r="M256" i="20" s="1"/>
  <c r="O254" i="20"/>
  <c r="O253" i="20" s="1"/>
  <c r="M254" i="20"/>
  <c r="M253" i="20" s="1"/>
  <c r="O251" i="20"/>
  <c r="O250" i="20" s="1"/>
  <c r="M251" i="20"/>
  <c r="M250" i="20" s="1"/>
  <c r="O248" i="20"/>
  <c r="O247" i="20" s="1"/>
  <c r="M248" i="20"/>
  <c r="M247" i="20" s="1"/>
  <c r="O244" i="20"/>
  <c r="O243" i="20" s="1"/>
  <c r="M244" i="20"/>
  <c r="M243" i="20" s="1"/>
  <c r="O240" i="20"/>
  <c r="O239" i="20" s="1"/>
  <c r="M240" i="20"/>
  <c r="M239" i="20" s="1"/>
  <c r="O236" i="20"/>
  <c r="O235" i="20" s="1"/>
  <c r="O234" i="20" s="1"/>
  <c r="M236" i="20"/>
  <c r="M235" i="20" s="1"/>
  <c r="M234" i="20" s="1"/>
  <c r="O232" i="20"/>
  <c r="O231" i="20" s="1"/>
  <c r="O230" i="20" s="1"/>
  <c r="M232" i="20"/>
  <c r="M231" i="20" s="1"/>
  <c r="M230" i="20" s="1"/>
  <c r="O227" i="20"/>
  <c r="O226" i="20" s="1"/>
  <c r="M227" i="20"/>
  <c r="M226" i="20" s="1"/>
  <c r="O224" i="20"/>
  <c r="O223" i="20" s="1"/>
  <c r="M224" i="20"/>
  <c r="M223" i="20" s="1"/>
  <c r="O219" i="20"/>
  <c r="O218" i="20" s="1"/>
  <c r="M219" i="20"/>
  <c r="M218" i="20" s="1"/>
  <c r="O211" i="20"/>
  <c r="O210" i="20" s="1"/>
  <c r="M211" i="20"/>
  <c r="M210" i="20" s="1"/>
  <c r="O208" i="20"/>
  <c r="O207" i="20" s="1"/>
  <c r="O206" i="20" s="1"/>
  <c r="M208" i="20"/>
  <c r="M207" i="20" s="1"/>
  <c r="M206" i="20" s="1"/>
  <c r="O204" i="20"/>
  <c r="O203" i="20" s="1"/>
  <c r="O202" i="20" s="1"/>
  <c r="M204" i="20"/>
  <c r="M203" i="20" s="1"/>
  <c r="M202" i="20" s="1"/>
  <c r="O200" i="20"/>
  <c r="O199" i="20" s="1"/>
  <c r="O198" i="20" s="1"/>
  <c r="M200" i="20"/>
  <c r="M199" i="20" s="1"/>
  <c r="M198" i="20" s="1"/>
  <c r="O195" i="20"/>
  <c r="O194" i="20" s="1"/>
  <c r="O193" i="20" s="1"/>
  <c r="M195" i="20"/>
  <c r="M194" i="20" s="1"/>
  <c r="M193" i="20" s="1"/>
  <c r="O191" i="20"/>
  <c r="O190" i="20" s="1"/>
  <c r="O189" i="20" s="1"/>
  <c r="M191" i="20"/>
  <c r="M190" i="20" s="1"/>
  <c r="M189" i="20" s="1"/>
  <c r="O187" i="20"/>
  <c r="O186" i="20" s="1"/>
  <c r="O185" i="20" s="1"/>
  <c r="M187" i="20"/>
  <c r="M186" i="20" s="1"/>
  <c r="M185" i="20" s="1"/>
  <c r="O181" i="20"/>
  <c r="O180" i="20" s="1"/>
  <c r="M181" i="20"/>
  <c r="M180" i="20" s="1"/>
  <c r="O177" i="20"/>
  <c r="O176" i="20" s="1"/>
  <c r="M177" i="20"/>
  <c r="M176" i="20" s="1"/>
  <c r="O172" i="20"/>
  <c r="O171" i="20" s="1"/>
  <c r="M172" i="20"/>
  <c r="M171" i="20" s="1"/>
  <c r="O168" i="20"/>
  <c r="O167" i="20" s="1"/>
  <c r="O166" i="20" s="1"/>
  <c r="M168" i="20"/>
  <c r="M167" i="20" s="1"/>
  <c r="M166" i="20" s="1"/>
  <c r="O164" i="20"/>
  <c r="M164" i="20"/>
  <c r="O156" i="20"/>
  <c r="O155" i="20" s="1"/>
  <c r="O154" i="20" s="1"/>
  <c r="M156" i="20"/>
  <c r="O152" i="20"/>
  <c r="O151" i="20" s="1"/>
  <c r="M152" i="20"/>
  <c r="M151" i="20" s="1"/>
  <c r="O144" i="20"/>
  <c r="O143" i="20" s="1"/>
  <c r="O142" i="20" s="1"/>
  <c r="M144" i="20"/>
  <c r="M143" i="20" s="1"/>
  <c r="M142" i="20" s="1"/>
  <c r="O140" i="20"/>
  <c r="M140" i="20"/>
  <c r="M139" i="20" s="1"/>
  <c r="M138" i="20" s="1"/>
  <c r="O132" i="20"/>
  <c r="O131" i="20" s="1"/>
  <c r="O130" i="20" s="1"/>
  <c r="M132" i="20"/>
  <c r="M131" i="20" s="1"/>
  <c r="M130" i="20" s="1"/>
  <c r="O128" i="20"/>
  <c r="O127" i="20" s="1"/>
  <c r="O126" i="20" s="1"/>
  <c r="M128" i="20"/>
  <c r="M127" i="20" s="1"/>
  <c r="M126" i="20" s="1"/>
  <c r="O124" i="20"/>
  <c r="O123" i="20" s="1"/>
  <c r="M124" i="20"/>
  <c r="M123" i="20" s="1"/>
  <c r="O119" i="20"/>
  <c r="O118" i="20" s="1"/>
  <c r="M119" i="20"/>
  <c r="M118" i="20" s="1"/>
  <c r="O115" i="20"/>
  <c r="O114" i="20" s="1"/>
  <c r="M115" i="20"/>
  <c r="M114" i="20" s="1"/>
  <c r="O112" i="20"/>
  <c r="O111" i="20" s="1"/>
  <c r="M112" i="20"/>
  <c r="M111" i="20" s="1"/>
  <c r="O107" i="20"/>
  <c r="O106" i="20" s="1"/>
  <c r="M107" i="20"/>
  <c r="M106" i="20" s="1"/>
  <c r="O101" i="20"/>
  <c r="O100" i="20" s="1"/>
  <c r="O99" i="20" s="1"/>
  <c r="M101" i="20"/>
  <c r="M100" i="20" s="1"/>
  <c r="M99" i="20" s="1"/>
  <c r="O97" i="20"/>
  <c r="O96" i="20" s="1"/>
  <c r="O95" i="20" s="1"/>
  <c r="M97" i="20"/>
  <c r="M96" i="20" s="1"/>
  <c r="M95" i="20" s="1"/>
  <c r="O93" i="20"/>
  <c r="O92" i="20" s="1"/>
  <c r="O91" i="20" s="1"/>
  <c r="M93" i="20"/>
  <c r="M92" i="20" s="1"/>
  <c r="M91" i="20" s="1"/>
  <c r="O89" i="20"/>
  <c r="O88" i="20" s="1"/>
  <c r="M89" i="20"/>
  <c r="M88" i="20" s="1"/>
  <c r="O84" i="20"/>
  <c r="O83" i="20" s="1"/>
  <c r="M84" i="20"/>
  <c r="M83" i="20" s="1"/>
  <c r="O80" i="20"/>
  <c r="O79" i="20" s="1"/>
  <c r="M80" i="20"/>
  <c r="M79" i="20" s="1"/>
  <c r="O76" i="20"/>
  <c r="O75" i="20" s="1"/>
  <c r="M76" i="20"/>
  <c r="M75" i="20" s="1"/>
  <c r="O72" i="20"/>
  <c r="M72" i="20"/>
  <c r="O70" i="20"/>
  <c r="M70" i="20"/>
  <c r="O66" i="20"/>
  <c r="O65" i="20" s="1"/>
  <c r="O64" i="20" s="1"/>
  <c r="M66" i="20"/>
  <c r="M65" i="20" s="1"/>
  <c r="M64" i="20" s="1"/>
  <c r="O62" i="20"/>
  <c r="O61" i="20" s="1"/>
  <c r="M62" i="20"/>
  <c r="M61" i="20" s="1"/>
  <c r="O57" i="20"/>
  <c r="O56" i="20" s="1"/>
  <c r="M57" i="20"/>
  <c r="M56" i="20" s="1"/>
  <c r="O53" i="20"/>
  <c r="O52" i="20" s="1"/>
  <c r="O51" i="20" s="1"/>
  <c r="M53" i="20"/>
  <c r="M52" i="20" s="1"/>
  <c r="M51" i="20" s="1"/>
  <c r="O49" i="20"/>
  <c r="O48" i="20" s="1"/>
  <c r="O47" i="20" s="1"/>
  <c r="M49" i="20"/>
  <c r="M48" i="20" s="1"/>
  <c r="M47" i="20" s="1"/>
  <c r="O45" i="20"/>
  <c r="O44" i="20" s="1"/>
  <c r="O43" i="20" s="1"/>
  <c r="M45" i="20"/>
  <c r="M44" i="20" s="1"/>
  <c r="M43" i="20" s="1"/>
  <c r="O41" i="20"/>
  <c r="O40" i="20" s="1"/>
  <c r="O39" i="20" s="1"/>
  <c r="M41" i="20"/>
  <c r="M40" i="20" s="1"/>
  <c r="M39" i="20" s="1"/>
  <c r="O37" i="20"/>
  <c r="O36" i="20" s="1"/>
  <c r="M37" i="20"/>
  <c r="M36" i="20" s="1"/>
  <c r="O32" i="20"/>
  <c r="O31" i="20" s="1"/>
  <c r="M32" i="20"/>
  <c r="M31" i="20" s="1"/>
  <c r="O28" i="20"/>
  <c r="O27" i="20" s="1"/>
  <c r="M28" i="20"/>
  <c r="M27" i="20" s="1"/>
  <c r="O23" i="20"/>
  <c r="O22" i="20" s="1"/>
  <c r="M23" i="20"/>
  <c r="M22" i="20" s="1"/>
  <c r="Q926" i="20"/>
  <c r="Q925" i="20" s="1"/>
  <c r="Q923" i="20"/>
  <c r="Q922" i="20" s="1"/>
  <c r="Q919" i="20"/>
  <c r="Q915" i="20" s="1"/>
  <c r="Q914" i="20" s="1"/>
  <c r="Q912" i="20"/>
  <c r="Q911" i="20" s="1"/>
  <c r="Q910" i="20" s="1"/>
  <c r="Q908" i="20"/>
  <c r="Q907" i="20" s="1"/>
  <c r="Q906" i="20" s="1"/>
  <c r="Q904" i="20"/>
  <c r="Q903" i="20" s="1"/>
  <c r="Q902" i="20" s="1"/>
  <c r="Q897" i="20"/>
  <c r="Q896" i="20" s="1"/>
  <c r="Q895" i="20" s="1"/>
  <c r="Q894" i="20" s="1"/>
  <c r="Q892" i="20"/>
  <c r="Q891" i="20" s="1"/>
  <c r="Q887" i="20"/>
  <c r="Q886" i="20" s="1"/>
  <c r="Q882" i="20"/>
  <c r="Q881" i="20" s="1"/>
  <c r="Q880" i="20" s="1"/>
  <c r="Q879" i="20" s="1"/>
  <c r="Q875" i="20"/>
  <c r="Q874" i="20" s="1"/>
  <c r="Q873" i="20" s="1"/>
  <c r="Q872" i="20" s="1"/>
  <c r="Q868" i="20"/>
  <c r="Q867" i="20" s="1"/>
  <c r="Q866" i="20" s="1"/>
  <c r="Q865" i="20" s="1"/>
  <c r="Q862" i="20"/>
  <c r="Q861" i="20" s="1"/>
  <c r="Q860" i="20" s="1"/>
  <c r="Q859" i="20" s="1"/>
  <c r="Q856" i="20"/>
  <c r="Q855" i="20" s="1"/>
  <c r="Q854" i="20" s="1"/>
  <c r="Q853" i="20" s="1"/>
  <c r="Q850" i="20"/>
  <c r="Q849" i="20" s="1"/>
  <c r="Q848" i="20" s="1"/>
  <c r="Q847" i="20" s="1"/>
  <c r="Q844" i="20"/>
  <c r="Q843" i="20" s="1"/>
  <c r="Q842" i="20" s="1"/>
  <c r="Q840" i="20"/>
  <c r="Q839" i="20" s="1"/>
  <c r="Q837" i="20"/>
  <c r="Q836" i="20" s="1"/>
  <c r="Q827" i="20"/>
  <c r="Q826" i="20" s="1"/>
  <c r="Q824" i="20"/>
  <c r="Q823" i="20" s="1"/>
  <c r="Q816" i="20"/>
  <c r="Q815" i="20" s="1"/>
  <c r="Q813" i="20"/>
  <c r="Q812" i="20" s="1"/>
  <c r="Q809" i="20"/>
  <c r="Q808" i="20" s="1"/>
  <c r="Q806" i="20"/>
  <c r="Q805" i="20" s="1"/>
  <c r="Q802" i="20"/>
  <c r="Q801" i="20" s="1"/>
  <c r="Q799" i="20"/>
  <c r="Q798" i="20" s="1"/>
  <c r="Q792" i="20"/>
  <c r="Q791" i="20" s="1"/>
  <c r="Q790" i="20" s="1"/>
  <c r="Q789" i="20" s="1"/>
  <c r="Q788" i="20" s="1"/>
  <c r="Q787" i="20" s="1"/>
  <c r="Q785" i="20"/>
  <c r="Q784" i="20" s="1"/>
  <c r="Q783" i="20" s="1"/>
  <c r="Q782" i="20" s="1"/>
  <c r="Q781" i="20" s="1"/>
  <c r="Q780" i="20" s="1"/>
  <c r="Q779" i="20" s="1"/>
  <c r="Q777" i="20"/>
  <c r="Q776" i="20" s="1"/>
  <c r="Q775" i="20" s="1"/>
  <c r="Q772" i="20"/>
  <c r="Q771" i="20" s="1"/>
  <c r="Q770" i="20" s="1"/>
  <c r="Q764" i="20"/>
  <c r="Q763" i="20" s="1"/>
  <c r="Q760" i="20"/>
  <c r="Q759" i="20" s="1"/>
  <c r="Q753" i="20"/>
  <c r="Q752" i="20" s="1"/>
  <c r="Q751" i="20" s="1"/>
  <c r="Q750" i="20" s="1"/>
  <c r="Q749" i="20" s="1"/>
  <c r="Q748" i="20" s="1"/>
  <c r="Q746" i="20"/>
  <c r="Q745" i="20" s="1"/>
  <c r="Q744" i="20" s="1"/>
  <c r="Q742" i="20"/>
  <c r="Q741" i="20" s="1"/>
  <c r="Q740" i="20" s="1"/>
  <c r="Q735" i="20"/>
  <c r="Q734" i="20" s="1"/>
  <c r="Q733" i="20" s="1"/>
  <c r="Q731" i="20"/>
  <c r="Q730" i="20" s="1"/>
  <c r="Q728" i="20"/>
  <c r="Q727" i="20" s="1"/>
  <c r="Q723" i="20"/>
  <c r="Q722" i="20" s="1"/>
  <c r="Q716" i="20"/>
  <c r="Q715" i="20" s="1"/>
  <c r="Q714" i="20" s="1"/>
  <c r="Q708" i="20"/>
  <c r="Q707" i="20" s="1"/>
  <c r="Q706" i="20" s="1"/>
  <c r="Q704" i="20"/>
  <c r="Q703" i="20" s="1"/>
  <c r="Q702" i="20" s="1"/>
  <c r="Q700" i="20"/>
  <c r="Q699" i="20" s="1"/>
  <c r="Q698" i="20" s="1"/>
  <c r="Q696" i="20"/>
  <c r="Q695" i="20" s="1"/>
  <c r="Q694" i="20" s="1"/>
  <c r="Q692" i="20"/>
  <c r="Q691" i="20" s="1"/>
  <c r="Q690" i="20" s="1"/>
  <c r="Q688" i="20"/>
  <c r="Q687" i="20" s="1"/>
  <c r="Q686" i="20" s="1"/>
  <c r="Q684" i="20"/>
  <c r="Q683" i="20" s="1"/>
  <c r="Q682" i="20" s="1"/>
  <c r="Q680" i="20"/>
  <c r="Q679" i="20" s="1"/>
  <c r="Q678" i="20" s="1"/>
  <c r="Q673" i="20"/>
  <c r="Q672" i="20" s="1"/>
  <c r="Q670" i="20"/>
  <c r="Q669" i="20" s="1"/>
  <c r="Q654" i="20"/>
  <c r="Q653" i="20" s="1"/>
  <c r="Q649" i="20"/>
  <c r="Q648" i="20" s="1"/>
  <c r="Q643" i="20"/>
  <c r="Q642" i="20" s="1"/>
  <c r="Q641" i="20" s="1"/>
  <c r="Q640" i="20" s="1"/>
  <c r="Q639" i="20" s="1"/>
  <c r="Q633" i="20"/>
  <c r="Q632" i="20" s="1"/>
  <c r="Q631" i="20" s="1"/>
  <c r="Q629" i="20"/>
  <c r="Q628" i="20" s="1"/>
  <c r="Q621" i="20"/>
  <c r="Q620" i="20" s="1"/>
  <c r="Q619" i="20" s="1"/>
  <c r="Q617" i="20"/>
  <c r="Q606" i="20"/>
  <c r="Q605" i="20" s="1"/>
  <c r="Q604" i="20" s="1"/>
  <c r="Q603" i="20" s="1"/>
  <c r="Q602" i="20" s="1"/>
  <c r="Q600" i="20"/>
  <c r="Q599" i="20" s="1"/>
  <c r="Q598" i="20" s="1"/>
  <c r="Q596" i="20"/>
  <c r="Q595" i="20" s="1"/>
  <c r="Q594" i="20" s="1"/>
  <c r="Q592" i="20"/>
  <c r="Q591" i="20" s="1"/>
  <c r="Q590" i="20" s="1"/>
  <c r="Q588" i="20"/>
  <c r="Q587" i="20" s="1"/>
  <c r="Q586" i="20" s="1"/>
  <c r="Q584" i="20"/>
  <c r="Q583" i="20" s="1"/>
  <c r="Q581" i="20"/>
  <c r="Q579" i="20"/>
  <c r="Q576" i="20"/>
  <c r="Q572" i="20"/>
  <c r="Q571" i="20" s="1"/>
  <c r="Q570" i="20" s="1"/>
  <c r="Q568" i="20"/>
  <c r="Q560" i="20"/>
  <c r="Q559" i="20" s="1"/>
  <c r="Q558" i="20" s="1"/>
  <c r="Q556" i="20"/>
  <c r="Q555" i="20" s="1"/>
  <c r="Q554" i="20" s="1"/>
  <c r="Q551" i="20"/>
  <c r="Q543" i="20"/>
  <c r="Q542" i="20" s="1"/>
  <c r="Q541" i="20" s="1"/>
  <c r="Q539" i="20"/>
  <c r="Q538" i="20" s="1"/>
  <c r="Q537" i="20" s="1"/>
  <c r="Q534" i="20"/>
  <c r="Q533" i="20" s="1"/>
  <c r="Q532" i="20" s="1"/>
  <c r="Q531" i="20" s="1"/>
  <c r="Q528" i="20"/>
  <c r="Q527" i="20" s="1"/>
  <c r="Q526" i="20" s="1"/>
  <c r="Q524" i="20"/>
  <c r="Q523" i="20" s="1"/>
  <c r="Q522" i="20" s="1"/>
  <c r="Q519" i="20"/>
  <c r="Q511" i="20"/>
  <c r="Q510" i="20" s="1"/>
  <c r="Q509" i="20" s="1"/>
  <c r="Q506" i="20"/>
  <c r="Q505" i="20" s="1"/>
  <c r="Q504" i="20" s="1"/>
  <c r="Q503" i="20" s="1"/>
  <c r="Q498" i="20"/>
  <c r="Q497" i="20" s="1"/>
  <c r="Q495" i="20"/>
  <c r="Q494" i="20" s="1"/>
  <c r="Q493" i="20" s="1"/>
  <c r="Q491" i="20"/>
  <c r="Q490" i="20" s="1"/>
  <c r="Q489" i="20" s="1"/>
  <c r="Q487" i="20"/>
  <c r="Q486" i="20" s="1"/>
  <c r="Q485" i="20" s="1"/>
  <c r="Q483" i="20"/>
  <c r="Q477" i="20"/>
  <c r="Q476" i="20" s="1"/>
  <c r="Q470" i="20"/>
  <c r="Q469" i="20" s="1"/>
  <c r="Q468" i="20" s="1"/>
  <c r="Q465" i="20"/>
  <c r="Q464" i="20" s="1"/>
  <c r="Q463" i="20" s="1"/>
  <c r="Q461" i="20"/>
  <c r="Q460" i="20" s="1"/>
  <c r="Q455" i="20"/>
  <c r="Q454" i="20" s="1"/>
  <c r="Q451" i="20"/>
  <c r="Q450" i="20" s="1"/>
  <c r="Q449" i="20" s="1"/>
  <c r="Q443" i="20"/>
  <c r="Q442" i="20" s="1"/>
  <c r="Q440" i="20"/>
  <c r="Q439" i="20" s="1"/>
  <c r="Q435" i="20"/>
  <c r="Q434" i="20" s="1"/>
  <c r="Q428" i="20"/>
  <c r="Q427" i="20" s="1"/>
  <c r="Q426" i="20" s="1"/>
  <c r="Q425" i="20" s="1"/>
  <c r="Q423" i="20"/>
  <c r="Q422" i="20" s="1"/>
  <c r="Q420" i="20"/>
  <c r="Q419" i="20" s="1"/>
  <c r="Q416" i="20"/>
  <c r="Q415" i="20" s="1"/>
  <c r="Q413" i="20"/>
  <c r="Q412" i="20" s="1"/>
  <c r="Q404" i="20"/>
  <c r="Q403" i="20" s="1"/>
  <c r="Q402" i="20" s="1"/>
  <c r="Q400" i="20"/>
  <c r="Q399" i="20" s="1"/>
  <c r="Q398" i="20" s="1"/>
  <c r="Q394" i="20"/>
  <c r="Q393" i="20" s="1"/>
  <c r="Q390" i="20"/>
  <c r="Q389" i="20" s="1"/>
  <c r="Q386" i="20"/>
  <c r="Q385" i="20" s="1"/>
  <c r="Q382" i="20"/>
  <c r="Q381" i="20" s="1"/>
  <c r="Q378" i="20"/>
  <c r="Q377" i="20" s="1"/>
  <c r="Q372" i="20"/>
  <c r="Q371" i="20" s="1"/>
  <c r="Q370" i="20" s="1"/>
  <c r="Q369" i="20" s="1"/>
  <c r="Q368" i="20" s="1"/>
  <c r="Q365" i="20"/>
  <c r="Q364" i="20" s="1"/>
  <c r="Q363" i="20" s="1"/>
  <c r="Q361" i="20"/>
  <c r="Q350" i="20"/>
  <c r="Q349" i="20" s="1"/>
  <c r="Q348" i="20" s="1"/>
  <c r="Q346" i="20"/>
  <c r="Q345" i="20" s="1"/>
  <c r="Q344" i="20" s="1"/>
  <c r="Q342" i="20"/>
  <c r="Q341" i="20" s="1"/>
  <c r="Q340" i="20" s="1"/>
  <c r="Q334" i="20"/>
  <c r="Q333" i="20" s="1"/>
  <c r="Q332" i="20" s="1"/>
  <c r="Q329" i="20"/>
  <c r="Q328" i="20" s="1"/>
  <c r="Q327" i="20" s="1"/>
  <c r="Q324" i="20"/>
  <c r="Q323" i="20" s="1"/>
  <c r="Q322" i="20" s="1"/>
  <c r="Q320" i="20"/>
  <c r="Q319" i="20" s="1"/>
  <c r="Q318" i="20" s="1"/>
  <c r="Q316" i="20"/>
  <c r="Q312" i="20"/>
  <c r="Q310" i="20"/>
  <c r="Q305" i="20"/>
  <c r="Q304" i="20" s="1"/>
  <c r="Q303" i="20" s="1"/>
  <c r="Q302" i="20" s="1"/>
  <c r="Q300" i="20"/>
  <c r="Q299" i="20" s="1"/>
  <c r="Q298" i="20" s="1"/>
  <c r="Q297" i="20" s="1"/>
  <c r="Q295" i="20"/>
  <c r="Q294" i="20" s="1"/>
  <c r="Q293" i="20" s="1"/>
  <c r="Q292" i="20" s="1"/>
  <c r="Q290" i="20"/>
  <c r="Q289" i="20" s="1"/>
  <c r="Q288" i="20" s="1"/>
  <c r="Q287" i="20" s="1"/>
  <c r="Q285" i="20"/>
  <c r="Q284" i="20" s="1"/>
  <c r="Q283" i="20" s="1"/>
  <c r="Q282" i="20" s="1"/>
  <c r="Q280" i="20"/>
  <c r="Q279" i="20" s="1"/>
  <c r="Q277" i="20"/>
  <c r="Q276" i="20" s="1"/>
  <c r="Q273" i="20"/>
  <c r="Q272" i="20" s="1"/>
  <c r="Q269" i="20"/>
  <c r="Q268" i="20" s="1"/>
  <c r="Q265" i="20"/>
  <c r="Q264" i="20" s="1"/>
  <c r="Q263" i="20" s="1"/>
  <c r="Q261" i="20"/>
  <c r="Q260" i="20" s="1"/>
  <c r="Q256" i="20" s="1"/>
  <c r="Q254" i="20"/>
  <c r="Q253" i="20" s="1"/>
  <c r="Q251" i="20"/>
  <c r="Q250" i="20" s="1"/>
  <c r="Q248" i="20"/>
  <c r="Q247" i="20" s="1"/>
  <c r="Q244" i="20"/>
  <c r="Q243" i="20" s="1"/>
  <c r="Q240" i="20"/>
  <c r="Q239" i="20" s="1"/>
  <c r="Q236" i="20"/>
  <c r="Q235" i="20" s="1"/>
  <c r="Q234" i="20" s="1"/>
  <c r="Q232" i="20"/>
  <c r="Q231" i="20" s="1"/>
  <c r="Q230" i="20" s="1"/>
  <c r="Q227" i="20"/>
  <c r="Q226" i="20" s="1"/>
  <c r="Q224" i="20"/>
  <c r="Q223" i="20" s="1"/>
  <c r="Q219" i="20"/>
  <c r="Q218" i="20" s="1"/>
  <c r="Q211" i="20"/>
  <c r="Q210" i="20" s="1"/>
  <c r="Q208" i="20"/>
  <c r="Q207" i="20" s="1"/>
  <c r="Q206" i="20" s="1"/>
  <c r="Q204" i="20"/>
  <c r="Q203" i="20" s="1"/>
  <c r="Q202" i="20" s="1"/>
  <c r="Q200" i="20"/>
  <c r="Q199" i="20" s="1"/>
  <c r="Q198" i="20" s="1"/>
  <c r="Q195" i="20"/>
  <c r="Q194" i="20" s="1"/>
  <c r="Q193" i="20" s="1"/>
  <c r="Q191" i="20"/>
  <c r="Q190" i="20" s="1"/>
  <c r="Q189" i="20" s="1"/>
  <c r="Q187" i="20"/>
  <c r="Q186" i="20" s="1"/>
  <c r="Q185" i="20" s="1"/>
  <c r="Q181" i="20"/>
  <c r="Q180" i="20" s="1"/>
  <c r="Q177" i="20"/>
  <c r="Q176" i="20" s="1"/>
  <c r="Q172" i="20"/>
  <c r="Q171" i="20" s="1"/>
  <c r="Q168" i="20"/>
  <c r="Q167" i="20" s="1"/>
  <c r="Q166" i="20" s="1"/>
  <c r="Q164" i="20"/>
  <c r="Q163" i="20" s="1"/>
  <c r="Q156" i="20"/>
  <c r="Q155" i="20" s="1"/>
  <c r="Q154" i="20" s="1"/>
  <c r="Q152" i="20"/>
  <c r="Q151" i="20" s="1"/>
  <c r="Q144" i="20"/>
  <c r="Q143" i="20" s="1"/>
  <c r="Q142" i="20" s="1"/>
  <c r="Q140" i="20"/>
  <c r="Q139" i="20" s="1"/>
  <c r="Q138" i="20" s="1"/>
  <c r="Q132" i="20"/>
  <c r="Q131" i="20" s="1"/>
  <c r="Q130" i="20" s="1"/>
  <c r="Q128" i="20"/>
  <c r="Q127" i="20" s="1"/>
  <c r="Q126" i="20" s="1"/>
  <c r="Q124" i="20"/>
  <c r="Q123" i="20" s="1"/>
  <c r="Q119" i="20"/>
  <c r="Q118" i="20" s="1"/>
  <c r="Q115" i="20"/>
  <c r="Q114" i="20" s="1"/>
  <c r="Q112" i="20"/>
  <c r="Q111" i="20" s="1"/>
  <c r="Q107" i="20"/>
  <c r="Q106" i="20" s="1"/>
  <c r="Q101" i="20"/>
  <c r="Q100" i="20" s="1"/>
  <c r="Q99" i="20" s="1"/>
  <c r="Q97" i="20"/>
  <c r="Q96" i="20" s="1"/>
  <c r="Q95" i="20" s="1"/>
  <c r="Q93" i="20"/>
  <c r="Q92" i="20" s="1"/>
  <c r="Q91" i="20" s="1"/>
  <c r="Q89" i="20"/>
  <c r="Q88" i="20" s="1"/>
  <c r="Q84" i="20"/>
  <c r="Q83" i="20" s="1"/>
  <c r="Q80" i="20"/>
  <c r="Q79" i="20" s="1"/>
  <c r="Q76" i="20"/>
  <c r="Q75" i="20" s="1"/>
  <c r="Q72" i="20"/>
  <c r="Q70" i="20"/>
  <c r="Q66" i="20"/>
  <c r="Q65" i="20" s="1"/>
  <c r="Q64" i="20" s="1"/>
  <c r="Q62" i="20"/>
  <c r="Q61" i="20" s="1"/>
  <c r="Q57" i="20"/>
  <c r="Q56" i="20" s="1"/>
  <c r="Q53" i="20"/>
  <c r="Q52" i="20" s="1"/>
  <c r="Q51" i="20" s="1"/>
  <c r="Q49" i="20"/>
  <c r="Q48" i="20" s="1"/>
  <c r="Q47" i="20" s="1"/>
  <c r="Q45" i="20"/>
  <c r="Q44" i="20" s="1"/>
  <c r="Q43" i="20" s="1"/>
  <c r="Q41" i="20"/>
  <c r="Q40" i="20" s="1"/>
  <c r="Q39" i="20" s="1"/>
  <c r="Q37" i="20"/>
  <c r="Q36" i="20" s="1"/>
  <c r="Q32" i="20"/>
  <c r="Q31" i="20" s="1"/>
  <c r="Q28" i="20"/>
  <c r="Q27" i="20" s="1"/>
  <c r="Q23" i="20"/>
  <c r="Q22" i="20" s="1"/>
  <c r="P482" i="20" l="1"/>
  <c r="M482" i="20"/>
  <c r="Q482" i="20"/>
  <c r="O482" i="20"/>
  <c r="N482" i="20"/>
  <c r="AP251" i="20"/>
  <c r="AP250" i="20" s="1"/>
  <c r="AP246" i="20" s="1"/>
  <c r="AW252" i="20"/>
  <c r="AW251" i="20" s="1"/>
  <c r="AW250" i="20" s="1"/>
  <c r="AW246" i="20" s="1"/>
  <c r="AP244" i="20"/>
  <c r="AP243" i="20" s="1"/>
  <c r="AW245" i="20"/>
  <c r="AW244" i="20" s="1"/>
  <c r="AW243" i="20" s="1"/>
  <c r="AP240" i="20"/>
  <c r="AP239" i="20" s="1"/>
  <c r="AW241" i="20"/>
  <c r="AW240" i="20" s="1"/>
  <c r="AW239" i="20" s="1"/>
  <c r="AP500" i="20"/>
  <c r="AH238" i="20"/>
  <c r="S768" i="20"/>
  <c r="S767" i="20" s="1"/>
  <c r="Z769" i="20"/>
  <c r="AH769" i="20" s="1"/>
  <c r="M921" i="20"/>
  <c r="N275" i="20"/>
  <c r="N69" i="20"/>
  <c r="N68" i="20" s="1"/>
  <c r="N575" i="20"/>
  <c r="N574" i="20" s="1"/>
  <c r="P846" i="20"/>
  <c r="O309" i="20"/>
  <c r="O308" i="20" s="1"/>
  <c r="O315" i="20"/>
  <c r="O314" i="20" s="1"/>
  <c r="P69" i="20"/>
  <c r="P68" i="20" s="1"/>
  <c r="Q453" i="20"/>
  <c r="M797" i="20"/>
  <c r="P921" i="20"/>
  <c r="N376" i="20"/>
  <c r="Q885" i="20"/>
  <c r="Q884" i="20" s="1"/>
  <c r="M453" i="20"/>
  <c r="M885" i="20"/>
  <c r="M884" i="20" s="1"/>
  <c r="P575" i="20"/>
  <c r="P574" i="20" s="1"/>
  <c r="Q804" i="20"/>
  <c r="O453" i="20"/>
  <c r="O885" i="20"/>
  <c r="O884" i="20" s="1"/>
  <c r="P453" i="20"/>
  <c r="O357" i="20"/>
  <c r="M835" i="20"/>
  <c r="M834" i="20" s="1"/>
  <c r="M833" i="20" s="1"/>
  <c r="M804" i="20"/>
  <c r="Q797" i="20"/>
  <c r="M74" i="20"/>
  <c r="Q21" i="20"/>
  <c r="Q309" i="20"/>
  <c r="Q308" i="20" s="1"/>
  <c r="Q134" i="20"/>
  <c r="Q315" i="20"/>
  <c r="Q314" i="20" s="1"/>
  <c r="M69" i="20"/>
  <c r="M68" i="20" s="1"/>
  <c r="M309" i="20"/>
  <c r="M308" i="20" s="1"/>
  <c r="M811" i="20"/>
  <c r="P804" i="20"/>
  <c r="P885" i="20"/>
  <c r="P884" i="20" s="1"/>
  <c r="N804" i="20"/>
  <c r="N822" i="20"/>
  <c r="N821" i="20" s="1"/>
  <c r="N820" i="20" s="1"/>
  <c r="Q357" i="20"/>
  <c r="M901" i="20"/>
  <c r="M275" i="20"/>
  <c r="M822" i="20"/>
  <c r="M821" i="20" s="1"/>
  <c r="M820" i="20" s="1"/>
  <c r="M384" i="20"/>
  <c r="P170" i="20"/>
  <c r="P82" i="20"/>
  <c r="N885" i="20"/>
  <c r="N884" i="20" s="1"/>
  <c r="Q74" i="20"/>
  <c r="Q217" i="20"/>
  <c r="Q822" i="20"/>
  <c r="Q821" i="20" s="1"/>
  <c r="Q820" i="20" s="1"/>
  <c r="Q30" i="20"/>
  <c r="Q69" i="20"/>
  <c r="Q68" i="20" s="1"/>
  <c r="Q105" i="20"/>
  <c r="Q376" i="20"/>
  <c r="Q835" i="20"/>
  <c r="Q834" i="20" s="1"/>
  <c r="Q833" i="20" s="1"/>
  <c r="O69" i="20"/>
  <c r="O68" i="20" s="1"/>
  <c r="O74" i="20"/>
  <c r="M170" i="20"/>
  <c r="M575" i="20"/>
  <c r="M574" i="20" s="1"/>
  <c r="P376" i="20"/>
  <c r="P811" i="20"/>
  <c r="N74" i="20"/>
  <c r="N309" i="20"/>
  <c r="N308" i="20" s="1"/>
  <c r="N921" i="20"/>
  <c r="Q136" i="20"/>
  <c r="Q575" i="20"/>
  <c r="Q574" i="20" s="1"/>
  <c r="Q647" i="20"/>
  <c r="Q646" i="20" s="1"/>
  <c r="Q645" i="20" s="1"/>
  <c r="Q921" i="20"/>
  <c r="M267" i="20"/>
  <c r="O575" i="20"/>
  <c r="O574" i="20" s="1"/>
  <c r="P55" i="20"/>
  <c r="P74" i="20"/>
  <c r="N315" i="20"/>
  <c r="N314" i="20" s="1"/>
  <c r="Q811" i="20"/>
  <c r="Q901" i="20"/>
  <c r="O797" i="20"/>
  <c r="O811" i="20"/>
  <c r="O835" i="20"/>
  <c r="O834" i="20" s="1"/>
  <c r="O833" i="20" s="1"/>
  <c r="P433" i="20"/>
  <c r="P647" i="20"/>
  <c r="P646" i="20" s="1"/>
  <c r="P645" i="20" s="1"/>
  <c r="N267" i="20"/>
  <c r="Q170" i="20"/>
  <c r="P384" i="20"/>
  <c r="P797" i="20"/>
  <c r="P822" i="20"/>
  <c r="P821" i="20" s="1"/>
  <c r="P820" i="20" s="1"/>
  <c r="P835" i="20"/>
  <c r="P834" i="20" s="1"/>
  <c r="P833" i="20" s="1"/>
  <c r="N384" i="20"/>
  <c r="N668" i="20"/>
  <c r="N667" i="20" s="1"/>
  <c r="N657" i="20" s="1"/>
  <c r="N656" i="20" s="1"/>
  <c r="O170" i="20"/>
  <c r="Q418" i="20"/>
  <c r="Q267" i="20"/>
  <c r="Q721" i="20"/>
  <c r="Q720" i="20" s="1"/>
  <c r="Q719" i="20" s="1"/>
  <c r="Q718" i="20" s="1"/>
  <c r="Q758" i="20"/>
  <c r="Q757" i="20" s="1"/>
  <c r="Q756" i="20" s="1"/>
  <c r="Q755" i="20" s="1"/>
  <c r="M136" i="20"/>
  <c r="O625" i="20"/>
  <c r="M647" i="20"/>
  <c r="M646" i="20" s="1"/>
  <c r="M645" i="20" s="1"/>
  <c r="N160" i="20"/>
  <c r="Q411" i="20"/>
  <c r="M135" i="20"/>
  <c r="O267" i="20"/>
  <c r="P623" i="20"/>
  <c r="Q160" i="20"/>
  <c r="Q564" i="20"/>
  <c r="O721" i="20"/>
  <c r="O720" i="20" s="1"/>
  <c r="O719" i="20" s="1"/>
  <c r="O718" i="20" s="1"/>
  <c r="O739" i="20"/>
  <c r="O738" i="20" s="1"/>
  <c r="P136" i="20"/>
  <c r="P267" i="20"/>
  <c r="N433" i="20"/>
  <c r="N647" i="20"/>
  <c r="N646" i="20" s="1"/>
  <c r="N645" i="20" s="1"/>
  <c r="O547" i="20"/>
  <c r="O355" i="20"/>
  <c r="O354" i="20" s="1"/>
  <c r="O353" i="20" s="1"/>
  <c r="O352" i="20" s="1"/>
  <c r="M623" i="20"/>
  <c r="P357" i="20"/>
  <c r="P545" i="20"/>
  <c r="P564" i="20"/>
  <c r="Q613" i="20"/>
  <c r="M376" i="20"/>
  <c r="M625" i="20"/>
  <c r="P625" i="20"/>
  <c r="N146" i="20"/>
  <c r="P668" i="20"/>
  <c r="N411" i="20"/>
  <c r="Q547" i="20"/>
  <c r="M246" i="20"/>
  <c r="O515" i="20"/>
  <c r="O564" i="20"/>
  <c r="O623" i="20"/>
  <c r="P160" i="20"/>
  <c r="P246" i="20"/>
  <c r="N515" i="20"/>
  <c r="Q82" i="20"/>
  <c r="O30" i="20"/>
  <c r="O105" i="20"/>
  <c r="Q55" i="20"/>
  <c r="Q515" i="20"/>
  <c r="M30" i="20"/>
  <c r="M411" i="20"/>
  <c r="P275" i="20"/>
  <c r="P411" i="20"/>
  <c r="Q135" i="20"/>
  <c r="Q625" i="20"/>
  <c r="M21" i="20"/>
  <c r="M55" i="20"/>
  <c r="P147" i="20"/>
  <c r="P150" i="20"/>
  <c r="P146" i="20" s="1"/>
  <c r="Q246" i="20"/>
  <c r="Q668" i="20"/>
  <c r="Q238" i="20"/>
  <c r="Q275" i="20"/>
  <c r="M155" i="20"/>
  <c r="M154" i="20" s="1"/>
  <c r="M148" i="20"/>
  <c r="M82" i="20"/>
  <c r="M134" i="20"/>
  <c r="M433" i="20"/>
  <c r="M475" i="20"/>
  <c r="O567" i="20"/>
  <c r="O566" i="20" s="1"/>
  <c r="O562" i="20" s="1"/>
  <c r="P21" i="20"/>
  <c r="P105" i="20"/>
  <c r="P163" i="20"/>
  <c r="P563" i="20"/>
  <c r="P758" i="20"/>
  <c r="P757" i="20" s="1"/>
  <c r="P756" i="20" s="1"/>
  <c r="P755" i="20" s="1"/>
  <c r="N21" i="20"/>
  <c r="N55" i="20"/>
  <c r="N217" i="20"/>
  <c r="N547" i="20"/>
  <c r="N564" i="20"/>
  <c r="N625" i="20"/>
  <c r="M721" i="20"/>
  <c r="M720" i="20" s="1"/>
  <c r="M719" i="20" s="1"/>
  <c r="M718" i="20" s="1"/>
  <c r="P514" i="20"/>
  <c r="P546" i="20"/>
  <c r="P612" i="20"/>
  <c r="N721" i="20"/>
  <c r="N720" i="20" s="1"/>
  <c r="N719" i="20" s="1"/>
  <c r="N718" i="20" s="1"/>
  <c r="O411" i="20"/>
  <c r="O418" i="20"/>
  <c r="P139" i="20"/>
  <c r="P138" i="20" s="1"/>
  <c r="P134" i="20" s="1"/>
  <c r="P418" i="20"/>
  <c r="P721" i="20"/>
  <c r="P720" i="20" s="1"/>
  <c r="P719" i="20" s="1"/>
  <c r="P718" i="20" s="1"/>
  <c r="N475" i="20"/>
  <c r="O82" i="20"/>
  <c r="O148" i="20"/>
  <c r="O238" i="20"/>
  <c r="O376" i="20"/>
  <c r="O433" i="20"/>
  <c r="O513" i="20"/>
  <c r="O508" i="20" s="1"/>
  <c r="O502" i="20" s="1"/>
  <c r="P30" i="20"/>
  <c r="P148" i="20"/>
  <c r="P356" i="20"/>
  <c r="P613" i="20"/>
  <c r="N613" i="20"/>
  <c r="M758" i="20"/>
  <c r="N758" i="20"/>
  <c r="P238" i="20"/>
  <c r="M238" i="20"/>
  <c r="M217" i="20"/>
  <c r="P217" i="20"/>
  <c r="N105" i="20"/>
  <c r="N135" i="20"/>
  <c r="N138" i="20"/>
  <c r="N134" i="20" s="1"/>
  <c r="N30" i="20"/>
  <c r="N82" i="20"/>
  <c r="N170" i="20"/>
  <c r="N238" i="20"/>
  <c r="N246" i="20"/>
  <c r="N136" i="20"/>
  <c r="N147" i="20"/>
  <c r="N163" i="20"/>
  <c r="N797" i="20"/>
  <c r="N835" i="20"/>
  <c r="N834" i="20" s="1"/>
  <c r="N833" i="20" s="1"/>
  <c r="N846" i="20"/>
  <c r="N148" i="20"/>
  <c r="N418" i="20"/>
  <c r="N739" i="20"/>
  <c r="N738" i="20" s="1"/>
  <c r="N811" i="20"/>
  <c r="N901" i="20"/>
  <c r="N357" i="20"/>
  <c r="N360" i="20"/>
  <c r="N518" i="20"/>
  <c r="N550" i="20"/>
  <c r="N567" i="20"/>
  <c r="N616" i="20"/>
  <c r="N627" i="20"/>
  <c r="N632" i="20"/>
  <c r="N631" i="20" s="1"/>
  <c r="P315" i="20"/>
  <c r="P314" i="20" s="1"/>
  <c r="P517" i="20"/>
  <c r="P513" i="20" s="1"/>
  <c r="P508" i="20" s="1"/>
  <c r="P502" i="20" s="1"/>
  <c r="P547" i="20"/>
  <c r="P624" i="20"/>
  <c r="P309" i="20"/>
  <c r="P308" i="20" s="1"/>
  <c r="P355" i="20"/>
  <c r="P354" i="20" s="1"/>
  <c r="P353" i="20" s="1"/>
  <c r="P352" i="20" s="1"/>
  <c r="P611" i="20"/>
  <c r="P901" i="20"/>
  <c r="P475" i="20"/>
  <c r="P515" i="20"/>
  <c r="P562" i="20"/>
  <c r="P739" i="20"/>
  <c r="P738" i="20" s="1"/>
  <c r="M105" i="20"/>
  <c r="O21" i="20"/>
  <c r="O55" i="20"/>
  <c r="M150" i="20"/>
  <c r="M163" i="20"/>
  <c r="M160" i="20"/>
  <c r="M359" i="20"/>
  <c r="M355" i="20" s="1"/>
  <c r="M354" i="20" s="1"/>
  <c r="M353" i="20" s="1"/>
  <c r="M352" i="20" s="1"/>
  <c r="M356" i="20"/>
  <c r="O384" i="20"/>
  <c r="M418" i="20"/>
  <c r="O545" i="20"/>
  <c r="O150" i="20"/>
  <c r="O146" i="20" s="1"/>
  <c r="O147" i="20"/>
  <c r="O163" i="20"/>
  <c r="O160" i="20"/>
  <c r="M549" i="20"/>
  <c r="M545" i="20" s="1"/>
  <c r="M546" i="20"/>
  <c r="O475" i="20"/>
  <c r="M517" i="20"/>
  <c r="M513" i="20" s="1"/>
  <c r="M508" i="20" s="1"/>
  <c r="M502" i="20" s="1"/>
  <c r="M514" i="20"/>
  <c r="O139" i="20"/>
  <c r="O136" i="20"/>
  <c r="O217" i="20"/>
  <c r="O246" i="20"/>
  <c r="O275" i="20"/>
  <c r="M566" i="20"/>
  <c r="M562" i="20" s="1"/>
  <c r="M563" i="20"/>
  <c r="O356" i="20"/>
  <c r="O514" i="20"/>
  <c r="O546" i="20"/>
  <c r="O647" i="20"/>
  <c r="O646" i="20" s="1"/>
  <c r="O645" i="20" s="1"/>
  <c r="O668" i="20"/>
  <c r="M739" i="20"/>
  <c r="M738" i="20" s="1"/>
  <c r="M846" i="20"/>
  <c r="O901" i="20"/>
  <c r="O921" i="20"/>
  <c r="M357" i="20"/>
  <c r="M515" i="20"/>
  <c r="M547" i="20"/>
  <c r="M564" i="20"/>
  <c r="M615" i="20"/>
  <c r="M611" i="20" s="1"/>
  <c r="M612" i="20"/>
  <c r="O615" i="20"/>
  <c r="O611" i="20" s="1"/>
  <c r="O612" i="20"/>
  <c r="O758" i="20"/>
  <c r="O804" i="20"/>
  <c r="O822" i="20"/>
  <c r="O821" i="20" s="1"/>
  <c r="O820" i="20" s="1"/>
  <c r="O846" i="20"/>
  <c r="M613" i="20"/>
  <c r="M624" i="20"/>
  <c r="O613" i="20"/>
  <c r="O624" i="20"/>
  <c r="Q147" i="20"/>
  <c r="Q150" i="20"/>
  <c r="Q146" i="20" s="1"/>
  <c r="Q159" i="20"/>
  <c r="Q148" i="20"/>
  <c r="Q162" i="20"/>
  <c r="Q158" i="20" s="1"/>
  <c r="Q360" i="20"/>
  <c r="Q475" i="20"/>
  <c r="Q624" i="20"/>
  <c r="Q739" i="20"/>
  <c r="Q738" i="20" s="1"/>
  <c r="Q846" i="20"/>
  <c r="Q384" i="20"/>
  <c r="Q433" i="20"/>
  <c r="Q518" i="20"/>
  <c r="Q550" i="20"/>
  <c r="Q567" i="20"/>
  <c r="Q616" i="20"/>
  <c r="Q627" i="20"/>
  <c r="Q623" i="20" s="1"/>
  <c r="S926" i="20"/>
  <c r="S923" i="20"/>
  <c r="S919" i="20"/>
  <c r="S912" i="20"/>
  <c r="S908" i="20"/>
  <c r="S904" i="20"/>
  <c r="S897" i="20"/>
  <c r="S892" i="20"/>
  <c r="S887" i="20"/>
  <c r="S882" i="20"/>
  <c r="S875" i="20"/>
  <c r="S868" i="20"/>
  <c r="S862" i="20"/>
  <c r="S856" i="20"/>
  <c r="S850" i="20"/>
  <c r="S844" i="20"/>
  <c r="S840" i="20"/>
  <c r="S837" i="20"/>
  <c r="S827" i="20"/>
  <c r="S824" i="20"/>
  <c r="S816" i="20"/>
  <c r="S813" i="20"/>
  <c r="S809" i="20"/>
  <c r="S806" i="20"/>
  <c r="S802" i="20"/>
  <c r="S799" i="20"/>
  <c r="S792" i="20"/>
  <c r="S785" i="20"/>
  <c r="S777" i="20"/>
  <c r="S772" i="20"/>
  <c r="S764" i="20"/>
  <c r="S760" i="20"/>
  <c r="S753" i="20"/>
  <c r="S746" i="20"/>
  <c r="S742" i="20"/>
  <c r="S735" i="20"/>
  <c r="S731" i="20"/>
  <c r="S728" i="20"/>
  <c r="S723" i="20"/>
  <c r="S716" i="20"/>
  <c r="S708" i="20"/>
  <c r="S704" i="20"/>
  <c r="S700" i="20"/>
  <c r="S696" i="20"/>
  <c r="S692" i="20"/>
  <c r="S688" i="20"/>
  <c r="S684" i="20"/>
  <c r="S680" i="20"/>
  <c r="S673" i="20"/>
  <c r="S670" i="20"/>
  <c r="S654" i="20"/>
  <c r="S649" i="20"/>
  <c r="S643" i="20"/>
  <c r="S633" i="20"/>
  <c r="S629" i="20"/>
  <c r="S626" i="20"/>
  <c r="Z626" i="20" s="1"/>
  <c r="S621" i="20"/>
  <c r="S617" i="20"/>
  <c r="S614" i="20"/>
  <c r="Z614" i="20" s="1"/>
  <c r="AH614" i="20" s="1"/>
  <c r="AP614" i="20" s="1"/>
  <c r="AW614" i="20" s="1"/>
  <c r="S606" i="20"/>
  <c r="S600" i="20"/>
  <c r="S596" i="20"/>
  <c r="S592" i="20"/>
  <c r="S588" i="20"/>
  <c r="S584" i="20"/>
  <c r="S581" i="20"/>
  <c r="Z581" i="20" s="1"/>
  <c r="S579" i="20"/>
  <c r="Z579" i="20" s="1"/>
  <c r="S576" i="20"/>
  <c r="Z576" i="20" s="1"/>
  <c r="S572" i="20"/>
  <c r="S568" i="20"/>
  <c r="Z568" i="20" s="1"/>
  <c r="S565" i="20"/>
  <c r="Z565" i="20" s="1"/>
  <c r="S560" i="20"/>
  <c r="S556" i="20"/>
  <c r="Z556" i="20" s="1"/>
  <c r="S551" i="20"/>
  <c r="S548" i="20"/>
  <c r="Z548" i="20" s="1"/>
  <c r="S543" i="20"/>
  <c r="S539" i="20"/>
  <c r="S534" i="20"/>
  <c r="S528" i="20"/>
  <c r="S524" i="20"/>
  <c r="S519" i="20"/>
  <c r="S516" i="20"/>
  <c r="Z516" i="20" s="1"/>
  <c r="S511" i="20"/>
  <c r="S506" i="20"/>
  <c r="S498" i="20"/>
  <c r="S495" i="20"/>
  <c r="S491" i="20"/>
  <c r="S487" i="20"/>
  <c r="S483" i="20"/>
  <c r="S470" i="20"/>
  <c r="S465" i="20"/>
  <c r="S461" i="20"/>
  <c r="S455" i="20"/>
  <c r="S451" i="20"/>
  <c r="S443" i="20"/>
  <c r="S440" i="20"/>
  <c r="S435" i="20"/>
  <c r="S428" i="20"/>
  <c r="S423" i="20"/>
  <c r="S420" i="20"/>
  <c r="S416" i="20"/>
  <c r="S413" i="20"/>
  <c r="S404" i="20"/>
  <c r="S400" i="20"/>
  <c r="S394" i="20"/>
  <c r="S390" i="20"/>
  <c r="S386" i="20"/>
  <c r="S382" i="20"/>
  <c r="S378" i="20"/>
  <c r="S372" i="20"/>
  <c r="S365" i="20"/>
  <c r="S361" i="20"/>
  <c r="Z361" i="20" s="1"/>
  <c r="S358" i="20"/>
  <c r="Z358" i="20" s="1"/>
  <c r="AH358" i="20" s="1"/>
  <c r="AP358" i="20" s="1"/>
  <c r="AW358" i="20" s="1"/>
  <c r="S350" i="20"/>
  <c r="S346" i="20"/>
  <c r="S342" i="20"/>
  <c r="S334" i="20"/>
  <c r="S329" i="20"/>
  <c r="S320" i="20"/>
  <c r="S316" i="20"/>
  <c r="S312" i="20"/>
  <c r="Z312" i="20" s="1"/>
  <c r="S310" i="20"/>
  <c r="Z310" i="20" s="1"/>
  <c r="S305" i="20"/>
  <c r="S300" i="20"/>
  <c r="S295" i="20"/>
  <c r="S290" i="20"/>
  <c r="S285" i="20"/>
  <c r="S280" i="20"/>
  <c r="S277" i="20"/>
  <c r="S273" i="20"/>
  <c r="S269" i="20"/>
  <c r="S265" i="20"/>
  <c r="S261" i="20"/>
  <c r="S254" i="20"/>
  <c r="S251" i="20"/>
  <c r="S248" i="20"/>
  <c r="S244" i="20"/>
  <c r="S240" i="20"/>
  <c r="S236" i="20"/>
  <c r="S232" i="20"/>
  <c r="S227" i="20"/>
  <c r="S224" i="20"/>
  <c r="S219" i="20"/>
  <c r="S212" i="20"/>
  <c r="S208" i="20"/>
  <c r="S204" i="20"/>
  <c r="S200" i="20"/>
  <c r="S195" i="20"/>
  <c r="S191" i="20"/>
  <c r="S187" i="20"/>
  <c r="S181" i="20"/>
  <c r="S177" i="20"/>
  <c r="S172" i="20"/>
  <c r="S168" i="20"/>
  <c r="S164" i="20"/>
  <c r="S161" i="20"/>
  <c r="Z161" i="20" s="1"/>
  <c r="AH161" i="20" s="1"/>
  <c r="AP161" i="20" s="1"/>
  <c r="AW161" i="20" s="1"/>
  <c r="S156" i="20"/>
  <c r="S152" i="20"/>
  <c r="S149" i="20"/>
  <c r="Z149" i="20" s="1"/>
  <c r="S144" i="20"/>
  <c r="S140" i="20"/>
  <c r="S137" i="20"/>
  <c r="Z137" i="20" s="1"/>
  <c r="AH137" i="20" s="1"/>
  <c r="AP137" i="20" s="1"/>
  <c r="AW137" i="20" s="1"/>
  <c r="S132" i="20"/>
  <c r="S128" i="20"/>
  <c r="S124" i="20"/>
  <c r="S119" i="20"/>
  <c r="S115" i="20"/>
  <c r="S112" i="20"/>
  <c r="S107" i="20"/>
  <c r="S101" i="20"/>
  <c r="S97" i="20"/>
  <c r="S93" i="20"/>
  <c r="S89" i="20"/>
  <c r="S84" i="20"/>
  <c r="S80" i="20"/>
  <c r="S76" i="20"/>
  <c r="S72" i="20"/>
  <c r="Z72" i="20" s="1"/>
  <c r="S70" i="20"/>
  <c r="Z70" i="20" s="1"/>
  <c r="S66" i="20"/>
  <c r="S62" i="20"/>
  <c r="S57" i="20"/>
  <c r="S53" i="20"/>
  <c r="S49" i="20"/>
  <c r="S45" i="20"/>
  <c r="S41" i="20"/>
  <c r="S37" i="20"/>
  <c r="S32" i="20"/>
  <c r="S28" i="20"/>
  <c r="S23" i="20"/>
  <c r="S482" i="20" l="1"/>
  <c r="Z482" i="20" s="1"/>
  <c r="AP238" i="20"/>
  <c r="M432" i="20"/>
  <c r="AW238" i="20"/>
  <c r="Q432" i="20"/>
  <c r="Q431" i="20" s="1"/>
  <c r="Q430" i="20" s="1"/>
  <c r="N432" i="20"/>
  <c r="O432" i="20"/>
  <c r="O431" i="20" s="1"/>
  <c r="O430" i="20" s="1"/>
  <c r="P432" i="20"/>
  <c r="P431" i="20" s="1"/>
  <c r="P430" i="20" s="1"/>
  <c r="AH768" i="20"/>
  <c r="AH767" i="20" s="1"/>
  <c r="AH766" i="20" s="1"/>
  <c r="AH757" i="20" s="1"/>
  <c r="AH756" i="20" s="1"/>
  <c r="AH755" i="20" s="1"/>
  <c r="AH737" i="20" s="1"/>
  <c r="AP769" i="20"/>
  <c r="AP768" i="20" s="1"/>
  <c r="AP767" i="20" s="1"/>
  <c r="AP766" i="20" s="1"/>
  <c r="AP757" i="20" s="1"/>
  <c r="AP756" i="20" s="1"/>
  <c r="AP755" i="20" s="1"/>
  <c r="AP737" i="20" s="1"/>
  <c r="Z316" i="20"/>
  <c r="Z315" i="20" s="1"/>
  <c r="Z314" i="20" s="1"/>
  <c r="S315" i="20"/>
  <c r="Q871" i="20"/>
  <c r="Z768" i="20"/>
  <c r="M375" i="20"/>
  <c r="M374" i="20" s="1"/>
  <c r="M367" i="20" s="1"/>
  <c r="S61" i="20"/>
  <c r="Z61" i="20" s="1"/>
  <c r="Z62" i="20"/>
  <c r="S92" i="20"/>
  <c r="Z93" i="20"/>
  <c r="S111" i="20"/>
  <c r="Z111" i="20" s="1"/>
  <c r="Z112" i="20"/>
  <c r="S127" i="20"/>
  <c r="Z128" i="20"/>
  <c r="S143" i="20"/>
  <c r="Z144" i="20"/>
  <c r="S176" i="20"/>
  <c r="Z176" i="20" s="1"/>
  <c r="Z177" i="20"/>
  <c r="S194" i="20"/>
  <c r="Z195" i="20"/>
  <c r="S211" i="20"/>
  <c r="Z212" i="20"/>
  <c r="S231" i="20"/>
  <c r="Z232" i="20"/>
  <c r="S247" i="20"/>
  <c r="Z247" i="20" s="1"/>
  <c r="Z248" i="20"/>
  <c r="S264" i="20"/>
  <c r="Z265" i="20"/>
  <c r="S279" i="20"/>
  <c r="Z279" i="20" s="1"/>
  <c r="Z280" i="20"/>
  <c r="S299" i="20"/>
  <c r="Z300" i="20"/>
  <c r="S333" i="20"/>
  <c r="Z334" i="20"/>
  <c r="S377" i="20"/>
  <c r="Z377" i="20" s="1"/>
  <c r="Z378" i="20"/>
  <c r="S393" i="20"/>
  <c r="Z393" i="20" s="1"/>
  <c r="Z394" i="20"/>
  <c r="S415" i="20"/>
  <c r="Z415" i="20" s="1"/>
  <c r="Z416" i="20"/>
  <c r="S434" i="20"/>
  <c r="Z434" i="20" s="1"/>
  <c r="Z435" i="20"/>
  <c r="S454" i="20"/>
  <c r="Z454" i="20" s="1"/>
  <c r="Z455" i="20"/>
  <c r="S476" i="20"/>
  <c r="Z477" i="20"/>
  <c r="S494" i="20"/>
  <c r="Z495" i="20"/>
  <c r="S533" i="20"/>
  <c r="Z534" i="20"/>
  <c r="S550" i="20"/>
  <c r="Z551" i="20"/>
  <c r="S595" i="20"/>
  <c r="Z596" i="20"/>
  <c r="S616" i="20"/>
  <c r="Z616" i="20" s="1"/>
  <c r="Z617" i="20"/>
  <c r="S632" i="20"/>
  <c r="Z633" i="20"/>
  <c r="S669" i="20"/>
  <c r="Z669" i="20" s="1"/>
  <c r="Z670" i="20"/>
  <c r="S687" i="20"/>
  <c r="Z688" i="20"/>
  <c r="S703" i="20"/>
  <c r="Z704" i="20"/>
  <c r="S727" i="20"/>
  <c r="Z727" i="20" s="1"/>
  <c r="Z728" i="20"/>
  <c r="S745" i="20"/>
  <c r="Z746" i="20"/>
  <c r="S771" i="20"/>
  <c r="Z772" i="20"/>
  <c r="S798" i="20"/>
  <c r="Z798" i="20" s="1"/>
  <c r="Z799" i="20"/>
  <c r="S812" i="20"/>
  <c r="Z812" i="20" s="1"/>
  <c r="Z813" i="20"/>
  <c r="S836" i="20"/>
  <c r="Z836" i="20" s="1"/>
  <c r="Z837" i="20"/>
  <c r="S855" i="20"/>
  <c r="Z856" i="20"/>
  <c r="S881" i="20"/>
  <c r="Z882" i="20"/>
  <c r="S903" i="20"/>
  <c r="Z904" i="20"/>
  <c r="S922" i="20"/>
  <c r="Z922" i="20" s="1"/>
  <c r="Z923" i="20"/>
  <c r="S65" i="20"/>
  <c r="Z66" i="20"/>
  <c r="S131" i="20"/>
  <c r="Z132" i="20"/>
  <c r="S163" i="20"/>
  <c r="Z163" i="20" s="1"/>
  <c r="Z164" i="20"/>
  <c r="S218" i="20"/>
  <c r="Z218" i="20" s="1"/>
  <c r="Z219" i="20"/>
  <c r="S250" i="20"/>
  <c r="Z250" i="20" s="1"/>
  <c r="Z251" i="20"/>
  <c r="S284" i="20"/>
  <c r="Z285" i="20"/>
  <c r="S319" i="20"/>
  <c r="Z320" i="20"/>
  <c r="S341" i="20"/>
  <c r="Z341" i="20" s="1"/>
  <c r="Z342" i="20"/>
  <c r="S381" i="20"/>
  <c r="Z381" i="20" s="1"/>
  <c r="Z382" i="20"/>
  <c r="S399" i="20"/>
  <c r="Z400" i="20"/>
  <c r="S419" i="20"/>
  <c r="Z419" i="20" s="1"/>
  <c r="Z420" i="20"/>
  <c r="S439" i="20"/>
  <c r="Z439" i="20" s="1"/>
  <c r="Z440" i="20"/>
  <c r="S460" i="20"/>
  <c r="Z460" i="20" s="1"/>
  <c r="Z461" i="20"/>
  <c r="Z483" i="20"/>
  <c r="S497" i="20"/>
  <c r="Z498" i="20"/>
  <c r="S518" i="20"/>
  <c r="Z519" i="20"/>
  <c r="S538" i="20"/>
  <c r="Z539" i="20"/>
  <c r="S571" i="20"/>
  <c r="Z572" i="20"/>
  <c r="S583" i="20"/>
  <c r="Z583" i="20" s="1"/>
  <c r="Z584" i="20"/>
  <c r="S599" i="20"/>
  <c r="Z600" i="20"/>
  <c r="S620" i="20"/>
  <c r="Z621" i="20"/>
  <c r="S642" i="20"/>
  <c r="Z643" i="20"/>
  <c r="S672" i="20"/>
  <c r="Z672" i="20" s="1"/>
  <c r="Z673" i="20"/>
  <c r="S691" i="20"/>
  <c r="Z692" i="20"/>
  <c r="S707" i="20"/>
  <c r="Z708" i="20"/>
  <c r="S730" i="20"/>
  <c r="Z730" i="20" s="1"/>
  <c r="Z731" i="20"/>
  <c r="S752" i="20"/>
  <c r="Z753" i="20"/>
  <c r="S776" i="20"/>
  <c r="Z777" i="20"/>
  <c r="S801" i="20"/>
  <c r="Z801" i="20" s="1"/>
  <c r="Z802" i="20"/>
  <c r="S815" i="20"/>
  <c r="Z815" i="20" s="1"/>
  <c r="Z816" i="20"/>
  <c r="S839" i="20"/>
  <c r="Z839" i="20" s="1"/>
  <c r="Z840" i="20"/>
  <c r="S861" i="20"/>
  <c r="Z862" i="20"/>
  <c r="S886" i="20"/>
  <c r="Z886" i="20" s="1"/>
  <c r="Z887" i="20"/>
  <c r="S907" i="20"/>
  <c r="Z908" i="20"/>
  <c r="S925" i="20"/>
  <c r="Z925" i="20" s="1"/>
  <c r="Z926" i="20"/>
  <c r="S27" i="20"/>
  <c r="Z27" i="20" s="1"/>
  <c r="Z28" i="20"/>
  <c r="S75" i="20"/>
  <c r="Z75" i="20" s="1"/>
  <c r="Z76" i="20"/>
  <c r="S48" i="20"/>
  <c r="Z49" i="20"/>
  <c r="S96" i="20"/>
  <c r="Z97" i="20"/>
  <c r="S180" i="20"/>
  <c r="Z180" i="20" s="1"/>
  <c r="Z181" i="20"/>
  <c r="S268" i="20"/>
  <c r="Z268" i="20" s="1"/>
  <c r="Z269" i="20"/>
  <c r="S118" i="20"/>
  <c r="Z118" i="20" s="1"/>
  <c r="Z119" i="20"/>
  <c r="S151" i="20"/>
  <c r="Z152" i="20"/>
  <c r="S203" i="20"/>
  <c r="Z204" i="20"/>
  <c r="S223" i="20"/>
  <c r="Z223" i="20" s="1"/>
  <c r="Z224" i="20"/>
  <c r="S253" i="20"/>
  <c r="Z253" i="20" s="1"/>
  <c r="Z254" i="20"/>
  <c r="S272" i="20"/>
  <c r="Z272" i="20" s="1"/>
  <c r="Z273" i="20"/>
  <c r="S289" i="20"/>
  <c r="Z290" i="20"/>
  <c r="S323" i="20"/>
  <c r="S345" i="20"/>
  <c r="Z346" i="20"/>
  <c r="S364" i="20"/>
  <c r="Z365" i="20"/>
  <c r="S385" i="20"/>
  <c r="Z385" i="20" s="1"/>
  <c r="Z386" i="20"/>
  <c r="S403" i="20"/>
  <c r="Z404" i="20"/>
  <c r="S422" i="20"/>
  <c r="Z422" i="20" s="1"/>
  <c r="Z423" i="20"/>
  <c r="S442" i="20"/>
  <c r="Z442" i="20" s="1"/>
  <c r="Z443" i="20"/>
  <c r="S464" i="20"/>
  <c r="Z465" i="20"/>
  <c r="S486" i="20"/>
  <c r="Z487" i="20"/>
  <c r="S505" i="20"/>
  <c r="Z506" i="20"/>
  <c r="S523" i="20"/>
  <c r="Z524" i="20"/>
  <c r="S542" i="20"/>
  <c r="Z543" i="20"/>
  <c r="S559" i="20"/>
  <c r="Z560" i="20"/>
  <c r="S587" i="20"/>
  <c r="Z588" i="20"/>
  <c r="S605" i="20"/>
  <c r="Z606" i="20"/>
  <c r="S648" i="20"/>
  <c r="Z648" i="20" s="1"/>
  <c r="Z649" i="20"/>
  <c r="S679" i="20"/>
  <c r="Z680" i="20"/>
  <c r="S695" i="20"/>
  <c r="Z696" i="20"/>
  <c r="S715" i="20"/>
  <c r="Z716" i="20"/>
  <c r="S734" i="20"/>
  <c r="Z735" i="20"/>
  <c r="S759" i="20"/>
  <c r="Z759" i="20" s="1"/>
  <c r="Z760" i="20"/>
  <c r="S784" i="20"/>
  <c r="Z785" i="20"/>
  <c r="S805" i="20"/>
  <c r="Z805" i="20" s="1"/>
  <c r="Z806" i="20"/>
  <c r="S823" i="20"/>
  <c r="Z823" i="20" s="1"/>
  <c r="Z824" i="20"/>
  <c r="S843" i="20"/>
  <c r="Z844" i="20"/>
  <c r="S867" i="20"/>
  <c r="Z868" i="20"/>
  <c r="S891" i="20"/>
  <c r="Z891" i="20" s="1"/>
  <c r="Z892" i="20"/>
  <c r="S911" i="20"/>
  <c r="Z912" i="20"/>
  <c r="S44" i="20"/>
  <c r="Z45" i="20"/>
  <c r="S31" i="20"/>
  <c r="Z31" i="20" s="1"/>
  <c r="Z32" i="20"/>
  <c r="S79" i="20"/>
  <c r="Z79" i="20" s="1"/>
  <c r="Z80" i="20"/>
  <c r="S114" i="20"/>
  <c r="Z114" i="20" s="1"/>
  <c r="Z115" i="20"/>
  <c r="S199" i="20"/>
  <c r="Z200" i="20"/>
  <c r="S235" i="20"/>
  <c r="Z236" i="20"/>
  <c r="S304" i="20"/>
  <c r="Z305" i="20"/>
  <c r="S36" i="20"/>
  <c r="Z36" i="20" s="1"/>
  <c r="Z37" i="20"/>
  <c r="S52" i="20"/>
  <c r="Z53" i="20"/>
  <c r="S83" i="20"/>
  <c r="Z83" i="20" s="1"/>
  <c r="Z84" i="20"/>
  <c r="S100" i="20"/>
  <c r="Z101" i="20"/>
  <c r="S167" i="20"/>
  <c r="Z168" i="20"/>
  <c r="S186" i="20"/>
  <c r="Z187" i="20"/>
  <c r="S239" i="20"/>
  <c r="Z239" i="20" s="1"/>
  <c r="Z240" i="20"/>
  <c r="S22" i="20"/>
  <c r="S40" i="20"/>
  <c r="Z41" i="20"/>
  <c r="S56" i="20"/>
  <c r="Z56" i="20" s="1"/>
  <c r="Z57" i="20"/>
  <c r="S88" i="20"/>
  <c r="Z88" i="20" s="1"/>
  <c r="Z89" i="20"/>
  <c r="S106" i="20"/>
  <c r="Z106" i="20" s="1"/>
  <c r="Z107" i="20"/>
  <c r="S123" i="20"/>
  <c r="Z123" i="20" s="1"/>
  <c r="Z124" i="20"/>
  <c r="S139" i="20"/>
  <c r="Z140" i="20"/>
  <c r="S155" i="20"/>
  <c r="S147" i="20" s="1"/>
  <c r="Z147" i="20" s="1"/>
  <c r="Z156" i="20"/>
  <c r="S171" i="20"/>
  <c r="Z171" i="20" s="1"/>
  <c r="Z172" i="20"/>
  <c r="S190" i="20"/>
  <c r="Z191" i="20"/>
  <c r="S207" i="20"/>
  <c r="Z208" i="20"/>
  <c r="S226" i="20"/>
  <c r="Z226" i="20" s="1"/>
  <c r="Z227" i="20"/>
  <c r="S243" i="20"/>
  <c r="Z243" i="20" s="1"/>
  <c r="Z244" i="20"/>
  <c r="S260" i="20"/>
  <c r="Z261" i="20"/>
  <c r="S276" i="20"/>
  <c r="Z276" i="20" s="1"/>
  <c r="Z277" i="20"/>
  <c r="S294" i="20"/>
  <c r="Z295" i="20"/>
  <c r="S328" i="20"/>
  <c r="Z329" i="20"/>
  <c r="S349" i="20"/>
  <c r="Z350" i="20"/>
  <c r="S371" i="20"/>
  <c r="Z372" i="20"/>
  <c r="S389" i="20"/>
  <c r="Z389" i="20" s="1"/>
  <c r="Z390" i="20"/>
  <c r="S412" i="20"/>
  <c r="Z412" i="20" s="1"/>
  <c r="Z413" i="20"/>
  <c r="S427" i="20"/>
  <c r="Z428" i="20"/>
  <c r="S450" i="20"/>
  <c r="Z451" i="20"/>
  <c r="S469" i="20"/>
  <c r="Z470" i="20"/>
  <c r="S490" i="20"/>
  <c r="Z491" i="20"/>
  <c r="S510" i="20"/>
  <c r="Z511" i="20"/>
  <c r="S527" i="20"/>
  <c r="Z527" i="20" s="1"/>
  <c r="Z528" i="20"/>
  <c r="S591" i="20"/>
  <c r="Z592" i="20"/>
  <c r="S628" i="20"/>
  <c r="Z629" i="20"/>
  <c r="S653" i="20"/>
  <c r="Z653" i="20" s="1"/>
  <c r="Z654" i="20"/>
  <c r="S683" i="20"/>
  <c r="Z684" i="20"/>
  <c r="S699" i="20"/>
  <c r="Z700" i="20"/>
  <c r="S722" i="20"/>
  <c r="Z722" i="20" s="1"/>
  <c r="Z723" i="20"/>
  <c r="S741" i="20"/>
  <c r="Z742" i="20"/>
  <c r="S763" i="20"/>
  <c r="Z763" i="20" s="1"/>
  <c r="Z764" i="20"/>
  <c r="S791" i="20"/>
  <c r="Z792" i="20"/>
  <c r="S808" i="20"/>
  <c r="Z808" i="20" s="1"/>
  <c r="Z809" i="20"/>
  <c r="S826" i="20"/>
  <c r="Z826" i="20" s="1"/>
  <c r="Z827" i="20"/>
  <c r="S849" i="20"/>
  <c r="Z850" i="20"/>
  <c r="S874" i="20"/>
  <c r="Z875" i="20"/>
  <c r="S896" i="20"/>
  <c r="Z897" i="20"/>
  <c r="S915" i="20"/>
  <c r="Z919" i="20"/>
  <c r="S766" i="20"/>
  <c r="Z766" i="20" s="1"/>
  <c r="Z767" i="20"/>
  <c r="Q819" i="20"/>
  <c r="Q818" i="20" s="1"/>
  <c r="N375" i="20"/>
  <c r="N374" i="20" s="1"/>
  <c r="N367" i="20" s="1"/>
  <c r="M871" i="20"/>
  <c r="M796" i="20"/>
  <c r="M795" i="20" s="1"/>
  <c r="M794" i="20" s="1"/>
  <c r="Q796" i="20"/>
  <c r="Q795" i="20" s="1"/>
  <c r="Q794" i="20" s="1"/>
  <c r="O796" i="20"/>
  <c r="O795" i="20" s="1"/>
  <c r="O794" i="20" s="1"/>
  <c r="N819" i="20"/>
  <c r="N818" i="20" s="1"/>
  <c r="O819" i="20"/>
  <c r="O818" i="20" s="1"/>
  <c r="P871" i="20"/>
  <c r="N871" i="20"/>
  <c r="S69" i="20"/>
  <c r="P796" i="20"/>
  <c r="P795" i="20" s="1"/>
  <c r="P794" i="20" s="1"/>
  <c r="Q20" i="20"/>
  <c r="Q19" i="20" s="1"/>
  <c r="Q18" i="20" s="1"/>
  <c r="S309" i="20"/>
  <c r="P135" i="20"/>
  <c r="P819" i="20"/>
  <c r="P818" i="20" s="1"/>
  <c r="M610" i="20"/>
  <c r="M609" i="20" s="1"/>
  <c r="M608" i="20" s="1"/>
  <c r="P375" i="20"/>
  <c r="P374" i="20" s="1"/>
  <c r="P367" i="20" s="1"/>
  <c r="O667" i="20"/>
  <c r="O657" i="20" s="1"/>
  <c r="O656" i="20" s="1"/>
  <c r="Q667" i="20"/>
  <c r="Q657" i="20" s="1"/>
  <c r="Q656" i="20" s="1"/>
  <c r="P667" i="20"/>
  <c r="P657" i="20" s="1"/>
  <c r="P656" i="20" s="1"/>
  <c r="M819" i="20"/>
  <c r="M818" i="20" s="1"/>
  <c r="S575" i="20"/>
  <c r="Q410" i="20"/>
  <c r="Q409" i="20" s="1"/>
  <c r="Q408" i="20" s="1"/>
  <c r="Q375" i="20"/>
  <c r="Q374" i="20" s="1"/>
  <c r="Q367" i="20" s="1"/>
  <c r="M146" i="20"/>
  <c r="O375" i="20"/>
  <c r="O374" i="20" s="1"/>
  <c r="O367" i="20" s="1"/>
  <c r="O757" i="20"/>
  <c r="O756" i="20" s="1"/>
  <c r="O755" i="20" s="1"/>
  <c r="O737" i="20" s="1"/>
  <c r="P536" i="20"/>
  <c r="P530" i="20" s="1"/>
  <c r="P501" i="20" s="1"/>
  <c r="P610" i="20"/>
  <c r="P609" i="20" s="1"/>
  <c r="P608" i="20" s="1"/>
  <c r="N757" i="20"/>
  <c r="N756" i="20" s="1"/>
  <c r="N755" i="20" s="1"/>
  <c r="N737" i="20" s="1"/>
  <c r="M757" i="20"/>
  <c r="M756" i="20" s="1"/>
  <c r="M755" i="20" s="1"/>
  <c r="M737" i="20" s="1"/>
  <c r="O871" i="20"/>
  <c r="P737" i="20"/>
  <c r="M536" i="20"/>
  <c r="M530" i="20" s="1"/>
  <c r="M501" i="20" s="1"/>
  <c r="S547" i="20"/>
  <c r="Z547" i="20" s="1"/>
  <c r="O610" i="20"/>
  <c r="O609" i="20" s="1"/>
  <c r="O608" i="20" s="1"/>
  <c r="P410" i="20"/>
  <c r="P409" i="20" s="1"/>
  <c r="P408" i="20" s="1"/>
  <c r="O536" i="20"/>
  <c r="O530" i="20" s="1"/>
  <c r="O501" i="20" s="1"/>
  <c r="M410" i="20"/>
  <c r="M409" i="20" s="1"/>
  <c r="M408" i="20" s="1"/>
  <c r="N431" i="20"/>
  <c r="N430" i="20" s="1"/>
  <c r="M431" i="20"/>
  <c r="M430" i="20" s="1"/>
  <c r="S357" i="20"/>
  <c r="Z357" i="20" s="1"/>
  <c r="N410" i="20"/>
  <c r="N409" i="20" s="1"/>
  <c r="N408" i="20" s="1"/>
  <c r="S360" i="20"/>
  <c r="S555" i="20"/>
  <c r="S625" i="20"/>
  <c r="Z625" i="20" s="1"/>
  <c r="O563" i="20"/>
  <c r="M147" i="20"/>
  <c r="O410" i="20"/>
  <c r="O409" i="20" s="1"/>
  <c r="O408" i="20" s="1"/>
  <c r="P159" i="20"/>
  <c r="P162" i="20"/>
  <c r="P158" i="20" s="1"/>
  <c r="S515" i="20"/>
  <c r="Z515" i="20" s="1"/>
  <c r="Q737" i="20"/>
  <c r="N566" i="20"/>
  <c r="N562" i="20" s="1"/>
  <c r="N563" i="20"/>
  <c r="N624" i="20"/>
  <c r="N549" i="20"/>
  <c r="N545" i="20" s="1"/>
  <c r="N546" i="20"/>
  <c r="N623" i="20"/>
  <c r="N517" i="20"/>
  <c r="N513" i="20" s="1"/>
  <c r="N508" i="20" s="1"/>
  <c r="N502" i="20" s="1"/>
  <c r="N514" i="20"/>
  <c r="N615" i="20"/>
  <c r="N611" i="20" s="1"/>
  <c r="N612" i="20"/>
  <c r="N359" i="20"/>
  <c r="N355" i="20" s="1"/>
  <c r="N354" i="20" s="1"/>
  <c r="N353" i="20" s="1"/>
  <c r="N352" i="20" s="1"/>
  <c r="N356" i="20"/>
  <c r="N796" i="20"/>
  <c r="N795" i="20" s="1"/>
  <c r="N794" i="20" s="1"/>
  <c r="N162" i="20"/>
  <c r="N158" i="20" s="1"/>
  <c r="N159" i="20"/>
  <c r="O162" i="20"/>
  <c r="O158" i="20" s="1"/>
  <c r="O159" i="20"/>
  <c r="M162" i="20"/>
  <c r="M158" i="20" s="1"/>
  <c r="M159" i="20"/>
  <c r="O135" i="20"/>
  <c r="O138" i="20"/>
  <c r="O134" i="20" s="1"/>
  <c r="Q517" i="20"/>
  <c r="Q513" i="20" s="1"/>
  <c r="Q508" i="20" s="1"/>
  <c r="Q502" i="20" s="1"/>
  <c r="Q514" i="20"/>
  <c r="Q615" i="20"/>
  <c r="Q611" i="20" s="1"/>
  <c r="Q610" i="20" s="1"/>
  <c r="Q609" i="20" s="1"/>
  <c r="Q608" i="20" s="1"/>
  <c r="Q612" i="20"/>
  <c r="Q566" i="20"/>
  <c r="Q562" i="20" s="1"/>
  <c r="Q563" i="20"/>
  <c r="Q549" i="20"/>
  <c r="Q545" i="20" s="1"/>
  <c r="Q546" i="20"/>
  <c r="Q359" i="20"/>
  <c r="Q355" i="20" s="1"/>
  <c r="Q354" i="20" s="1"/>
  <c r="Q353" i="20" s="1"/>
  <c r="Q352" i="20" s="1"/>
  <c r="Q356" i="20"/>
  <c r="S160" i="20"/>
  <c r="Z160" i="20" s="1"/>
  <c r="S148" i="20"/>
  <c r="Z148" i="20" s="1"/>
  <c r="S613" i="20"/>
  <c r="Z613" i="20" s="1"/>
  <c r="S136" i="20"/>
  <c r="Z136" i="20" s="1"/>
  <c r="S162" i="20"/>
  <c r="S564" i="20"/>
  <c r="Z564" i="20" s="1"/>
  <c r="S567" i="20"/>
  <c r="Z567" i="20" s="1"/>
  <c r="R310" i="20"/>
  <c r="L926" i="20"/>
  <c r="L925" i="20" s="1"/>
  <c r="L923" i="20"/>
  <c r="L922" i="20" s="1"/>
  <c r="L919" i="20"/>
  <c r="L915" i="20" s="1"/>
  <c r="L914" i="20" s="1"/>
  <c r="L912" i="20"/>
  <c r="L911" i="20" s="1"/>
  <c r="L910" i="20" s="1"/>
  <c r="L908" i="20"/>
  <c r="L907" i="20" s="1"/>
  <c r="L906" i="20" s="1"/>
  <c r="L904" i="20"/>
  <c r="L903" i="20" s="1"/>
  <c r="L902" i="20" s="1"/>
  <c r="L897" i="20"/>
  <c r="L896" i="20" s="1"/>
  <c r="L895" i="20" s="1"/>
  <c r="L894" i="20" s="1"/>
  <c r="L892" i="20"/>
  <c r="L891" i="20" s="1"/>
  <c r="L887" i="20"/>
  <c r="L886" i="20" s="1"/>
  <c r="L882" i="20"/>
  <c r="L881" i="20" s="1"/>
  <c r="L880" i="20" s="1"/>
  <c r="L879" i="20" s="1"/>
  <c r="L875" i="20"/>
  <c r="L874" i="20" s="1"/>
  <c r="L873" i="20" s="1"/>
  <c r="L872" i="20" s="1"/>
  <c r="L868" i="20"/>
  <c r="L867" i="20" s="1"/>
  <c r="L866" i="20" s="1"/>
  <c r="L865" i="20" s="1"/>
  <c r="L862" i="20"/>
  <c r="L861" i="20" s="1"/>
  <c r="L860" i="20" s="1"/>
  <c r="L859" i="20" s="1"/>
  <c r="L856" i="20"/>
  <c r="L855" i="20" s="1"/>
  <c r="L854" i="20" s="1"/>
  <c r="L853" i="20" s="1"/>
  <c r="L850" i="20"/>
  <c r="L849" i="20" s="1"/>
  <c r="L848" i="20" s="1"/>
  <c r="L847" i="20" s="1"/>
  <c r="L844" i="20"/>
  <c r="L843" i="20" s="1"/>
  <c r="L842" i="20" s="1"/>
  <c r="L840" i="20"/>
  <c r="L839" i="20" s="1"/>
  <c r="L837" i="20"/>
  <c r="L836" i="20" s="1"/>
  <c r="L827" i="20"/>
  <c r="L826" i="20" s="1"/>
  <c r="L824" i="20"/>
  <c r="L823" i="20" s="1"/>
  <c r="L816" i="20"/>
  <c r="L815" i="20" s="1"/>
  <c r="L813" i="20"/>
  <c r="L812" i="20" s="1"/>
  <c r="L809" i="20"/>
  <c r="L808" i="20" s="1"/>
  <c r="L806" i="20"/>
  <c r="L805" i="20" s="1"/>
  <c r="L802" i="20"/>
  <c r="L801" i="20" s="1"/>
  <c r="L799" i="20"/>
  <c r="L798" i="20" s="1"/>
  <c r="L792" i="20"/>
  <c r="L791" i="20" s="1"/>
  <c r="L790" i="20" s="1"/>
  <c r="L789" i="20" s="1"/>
  <c r="L788" i="20" s="1"/>
  <c r="L787" i="20" s="1"/>
  <c r="L785" i="20"/>
  <c r="L784" i="20" s="1"/>
  <c r="L783" i="20" s="1"/>
  <c r="L782" i="20" s="1"/>
  <c r="L781" i="20" s="1"/>
  <c r="L780" i="20" s="1"/>
  <c r="L779" i="20" s="1"/>
  <c r="L777" i="20"/>
  <c r="L776" i="20" s="1"/>
  <c r="L775" i="20" s="1"/>
  <c r="L772" i="20"/>
  <c r="L771" i="20" s="1"/>
  <c r="L770" i="20" s="1"/>
  <c r="L764" i="20"/>
  <c r="L763" i="20" s="1"/>
  <c r="L760" i="20"/>
  <c r="L759" i="20" s="1"/>
  <c r="L753" i="20"/>
  <c r="L752" i="20" s="1"/>
  <c r="L751" i="20" s="1"/>
  <c r="L750" i="20" s="1"/>
  <c r="L749" i="20" s="1"/>
  <c r="L748" i="20" s="1"/>
  <c r="L746" i="20"/>
  <c r="L745" i="20" s="1"/>
  <c r="L744" i="20" s="1"/>
  <c r="L742" i="20"/>
  <c r="L741" i="20" s="1"/>
  <c r="L740" i="20" s="1"/>
  <c r="L735" i="20"/>
  <c r="L734" i="20" s="1"/>
  <c r="L733" i="20" s="1"/>
  <c r="L731" i="20"/>
  <c r="L730" i="20" s="1"/>
  <c r="L728" i="20"/>
  <c r="L727" i="20" s="1"/>
  <c r="L723" i="20"/>
  <c r="L722" i="20" s="1"/>
  <c r="L716" i="20"/>
  <c r="L715" i="20" s="1"/>
  <c r="L714" i="20" s="1"/>
  <c r="L708" i="20"/>
  <c r="L707" i="20" s="1"/>
  <c r="L706" i="20" s="1"/>
  <c r="L704" i="20"/>
  <c r="L703" i="20" s="1"/>
  <c r="L702" i="20" s="1"/>
  <c r="L700" i="20"/>
  <c r="L699" i="20" s="1"/>
  <c r="L698" i="20" s="1"/>
  <c r="L696" i="20"/>
  <c r="L695" i="20" s="1"/>
  <c r="L694" i="20" s="1"/>
  <c r="L692" i="20"/>
  <c r="L691" i="20" s="1"/>
  <c r="L690" i="20" s="1"/>
  <c r="L688" i="20"/>
  <c r="L687" i="20" s="1"/>
  <c r="L686" i="20" s="1"/>
  <c r="L684" i="20"/>
  <c r="L683" i="20" s="1"/>
  <c r="L682" i="20" s="1"/>
  <c r="L680" i="20"/>
  <c r="L679" i="20" s="1"/>
  <c r="L678" i="20" s="1"/>
  <c r="L673" i="20"/>
  <c r="L672" i="20" s="1"/>
  <c r="L670" i="20"/>
  <c r="L669" i="20" s="1"/>
  <c r="L654" i="20"/>
  <c r="L653" i="20" s="1"/>
  <c r="L649" i="20"/>
  <c r="L648" i="20" s="1"/>
  <c r="L643" i="20"/>
  <c r="L642" i="20" s="1"/>
  <c r="L641" i="20" s="1"/>
  <c r="L640" i="20" s="1"/>
  <c r="L639" i="20" s="1"/>
  <c r="L633" i="20"/>
  <c r="L632" i="20" s="1"/>
  <c r="L631" i="20" s="1"/>
  <c r="L629" i="20"/>
  <c r="L628" i="20" s="1"/>
  <c r="L626" i="20"/>
  <c r="L621" i="20"/>
  <c r="L620" i="20" s="1"/>
  <c r="L617" i="20"/>
  <c r="L616" i="20" s="1"/>
  <c r="L615" i="20" s="1"/>
  <c r="L614" i="20"/>
  <c r="L606" i="20"/>
  <c r="L605" i="20" s="1"/>
  <c r="L604" i="20" s="1"/>
  <c r="L603" i="20" s="1"/>
  <c r="L602" i="20" s="1"/>
  <c r="L600" i="20"/>
  <c r="L599" i="20" s="1"/>
  <c r="L598" i="20" s="1"/>
  <c r="L596" i="20"/>
  <c r="L595" i="20" s="1"/>
  <c r="L594" i="20" s="1"/>
  <c r="L592" i="20"/>
  <c r="L591" i="20" s="1"/>
  <c r="L590" i="20" s="1"/>
  <c r="L588" i="20"/>
  <c r="L587" i="20" s="1"/>
  <c r="L586" i="20" s="1"/>
  <c r="L584" i="20"/>
  <c r="L583" i="20" s="1"/>
  <c r="L581" i="20"/>
  <c r="L579" i="20"/>
  <c r="L576" i="20"/>
  <c r="L572" i="20"/>
  <c r="L571" i="20" s="1"/>
  <c r="L570" i="20" s="1"/>
  <c r="L568" i="20"/>
  <c r="L567" i="20" s="1"/>
  <c r="L566" i="20" s="1"/>
  <c r="L565" i="20"/>
  <c r="L560" i="20"/>
  <c r="L559" i="20" s="1"/>
  <c r="L558" i="20" s="1"/>
  <c r="L556" i="20"/>
  <c r="L555" i="20" s="1"/>
  <c r="L554" i="20" s="1"/>
  <c r="L551" i="20"/>
  <c r="L548" i="20"/>
  <c r="L543" i="20"/>
  <c r="L542" i="20" s="1"/>
  <c r="L541" i="20" s="1"/>
  <c r="L539" i="20"/>
  <c r="L538" i="20" s="1"/>
  <c r="L537" i="20" s="1"/>
  <c r="L534" i="20"/>
  <c r="L533" i="20" s="1"/>
  <c r="L532" i="20" s="1"/>
  <c r="L531" i="20" s="1"/>
  <c r="L528" i="20"/>
  <c r="L527" i="20" s="1"/>
  <c r="L526" i="20" s="1"/>
  <c r="L524" i="20"/>
  <c r="L523" i="20" s="1"/>
  <c r="L522" i="20" s="1"/>
  <c r="L519" i="20"/>
  <c r="L518" i="20" s="1"/>
  <c r="L517" i="20" s="1"/>
  <c r="L516" i="20"/>
  <c r="L511" i="20"/>
  <c r="L510" i="20" s="1"/>
  <c r="L509" i="20" s="1"/>
  <c r="L506" i="20"/>
  <c r="L505" i="20" s="1"/>
  <c r="L504" i="20" s="1"/>
  <c r="L503" i="20" s="1"/>
  <c r="L498" i="20"/>
  <c r="L497" i="20" s="1"/>
  <c r="L495" i="20"/>
  <c r="L494" i="20" s="1"/>
  <c r="L493" i="20" s="1"/>
  <c r="L491" i="20"/>
  <c r="L490" i="20" s="1"/>
  <c r="L489" i="20" s="1"/>
  <c r="L487" i="20"/>
  <c r="L486" i="20" s="1"/>
  <c r="L485" i="20" s="1"/>
  <c r="L483" i="20"/>
  <c r="L477" i="20"/>
  <c r="L476" i="20" s="1"/>
  <c r="L470" i="20"/>
  <c r="L469" i="20" s="1"/>
  <c r="L468" i="20" s="1"/>
  <c r="L465" i="20"/>
  <c r="L464" i="20" s="1"/>
  <c r="L463" i="20" s="1"/>
  <c r="L461" i="20"/>
  <c r="L460" i="20" s="1"/>
  <c r="L455" i="20"/>
  <c r="L454" i="20" s="1"/>
  <c r="L451" i="20"/>
  <c r="L450" i="20" s="1"/>
  <c r="L449" i="20" s="1"/>
  <c r="L443" i="20"/>
  <c r="L442" i="20" s="1"/>
  <c r="L440" i="20"/>
  <c r="L439" i="20" s="1"/>
  <c r="L435" i="20"/>
  <c r="L434" i="20" s="1"/>
  <c r="L428" i="20"/>
  <c r="L427" i="20" s="1"/>
  <c r="L426" i="20" s="1"/>
  <c r="L425" i="20" s="1"/>
  <c r="L423" i="20"/>
  <c r="L422" i="20" s="1"/>
  <c r="L420" i="20"/>
  <c r="L419" i="20" s="1"/>
  <c r="L416" i="20"/>
  <c r="L415" i="20" s="1"/>
  <c r="L413" i="20"/>
  <c r="L412" i="20" s="1"/>
  <c r="L404" i="20"/>
  <c r="L403" i="20" s="1"/>
  <c r="L402" i="20" s="1"/>
  <c r="L400" i="20"/>
  <c r="L399" i="20" s="1"/>
  <c r="L398" i="20" s="1"/>
  <c r="L394" i="20"/>
  <c r="L393" i="20" s="1"/>
  <c r="L390" i="20"/>
  <c r="L389" i="20" s="1"/>
  <c r="L386" i="20"/>
  <c r="L385" i="20" s="1"/>
  <c r="L382" i="20"/>
  <c r="L381" i="20" s="1"/>
  <c r="L378" i="20"/>
  <c r="L377" i="20" s="1"/>
  <c r="L372" i="20"/>
  <c r="L371" i="20" s="1"/>
  <c r="L370" i="20" s="1"/>
  <c r="L369" i="20" s="1"/>
  <c r="L368" i="20" s="1"/>
  <c r="L365" i="20"/>
  <c r="L361" i="20"/>
  <c r="L360" i="20" s="1"/>
  <c r="L358" i="20"/>
  <c r="L350" i="20"/>
  <c r="L349" i="20" s="1"/>
  <c r="L348" i="20" s="1"/>
  <c r="L346" i="20"/>
  <c r="L345" i="20" s="1"/>
  <c r="L344" i="20" s="1"/>
  <c r="L342" i="20"/>
  <c r="L341" i="20" s="1"/>
  <c r="L340" i="20" s="1"/>
  <c r="L334" i="20"/>
  <c r="L333" i="20" s="1"/>
  <c r="L332" i="20" s="1"/>
  <c r="L329" i="20"/>
  <c r="L328" i="20" s="1"/>
  <c r="L327" i="20" s="1"/>
  <c r="L323" i="20"/>
  <c r="L322" i="20" s="1"/>
  <c r="L316" i="20"/>
  <c r="L312" i="20"/>
  <c r="L310" i="20"/>
  <c r="L305" i="20"/>
  <c r="L304" i="20" s="1"/>
  <c r="L303" i="20" s="1"/>
  <c r="L302" i="20" s="1"/>
  <c r="L300" i="20"/>
  <c r="L299" i="20" s="1"/>
  <c r="L298" i="20" s="1"/>
  <c r="L297" i="20" s="1"/>
  <c r="L295" i="20"/>
  <c r="L294" i="20" s="1"/>
  <c r="L293" i="20" s="1"/>
  <c r="L292" i="20" s="1"/>
  <c r="L290" i="20"/>
  <c r="L289" i="20" s="1"/>
  <c r="L288" i="20" s="1"/>
  <c r="L287" i="20" s="1"/>
  <c r="L285" i="20"/>
  <c r="L284" i="20" s="1"/>
  <c r="L283" i="20" s="1"/>
  <c r="L282" i="20" s="1"/>
  <c r="L280" i="20"/>
  <c r="L279" i="20" s="1"/>
  <c r="L277" i="20"/>
  <c r="L276" i="20" s="1"/>
  <c r="L273" i="20"/>
  <c r="L272" i="20" s="1"/>
  <c r="L269" i="20"/>
  <c r="L268" i="20" s="1"/>
  <c r="L265" i="20"/>
  <c r="L264" i="20" s="1"/>
  <c r="L263" i="20" s="1"/>
  <c r="L261" i="20"/>
  <c r="L260" i="20" s="1"/>
  <c r="L256" i="20" s="1"/>
  <c r="L254" i="20"/>
  <c r="L253" i="20" s="1"/>
  <c r="L251" i="20"/>
  <c r="L250" i="20" s="1"/>
  <c r="L248" i="20"/>
  <c r="L247" i="20" s="1"/>
  <c r="L244" i="20"/>
  <c r="L243" i="20" s="1"/>
  <c r="L240" i="20"/>
  <c r="L239" i="20" s="1"/>
  <c r="L236" i="20"/>
  <c r="L235" i="20" s="1"/>
  <c r="L234" i="20" s="1"/>
  <c r="L232" i="20"/>
  <c r="L231" i="20" s="1"/>
  <c r="L230" i="20" s="1"/>
  <c r="L227" i="20"/>
  <c r="L226" i="20" s="1"/>
  <c r="L224" i="20"/>
  <c r="L223" i="20" s="1"/>
  <c r="L219" i="20"/>
  <c r="L218" i="20" s="1"/>
  <c r="L212" i="20"/>
  <c r="L211" i="20" s="1"/>
  <c r="L210" i="20" s="1"/>
  <c r="L208" i="20"/>
  <c r="L207" i="20" s="1"/>
  <c r="L206" i="20" s="1"/>
  <c r="L204" i="20"/>
  <c r="L203" i="20" s="1"/>
  <c r="L202" i="20" s="1"/>
  <c r="L200" i="20"/>
  <c r="L199" i="20" s="1"/>
  <c r="L198" i="20" s="1"/>
  <c r="L195" i="20"/>
  <c r="L194" i="20" s="1"/>
  <c r="L193" i="20" s="1"/>
  <c r="L191" i="20"/>
  <c r="L190" i="20" s="1"/>
  <c r="L189" i="20" s="1"/>
  <c r="L187" i="20"/>
  <c r="L186" i="20" s="1"/>
  <c r="L185" i="20" s="1"/>
  <c r="L181" i="20"/>
  <c r="L180" i="20" s="1"/>
  <c r="L177" i="20"/>
  <c r="L176" i="20" s="1"/>
  <c r="L172" i="20"/>
  <c r="L171" i="20" s="1"/>
  <c r="L168" i="20"/>
  <c r="L167" i="20" s="1"/>
  <c r="L166" i="20" s="1"/>
  <c r="L164" i="20"/>
  <c r="L163" i="20" s="1"/>
  <c r="L161" i="20"/>
  <c r="L156" i="20"/>
  <c r="L155" i="20" s="1"/>
  <c r="L152" i="20"/>
  <c r="L149" i="20"/>
  <c r="L144" i="20"/>
  <c r="L143" i="20" s="1"/>
  <c r="L142" i="20" s="1"/>
  <c r="L140" i="20"/>
  <c r="L139" i="20" s="1"/>
  <c r="L137" i="20"/>
  <c r="L132" i="20"/>
  <c r="L131" i="20" s="1"/>
  <c r="L130" i="20" s="1"/>
  <c r="L128" i="20"/>
  <c r="L127" i="20" s="1"/>
  <c r="L126" i="20" s="1"/>
  <c r="L124" i="20"/>
  <c r="L123" i="20" s="1"/>
  <c r="L119" i="20"/>
  <c r="L118" i="20" s="1"/>
  <c r="L115" i="20"/>
  <c r="L114" i="20" s="1"/>
  <c r="L112" i="20"/>
  <c r="L111" i="20" s="1"/>
  <c r="L107" i="20"/>
  <c r="L106" i="20" s="1"/>
  <c r="L101" i="20"/>
  <c r="L100" i="20" s="1"/>
  <c r="L99" i="20" s="1"/>
  <c r="L97" i="20"/>
  <c r="L96" i="20" s="1"/>
  <c r="L95" i="20" s="1"/>
  <c r="L93" i="20"/>
  <c r="L92" i="20" s="1"/>
  <c r="L91" i="20" s="1"/>
  <c r="L89" i="20"/>
  <c r="L88" i="20" s="1"/>
  <c r="L84" i="20"/>
  <c r="L83" i="20" s="1"/>
  <c r="L80" i="20"/>
  <c r="L79" i="20" s="1"/>
  <c r="L76" i="20"/>
  <c r="L75" i="20" s="1"/>
  <c r="L72" i="20"/>
  <c r="L70" i="20"/>
  <c r="L66" i="20"/>
  <c r="L65" i="20" s="1"/>
  <c r="L64" i="20" s="1"/>
  <c r="L62" i="20"/>
  <c r="L61" i="20" s="1"/>
  <c r="L57" i="20"/>
  <c r="L56" i="20" s="1"/>
  <c r="L53" i="20"/>
  <c r="L52" i="20" s="1"/>
  <c r="L51" i="20" s="1"/>
  <c r="L49" i="20"/>
  <c r="L48" i="20" s="1"/>
  <c r="L47" i="20" s="1"/>
  <c r="L45" i="20"/>
  <c r="L44" i="20" s="1"/>
  <c r="L43" i="20" s="1"/>
  <c r="L41" i="20"/>
  <c r="L40" i="20" s="1"/>
  <c r="L39" i="20" s="1"/>
  <c r="L37" i="20"/>
  <c r="L36" i="20" s="1"/>
  <c r="L32" i="20"/>
  <c r="L31" i="20" s="1"/>
  <c r="L28" i="20"/>
  <c r="L27" i="20" s="1"/>
  <c r="L23" i="20"/>
  <c r="L22" i="20" s="1"/>
  <c r="R926" i="20"/>
  <c r="R925" i="20" s="1"/>
  <c r="R923" i="20"/>
  <c r="R922" i="20" s="1"/>
  <c r="R919" i="20"/>
  <c r="R915" i="20" s="1"/>
  <c r="R914" i="20" s="1"/>
  <c r="R912" i="20"/>
  <c r="R911" i="20" s="1"/>
  <c r="R910" i="20" s="1"/>
  <c r="R908" i="20"/>
  <c r="R907" i="20" s="1"/>
  <c r="R906" i="20" s="1"/>
  <c r="R904" i="20"/>
  <c r="R903" i="20" s="1"/>
  <c r="R902" i="20" s="1"/>
  <c r="R897" i="20"/>
  <c r="R896" i="20" s="1"/>
  <c r="R895" i="20" s="1"/>
  <c r="R894" i="20" s="1"/>
  <c r="R892" i="20"/>
  <c r="R891" i="20" s="1"/>
  <c r="R887" i="20"/>
  <c r="R886" i="20" s="1"/>
  <c r="R882" i="20"/>
  <c r="R881" i="20" s="1"/>
  <c r="R880" i="20" s="1"/>
  <c r="R879" i="20" s="1"/>
  <c r="R875" i="20"/>
  <c r="R874" i="20" s="1"/>
  <c r="R873" i="20" s="1"/>
  <c r="R872" i="20" s="1"/>
  <c r="R868" i="20"/>
  <c r="R867" i="20" s="1"/>
  <c r="R866" i="20" s="1"/>
  <c r="R865" i="20" s="1"/>
  <c r="R862" i="20"/>
  <c r="R861" i="20" s="1"/>
  <c r="R860" i="20" s="1"/>
  <c r="R859" i="20" s="1"/>
  <c r="R856" i="20"/>
  <c r="R855" i="20" s="1"/>
  <c r="R854" i="20" s="1"/>
  <c r="R853" i="20" s="1"/>
  <c r="R850" i="20"/>
  <c r="R849" i="20" s="1"/>
  <c r="R848" i="20" s="1"/>
  <c r="R847" i="20" s="1"/>
  <c r="R844" i="20"/>
  <c r="R843" i="20" s="1"/>
  <c r="R842" i="20" s="1"/>
  <c r="R840" i="20"/>
  <c r="R839" i="20" s="1"/>
  <c r="R837" i="20"/>
  <c r="R836" i="20" s="1"/>
  <c r="R827" i="20"/>
  <c r="R826" i="20" s="1"/>
  <c r="R824" i="20"/>
  <c r="R823" i="20" s="1"/>
  <c r="R816" i="20"/>
  <c r="R815" i="20" s="1"/>
  <c r="R813" i="20"/>
  <c r="R812" i="20" s="1"/>
  <c r="R809" i="20"/>
  <c r="R808" i="20" s="1"/>
  <c r="R806" i="20"/>
  <c r="R805" i="20" s="1"/>
  <c r="R802" i="20"/>
  <c r="R801" i="20" s="1"/>
  <c r="R799" i="20"/>
  <c r="R798" i="20" s="1"/>
  <c r="R792" i="20"/>
  <c r="R791" i="20" s="1"/>
  <c r="R790" i="20" s="1"/>
  <c r="R789" i="20" s="1"/>
  <c r="R788" i="20" s="1"/>
  <c r="R787" i="20" s="1"/>
  <c r="R785" i="20"/>
  <c r="R784" i="20" s="1"/>
  <c r="R783" i="20" s="1"/>
  <c r="R782" i="20" s="1"/>
  <c r="R781" i="20" s="1"/>
  <c r="R780" i="20" s="1"/>
  <c r="R779" i="20" s="1"/>
  <c r="R777" i="20"/>
  <c r="R776" i="20" s="1"/>
  <c r="R775" i="20" s="1"/>
  <c r="R772" i="20"/>
  <c r="R771" i="20" s="1"/>
  <c r="R770" i="20" s="1"/>
  <c r="R764" i="20"/>
  <c r="R763" i="20" s="1"/>
  <c r="R760" i="20"/>
  <c r="R759" i="20" s="1"/>
  <c r="R753" i="20"/>
  <c r="R752" i="20" s="1"/>
  <c r="R751" i="20" s="1"/>
  <c r="R750" i="20" s="1"/>
  <c r="R749" i="20" s="1"/>
  <c r="R748" i="20" s="1"/>
  <c r="R746" i="20"/>
  <c r="R745" i="20" s="1"/>
  <c r="R744" i="20" s="1"/>
  <c r="R742" i="20"/>
  <c r="R741" i="20" s="1"/>
  <c r="R740" i="20" s="1"/>
  <c r="R735" i="20"/>
  <c r="R734" i="20" s="1"/>
  <c r="R733" i="20" s="1"/>
  <c r="R731" i="20"/>
  <c r="R730" i="20" s="1"/>
  <c r="R728" i="20"/>
  <c r="R727" i="20" s="1"/>
  <c r="R723" i="20"/>
  <c r="R722" i="20" s="1"/>
  <c r="R716" i="20"/>
  <c r="R715" i="20" s="1"/>
  <c r="R714" i="20" s="1"/>
  <c r="R708" i="20"/>
  <c r="R707" i="20" s="1"/>
  <c r="R706" i="20" s="1"/>
  <c r="R704" i="20"/>
  <c r="R703" i="20" s="1"/>
  <c r="R702" i="20" s="1"/>
  <c r="R700" i="20"/>
  <c r="R699" i="20" s="1"/>
  <c r="R698" i="20" s="1"/>
  <c r="R696" i="20"/>
  <c r="R695" i="20" s="1"/>
  <c r="R694" i="20" s="1"/>
  <c r="R692" i="20"/>
  <c r="R691" i="20" s="1"/>
  <c r="R690" i="20" s="1"/>
  <c r="R688" i="20"/>
  <c r="R687" i="20" s="1"/>
  <c r="R686" i="20" s="1"/>
  <c r="R684" i="20"/>
  <c r="R683" i="20" s="1"/>
  <c r="R682" i="20" s="1"/>
  <c r="R680" i="20"/>
  <c r="R679" i="20" s="1"/>
  <c r="R678" i="20" s="1"/>
  <c r="R673" i="20"/>
  <c r="R672" i="20" s="1"/>
  <c r="R670" i="20"/>
  <c r="R669" i="20" s="1"/>
  <c r="R654" i="20"/>
  <c r="R653" i="20" s="1"/>
  <c r="R649" i="20"/>
  <c r="R648" i="20" s="1"/>
  <c r="R643" i="20"/>
  <c r="R642" i="20" s="1"/>
  <c r="R641" i="20" s="1"/>
  <c r="R640" i="20" s="1"/>
  <c r="R639" i="20" s="1"/>
  <c r="R633" i="20"/>
  <c r="R632" i="20" s="1"/>
  <c r="R631" i="20" s="1"/>
  <c r="R629" i="20"/>
  <c r="R628" i="20" s="1"/>
  <c r="R621" i="20"/>
  <c r="R620" i="20" s="1"/>
  <c r="R617" i="20"/>
  <c r="R616" i="20" s="1"/>
  <c r="R615" i="20" s="1"/>
  <c r="R606" i="20"/>
  <c r="R605" i="20" s="1"/>
  <c r="R604" i="20" s="1"/>
  <c r="R603" i="20" s="1"/>
  <c r="R602" i="20" s="1"/>
  <c r="R600" i="20"/>
  <c r="R599" i="20" s="1"/>
  <c r="R598" i="20" s="1"/>
  <c r="R596" i="20"/>
  <c r="R595" i="20" s="1"/>
  <c r="R594" i="20" s="1"/>
  <c r="R592" i="20"/>
  <c r="R591" i="20" s="1"/>
  <c r="R590" i="20" s="1"/>
  <c r="R588" i="20"/>
  <c r="R587" i="20" s="1"/>
  <c r="R586" i="20" s="1"/>
  <c r="R584" i="20"/>
  <c r="R583" i="20" s="1"/>
  <c r="R581" i="20"/>
  <c r="R579" i="20"/>
  <c r="R576" i="20"/>
  <c r="R572" i="20"/>
  <c r="R571" i="20" s="1"/>
  <c r="R570" i="20" s="1"/>
  <c r="R568" i="20"/>
  <c r="R567" i="20" s="1"/>
  <c r="R560" i="20"/>
  <c r="R559" i="20" s="1"/>
  <c r="R558" i="20" s="1"/>
  <c r="R556" i="20"/>
  <c r="R555" i="20" s="1"/>
  <c r="R551" i="20"/>
  <c r="R550" i="20" s="1"/>
  <c r="R549" i="20" s="1"/>
  <c r="R543" i="20"/>
  <c r="R542" i="20" s="1"/>
  <c r="R541" i="20" s="1"/>
  <c r="R539" i="20"/>
  <c r="R538" i="20" s="1"/>
  <c r="R537" i="20" s="1"/>
  <c r="R534" i="20"/>
  <c r="R533" i="20" s="1"/>
  <c r="R532" i="20" s="1"/>
  <c r="R531" i="20" s="1"/>
  <c r="R528" i="20"/>
  <c r="R527" i="20" s="1"/>
  <c r="R526" i="20" s="1"/>
  <c r="R524" i="20"/>
  <c r="R523" i="20" s="1"/>
  <c r="R522" i="20" s="1"/>
  <c r="R519" i="20"/>
  <c r="R518" i="20" s="1"/>
  <c r="R511" i="20"/>
  <c r="R510" i="20" s="1"/>
  <c r="R509" i="20" s="1"/>
  <c r="R506" i="20"/>
  <c r="R505" i="20" s="1"/>
  <c r="R504" i="20" s="1"/>
  <c r="R503" i="20" s="1"/>
  <c r="R498" i="20"/>
  <c r="R497" i="20" s="1"/>
  <c r="R495" i="20"/>
  <c r="R494" i="20" s="1"/>
  <c r="R493" i="20" s="1"/>
  <c r="R491" i="20"/>
  <c r="R490" i="20" s="1"/>
  <c r="R489" i="20" s="1"/>
  <c r="R487" i="20"/>
  <c r="R486" i="20" s="1"/>
  <c r="R485" i="20" s="1"/>
  <c r="R483" i="20"/>
  <c r="R482" i="20" s="1"/>
  <c r="R477" i="20"/>
  <c r="R476" i="20" s="1"/>
  <c r="R470" i="20"/>
  <c r="R469" i="20" s="1"/>
  <c r="R468" i="20" s="1"/>
  <c r="R465" i="20"/>
  <c r="R464" i="20" s="1"/>
  <c r="R463" i="20" s="1"/>
  <c r="R461" i="20"/>
  <c r="R460" i="20" s="1"/>
  <c r="R455" i="20"/>
  <c r="R454" i="20" s="1"/>
  <c r="R451" i="20"/>
  <c r="R450" i="20" s="1"/>
  <c r="R449" i="20" s="1"/>
  <c r="R443" i="20"/>
  <c r="R442" i="20" s="1"/>
  <c r="R440" i="20"/>
  <c r="R439" i="20" s="1"/>
  <c r="R435" i="20"/>
  <c r="R434" i="20" s="1"/>
  <c r="R428" i="20"/>
  <c r="R427" i="20" s="1"/>
  <c r="R426" i="20" s="1"/>
  <c r="R425" i="20" s="1"/>
  <c r="R423" i="20"/>
  <c r="R422" i="20" s="1"/>
  <c r="R420" i="20"/>
  <c r="R419" i="20" s="1"/>
  <c r="R416" i="20"/>
  <c r="R415" i="20" s="1"/>
  <c r="R413" i="20"/>
  <c r="R412" i="20" s="1"/>
  <c r="R404" i="20"/>
  <c r="R403" i="20" s="1"/>
  <c r="R402" i="20" s="1"/>
  <c r="R400" i="20"/>
  <c r="R399" i="20" s="1"/>
  <c r="R398" i="20" s="1"/>
  <c r="R394" i="20"/>
  <c r="R393" i="20" s="1"/>
  <c r="R390" i="20"/>
  <c r="R389" i="20" s="1"/>
  <c r="R386" i="20"/>
  <c r="R385" i="20" s="1"/>
  <c r="R382" i="20"/>
  <c r="R381" i="20" s="1"/>
  <c r="R378" i="20"/>
  <c r="R377" i="20" s="1"/>
  <c r="R372" i="20"/>
  <c r="R371" i="20" s="1"/>
  <c r="R370" i="20" s="1"/>
  <c r="R369" i="20" s="1"/>
  <c r="R368" i="20" s="1"/>
  <c r="R365" i="20"/>
  <c r="R361" i="20"/>
  <c r="R360" i="20" s="1"/>
  <c r="R350" i="20"/>
  <c r="R349" i="20" s="1"/>
  <c r="R348" i="20" s="1"/>
  <c r="R346" i="20"/>
  <c r="R345" i="20" s="1"/>
  <c r="R344" i="20" s="1"/>
  <c r="R342" i="20"/>
  <c r="R341" i="20" s="1"/>
  <c r="R340" i="20" s="1"/>
  <c r="R334" i="20"/>
  <c r="R333" i="20" s="1"/>
  <c r="R332" i="20" s="1"/>
  <c r="R329" i="20"/>
  <c r="R328" i="20" s="1"/>
  <c r="R327" i="20" s="1"/>
  <c r="R324" i="20"/>
  <c r="R323" i="20" s="1"/>
  <c r="R322" i="20" s="1"/>
  <c r="R320" i="20"/>
  <c r="R319" i="20" s="1"/>
  <c r="R318" i="20" s="1"/>
  <c r="R316" i="20"/>
  <c r="R312" i="20"/>
  <c r="R305" i="20"/>
  <c r="R304" i="20" s="1"/>
  <c r="R303" i="20" s="1"/>
  <c r="R302" i="20" s="1"/>
  <c r="R300" i="20"/>
  <c r="R299" i="20" s="1"/>
  <c r="R298" i="20" s="1"/>
  <c r="R297" i="20" s="1"/>
  <c r="R295" i="20"/>
  <c r="R294" i="20" s="1"/>
  <c r="R293" i="20" s="1"/>
  <c r="R292" i="20" s="1"/>
  <c r="R290" i="20"/>
  <c r="R289" i="20" s="1"/>
  <c r="R288" i="20" s="1"/>
  <c r="R287" i="20" s="1"/>
  <c r="R285" i="20"/>
  <c r="R284" i="20" s="1"/>
  <c r="R283" i="20" s="1"/>
  <c r="R282" i="20" s="1"/>
  <c r="R280" i="20"/>
  <c r="R279" i="20" s="1"/>
  <c r="R277" i="20"/>
  <c r="R276" i="20" s="1"/>
  <c r="R273" i="20"/>
  <c r="R272" i="20" s="1"/>
  <c r="R269" i="20"/>
  <c r="R268" i="20" s="1"/>
  <c r="R265" i="20"/>
  <c r="R264" i="20" s="1"/>
  <c r="R263" i="20" s="1"/>
  <c r="R261" i="20"/>
  <c r="R260" i="20" s="1"/>
  <c r="R256" i="20" s="1"/>
  <c r="R254" i="20"/>
  <c r="R253" i="20" s="1"/>
  <c r="R251" i="20"/>
  <c r="R250" i="20" s="1"/>
  <c r="R248" i="20"/>
  <c r="R247" i="20" s="1"/>
  <c r="R244" i="20"/>
  <c r="R243" i="20" s="1"/>
  <c r="R240" i="20"/>
  <c r="R239" i="20" s="1"/>
  <c r="R236" i="20"/>
  <c r="R235" i="20" s="1"/>
  <c r="R234" i="20" s="1"/>
  <c r="R232" i="20"/>
  <c r="R231" i="20" s="1"/>
  <c r="R230" i="20" s="1"/>
  <c r="R227" i="20"/>
  <c r="R226" i="20" s="1"/>
  <c r="R224" i="20"/>
  <c r="R223" i="20" s="1"/>
  <c r="R219" i="20"/>
  <c r="R218" i="20" s="1"/>
  <c r="R211" i="20"/>
  <c r="R210" i="20" s="1"/>
  <c r="R208" i="20"/>
  <c r="R207" i="20" s="1"/>
  <c r="R206" i="20" s="1"/>
  <c r="R204" i="20"/>
  <c r="R203" i="20" s="1"/>
  <c r="R202" i="20" s="1"/>
  <c r="R200" i="20"/>
  <c r="R199" i="20" s="1"/>
  <c r="R198" i="20" s="1"/>
  <c r="R195" i="20"/>
  <c r="R194" i="20" s="1"/>
  <c r="R193" i="20" s="1"/>
  <c r="R191" i="20"/>
  <c r="R190" i="20" s="1"/>
  <c r="R189" i="20" s="1"/>
  <c r="R187" i="20"/>
  <c r="R186" i="20" s="1"/>
  <c r="R185" i="20" s="1"/>
  <c r="R181" i="20"/>
  <c r="R180" i="20" s="1"/>
  <c r="R177" i="20"/>
  <c r="R176" i="20" s="1"/>
  <c r="R172" i="20"/>
  <c r="R171" i="20" s="1"/>
  <c r="R168" i="20"/>
  <c r="R167" i="20" s="1"/>
  <c r="R166" i="20" s="1"/>
  <c r="R164" i="20"/>
  <c r="R163" i="20" s="1"/>
  <c r="R156" i="20"/>
  <c r="R155" i="20" s="1"/>
  <c r="R154" i="20" s="1"/>
  <c r="R152" i="20"/>
  <c r="R151" i="20" s="1"/>
  <c r="R144" i="20"/>
  <c r="R143" i="20" s="1"/>
  <c r="R142" i="20" s="1"/>
  <c r="R140" i="20"/>
  <c r="R139" i="20" s="1"/>
  <c r="R132" i="20"/>
  <c r="R131" i="20" s="1"/>
  <c r="R130" i="20" s="1"/>
  <c r="R128" i="20"/>
  <c r="R127" i="20" s="1"/>
  <c r="R126" i="20" s="1"/>
  <c r="R124" i="20"/>
  <c r="R123" i="20" s="1"/>
  <c r="R119" i="20"/>
  <c r="R118" i="20" s="1"/>
  <c r="R115" i="20"/>
  <c r="R114" i="20" s="1"/>
  <c r="R112" i="20"/>
  <c r="R111" i="20" s="1"/>
  <c r="R107" i="20"/>
  <c r="R106" i="20" s="1"/>
  <c r="R101" i="20"/>
  <c r="R100" i="20" s="1"/>
  <c r="R99" i="20" s="1"/>
  <c r="R97" i="20"/>
  <c r="R96" i="20" s="1"/>
  <c r="R95" i="20" s="1"/>
  <c r="R93" i="20"/>
  <c r="R92" i="20" s="1"/>
  <c r="R91" i="20" s="1"/>
  <c r="R89" i="20"/>
  <c r="R88" i="20" s="1"/>
  <c r="R84" i="20"/>
  <c r="R83" i="20" s="1"/>
  <c r="R80" i="20"/>
  <c r="R79" i="20" s="1"/>
  <c r="R76" i="20"/>
  <c r="R75" i="20" s="1"/>
  <c r="R72" i="20"/>
  <c r="R70" i="20"/>
  <c r="R66" i="20"/>
  <c r="R65" i="20" s="1"/>
  <c r="R64" i="20" s="1"/>
  <c r="R62" i="20"/>
  <c r="R61" i="20" s="1"/>
  <c r="R57" i="20"/>
  <c r="R56" i="20" s="1"/>
  <c r="R53" i="20"/>
  <c r="R52" i="20" s="1"/>
  <c r="R51" i="20" s="1"/>
  <c r="R49" i="20"/>
  <c r="R48" i="20" s="1"/>
  <c r="R47" i="20" s="1"/>
  <c r="R45" i="20"/>
  <c r="R44" i="20" s="1"/>
  <c r="R43" i="20" s="1"/>
  <c r="R41" i="20"/>
  <c r="R40" i="20" s="1"/>
  <c r="R39" i="20" s="1"/>
  <c r="R37" i="20"/>
  <c r="R36" i="20" s="1"/>
  <c r="R32" i="20"/>
  <c r="R31" i="20" s="1"/>
  <c r="R28" i="20"/>
  <c r="R27" i="20" s="1"/>
  <c r="R23" i="20"/>
  <c r="R22" i="20" s="1"/>
  <c r="Z476" i="20" l="1"/>
  <c r="S475" i="20"/>
  <c r="L482" i="20"/>
  <c r="L475" i="20" s="1"/>
  <c r="S267" i="20"/>
  <c r="Z267" i="20" s="1"/>
  <c r="S624" i="20"/>
  <c r="Z624" i="20" s="1"/>
  <c r="S668" i="20"/>
  <c r="Z668" i="20" s="1"/>
  <c r="S159" i="20"/>
  <c r="Z159" i="20" s="1"/>
  <c r="S885" i="20"/>
  <c r="Z885" i="20" s="1"/>
  <c r="S835" i="20"/>
  <c r="Z835" i="20" s="1"/>
  <c r="S721" i="20"/>
  <c r="Z721" i="20" s="1"/>
  <c r="S170" i="20"/>
  <c r="Z170" i="20" s="1"/>
  <c r="S135" i="20"/>
  <c r="Z135" i="20" s="1"/>
  <c r="S105" i="20"/>
  <c r="Z105" i="20" s="1"/>
  <c r="S615" i="20"/>
  <c r="Z615" i="20" s="1"/>
  <c r="S82" i="20"/>
  <c r="Z82" i="20" s="1"/>
  <c r="Z475" i="20"/>
  <c r="S526" i="20"/>
  <c r="Z526" i="20" s="1"/>
  <c r="S21" i="20"/>
  <c r="S55" i="20"/>
  <c r="Z55" i="20" s="1"/>
  <c r="S921" i="20"/>
  <c r="Z921" i="20" s="1"/>
  <c r="S758" i="20"/>
  <c r="Z758" i="20" s="1"/>
  <c r="S376" i="20"/>
  <c r="S30" i="20"/>
  <c r="Z30" i="20" s="1"/>
  <c r="S246" i="20"/>
  <c r="Z246" i="20" s="1"/>
  <c r="S433" i="20"/>
  <c r="S797" i="20"/>
  <c r="Z797" i="20" s="1"/>
  <c r="S612" i="20"/>
  <c r="Z612" i="20" s="1"/>
  <c r="S238" i="20"/>
  <c r="Z238" i="20" s="1"/>
  <c r="S411" i="20"/>
  <c r="Z411" i="20" s="1"/>
  <c r="S811" i="20"/>
  <c r="Z811" i="20" s="1"/>
  <c r="S453" i="20"/>
  <c r="Z453" i="20" s="1"/>
  <c r="S804" i="20"/>
  <c r="Z804" i="20" s="1"/>
  <c r="S514" i="20"/>
  <c r="Z514" i="20" s="1"/>
  <c r="S275" i="20"/>
  <c r="Z275" i="20" s="1"/>
  <c r="S74" i="20"/>
  <c r="Z74" i="20" s="1"/>
  <c r="S418" i="20"/>
  <c r="Z418" i="20" s="1"/>
  <c r="S217" i="20"/>
  <c r="Z217" i="20" s="1"/>
  <c r="S822" i="20"/>
  <c r="Z822" i="20" s="1"/>
  <c r="S384" i="20"/>
  <c r="Z384" i="20" s="1"/>
  <c r="S647" i="20"/>
  <c r="S646" i="20" s="1"/>
  <c r="S359" i="20"/>
  <c r="Z360" i="20"/>
  <c r="S308" i="20"/>
  <c r="Z308" i="20" s="1"/>
  <c r="Z309" i="20"/>
  <c r="S834" i="20"/>
  <c r="Z376" i="20"/>
  <c r="S554" i="20"/>
  <c r="Z555" i="20"/>
  <c r="S314" i="20"/>
  <c r="S68" i="20"/>
  <c r="Z68" i="20" s="1"/>
  <c r="Z69" i="20"/>
  <c r="S895" i="20"/>
  <c r="Z896" i="20"/>
  <c r="S848" i="20"/>
  <c r="Z849" i="20"/>
  <c r="S682" i="20"/>
  <c r="Z682" i="20" s="1"/>
  <c r="Z683" i="20"/>
  <c r="S627" i="20"/>
  <c r="Z628" i="20"/>
  <c r="S489" i="20"/>
  <c r="Z489" i="20" s="1"/>
  <c r="Z490" i="20"/>
  <c r="S449" i="20"/>
  <c r="Z449" i="20" s="1"/>
  <c r="Z450" i="20"/>
  <c r="S370" i="20"/>
  <c r="Z371" i="20"/>
  <c r="S327" i="20"/>
  <c r="Z327" i="20" s="1"/>
  <c r="Z328" i="20"/>
  <c r="S206" i="20"/>
  <c r="Z206" i="20" s="1"/>
  <c r="Z207" i="20"/>
  <c r="S138" i="20"/>
  <c r="Z139" i="20"/>
  <c r="S185" i="20"/>
  <c r="Z185" i="20" s="1"/>
  <c r="Z186" i="20"/>
  <c r="S99" i="20"/>
  <c r="Z99" i="20" s="1"/>
  <c r="Z100" i="20"/>
  <c r="S51" i="20"/>
  <c r="Z51" i="20" s="1"/>
  <c r="Z52" i="20"/>
  <c r="S303" i="20"/>
  <c r="Z304" i="20"/>
  <c r="S198" i="20"/>
  <c r="Z198" i="20" s="1"/>
  <c r="Z199" i="20"/>
  <c r="S43" i="20"/>
  <c r="Z43" i="20" s="1"/>
  <c r="Z44" i="20"/>
  <c r="S842" i="20"/>
  <c r="Z842" i="20" s="1"/>
  <c r="Z843" i="20"/>
  <c r="S714" i="20"/>
  <c r="Z714" i="20" s="1"/>
  <c r="Z715" i="20"/>
  <c r="S678" i="20"/>
  <c r="Z678" i="20" s="1"/>
  <c r="Z679" i="20"/>
  <c r="S604" i="20"/>
  <c r="Z605" i="20"/>
  <c r="S558" i="20"/>
  <c r="Z558" i="20" s="1"/>
  <c r="Z559" i="20"/>
  <c r="S522" i="20"/>
  <c r="Z522" i="20" s="1"/>
  <c r="Z523" i="20"/>
  <c r="S485" i="20"/>
  <c r="Z485" i="20" s="1"/>
  <c r="Z486" i="20"/>
  <c r="S402" i="20"/>
  <c r="Z402" i="20" s="1"/>
  <c r="Z403" i="20"/>
  <c r="S363" i="20"/>
  <c r="Z363" i="20" s="1"/>
  <c r="Z364" i="20"/>
  <c r="S322" i="20"/>
  <c r="Z322" i="20" s="1"/>
  <c r="Z323" i="20"/>
  <c r="S150" i="20"/>
  <c r="Z151" i="20"/>
  <c r="S95" i="20"/>
  <c r="Z95" i="20" s="1"/>
  <c r="Z96" i="20"/>
  <c r="S751" i="20"/>
  <c r="Z752" i="20"/>
  <c r="S706" i="20"/>
  <c r="Z706" i="20" s="1"/>
  <c r="Z707" i="20"/>
  <c r="S619" i="20"/>
  <c r="Z619" i="20" s="1"/>
  <c r="Z620" i="20"/>
  <c r="S537" i="20"/>
  <c r="Z537" i="20" s="1"/>
  <c r="Z538" i="20"/>
  <c r="Z497" i="20"/>
  <c r="S318" i="20"/>
  <c r="Z318" i="20" s="1"/>
  <c r="Z319" i="20"/>
  <c r="S64" i="20"/>
  <c r="Z64" i="20" s="1"/>
  <c r="Z65" i="20"/>
  <c r="S902" i="20"/>
  <c r="Z903" i="20"/>
  <c r="S854" i="20"/>
  <c r="Z855" i="20"/>
  <c r="S770" i="20"/>
  <c r="Z770" i="20" s="1"/>
  <c r="Z771" i="20"/>
  <c r="S686" i="20"/>
  <c r="Z686" i="20" s="1"/>
  <c r="Z687" i="20"/>
  <c r="S631" i="20"/>
  <c r="Z631" i="20" s="1"/>
  <c r="Z632" i="20"/>
  <c r="S594" i="20"/>
  <c r="Z594" i="20" s="1"/>
  <c r="Z595" i="20"/>
  <c r="S532" i="20"/>
  <c r="Z533" i="20"/>
  <c r="S332" i="20"/>
  <c r="Z332" i="20" s="1"/>
  <c r="Z333" i="20"/>
  <c r="S210" i="20"/>
  <c r="Z210" i="20" s="1"/>
  <c r="Z211" i="20"/>
  <c r="S126" i="20"/>
  <c r="Z126" i="20" s="1"/>
  <c r="Z127" i="20"/>
  <c r="S91" i="20"/>
  <c r="Z91" i="20" s="1"/>
  <c r="Z92" i="20"/>
  <c r="Z647" i="20"/>
  <c r="S574" i="20"/>
  <c r="Z574" i="20" s="1"/>
  <c r="Z575" i="20"/>
  <c r="S546" i="20"/>
  <c r="Z546" i="20" s="1"/>
  <c r="Z162" i="20"/>
  <c r="S914" i="20"/>
  <c r="Z914" i="20" s="1"/>
  <c r="Z915" i="20"/>
  <c r="S873" i="20"/>
  <c r="Z874" i="20"/>
  <c r="S790" i="20"/>
  <c r="Z791" i="20"/>
  <c r="S740" i="20"/>
  <c r="Z741" i="20"/>
  <c r="S698" i="20"/>
  <c r="Z698" i="20" s="1"/>
  <c r="Z699" i="20"/>
  <c r="S590" i="20"/>
  <c r="Z590" i="20" s="1"/>
  <c r="Z591" i="20"/>
  <c r="S509" i="20"/>
  <c r="Z509" i="20" s="1"/>
  <c r="Z510" i="20"/>
  <c r="S468" i="20"/>
  <c r="Z468" i="20" s="1"/>
  <c r="Z469" i="20"/>
  <c r="S426" i="20"/>
  <c r="Z427" i="20"/>
  <c r="S348" i="20"/>
  <c r="Z348" i="20" s="1"/>
  <c r="Z349" i="20"/>
  <c r="S293" i="20"/>
  <c r="Z294" i="20"/>
  <c r="S256" i="20"/>
  <c r="Z256" i="20" s="1"/>
  <c r="Z260" i="20"/>
  <c r="S189" i="20"/>
  <c r="Z189" i="20" s="1"/>
  <c r="Z190" i="20"/>
  <c r="S154" i="20"/>
  <c r="Z154" i="20" s="1"/>
  <c r="Z155" i="20"/>
  <c r="S39" i="20"/>
  <c r="Z39" i="20" s="1"/>
  <c r="Z40" i="20"/>
  <c r="S166" i="20"/>
  <c r="Z166" i="20" s="1"/>
  <c r="Z167" i="20"/>
  <c r="S234" i="20"/>
  <c r="Z234" i="20" s="1"/>
  <c r="Z235" i="20"/>
  <c r="S910" i="20"/>
  <c r="Z910" i="20" s="1"/>
  <c r="Z911" i="20"/>
  <c r="S866" i="20"/>
  <c r="Z867" i="20"/>
  <c r="S783" i="20"/>
  <c r="Z784" i="20"/>
  <c r="S733" i="20"/>
  <c r="Z733" i="20" s="1"/>
  <c r="Z734" i="20"/>
  <c r="S694" i="20"/>
  <c r="Z694" i="20" s="1"/>
  <c r="Z695" i="20"/>
  <c r="S586" i="20"/>
  <c r="Z586" i="20" s="1"/>
  <c r="Z587" i="20"/>
  <c r="S541" i="20"/>
  <c r="Z541" i="20" s="1"/>
  <c r="Z542" i="20"/>
  <c r="S504" i="20"/>
  <c r="Z505" i="20"/>
  <c r="S463" i="20"/>
  <c r="Z463" i="20" s="1"/>
  <c r="Z464" i="20"/>
  <c r="S344" i="20"/>
  <c r="Z344" i="20" s="1"/>
  <c r="Z345" i="20"/>
  <c r="S288" i="20"/>
  <c r="Z289" i="20"/>
  <c r="S202" i="20"/>
  <c r="Z202" i="20" s="1"/>
  <c r="Z203" i="20"/>
  <c r="S47" i="20"/>
  <c r="Z47" i="20" s="1"/>
  <c r="Z48" i="20"/>
  <c r="S906" i="20"/>
  <c r="Z906" i="20" s="1"/>
  <c r="Z907" i="20"/>
  <c r="S860" i="20"/>
  <c r="Z861" i="20"/>
  <c r="S775" i="20"/>
  <c r="Z775" i="20" s="1"/>
  <c r="Z776" i="20"/>
  <c r="S690" i="20"/>
  <c r="Z690" i="20" s="1"/>
  <c r="Z691" i="20"/>
  <c r="S641" i="20"/>
  <c r="Z642" i="20"/>
  <c r="S598" i="20"/>
  <c r="Z598" i="20" s="1"/>
  <c r="Z599" i="20"/>
  <c r="S570" i="20"/>
  <c r="Z570" i="20" s="1"/>
  <c r="Z571" i="20"/>
  <c r="S517" i="20"/>
  <c r="Z517" i="20" s="1"/>
  <c r="Z518" i="20"/>
  <c r="S398" i="20"/>
  <c r="Z398" i="20" s="1"/>
  <c r="Z399" i="20"/>
  <c r="S340" i="20"/>
  <c r="Z340" i="20" s="1"/>
  <c r="S283" i="20"/>
  <c r="Z284" i="20"/>
  <c r="S130" i="20"/>
  <c r="Z130" i="20" s="1"/>
  <c r="Z131" i="20"/>
  <c r="S880" i="20"/>
  <c r="Z881" i="20"/>
  <c r="S744" i="20"/>
  <c r="Z744" i="20" s="1"/>
  <c r="Z745" i="20"/>
  <c r="S702" i="20"/>
  <c r="Z702" i="20" s="1"/>
  <c r="Z703" i="20"/>
  <c r="S549" i="20"/>
  <c r="Z549" i="20" s="1"/>
  <c r="Z550" i="20"/>
  <c r="S493" i="20"/>
  <c r="Z493" i="20" s="1"/>
  <c r="Z494" i="20"/>
  <c r="S298" i="20"/>
  <c r="Z299" i="20"/>
  <c r="S263" i="20"/>
  <c r="Z263" i="20" s="1"/>
  <c r="Z264" i="20"/>
  <c r="S230" i="20"/>
  <c r="Z230" i="20" s="1"/>
  <c r="Z231" i="20"/>
  <c r="S193" i="20"/>
  <c r="Z193" i="20" s="1"/>
  <c r="Z194" i="20"/>
  <c r="S142" i="20"/>
  <c r="Z142" i="20" s="1"/>
  <c r="Z143" i="20"/>
  <c r="M20" i="20"/>
  <c r="R453" i="20"/>
  <c r="L74" i="20"/>
  <c r="L275" i="20"/>
  <c r="L453" i="20"/>
  <c r="O20" i="20"/>
  <c r="O19" i="20" s="1"/>
  <c r="O18" i="20" s="1"/>
  <c r="O17" i="20" s="1"/>
  <c r="N20" i="20"/>
  <c r="N19" i="20" s="1"/>
  <c r="N18" i="20" s="1"/>
  <c r="N17" i="20" s="1"/>
  <c r="P20" i="20"/>
  <c r="P19" i="20" s="1"/>
  <c r="P18" i="20" s="1"/>
  <c r="P17" i="20" s="1"/>
  <c r="R315" i="20"/>
  <c r="R314" i="20" s="1"/>
  <c r="R804" i="20"/>
  <c r="L309" i="20"/>
  <c r="L308" i="20" s="1"/>
  <c r="L921" i="20"/>
  <c r="R921" i="20"/>
  <c r="L811" i="20"/>
  <c r="P500" i="20"/>
  <c r="Q17" i="20"/>
  <c r="L822" i="20"/>
  <c r="L821" i="20" s="1"/>
  <c r="L820" i="20" s="1"/>
  <c r="R811" i="20"/>
  <c r="L804" i="20"/>
  <c r="S356" i="20"/>
  <c r="Z356" i="20" s="1"/>
  <c r="R575" i="20"/>
  <c r="R574" i="20" s="1"/>
  <c r="R238" i="20"/>
  <c r="R668" i="20"/>
  <c r="R667" i="20" s="1"/>
  <c r="R657" i="20" s="1"/>
  <c r="R656" i="20" s="1"/>
  <c r="R846" i="20"/>
  <c r="L315" i="20"/>
  <c r="L314" i="20" s="1"/>
  <c r="L376" i="20"/>
  <c r="L797" i="20"/>
  <c r="L835" i="20"/>
  <c r="L834" i="20" s="1"/>
  <c r="L833" i="20" s="1"/>
  <c r="R797" i="20"/>
  <c r="L69" i="20"/>
  <c r="L68" i="20" s="1"/>
  <c r="L575" i="20"/>
  <c r="L574" i="20" s="1"/>
  <c r="L885" i="20"/>
  <c r="L884" i="20" s="1"/>
  <c r="R418" i="20"/>
  <c r="R309" i="20"/>
  <c r="R308" i="20" s="1"/>
  <c r="L357" i="20"/>
  <c r="O500" i="20"/>
  <c r="R411" i="20"/>
  <c r="L148" i="20"/>
  <c r="L238" i="20"/>
  <c r="L418" i="20"/>
  <c r="R267" i="20"/>
  <c r="L547" i="20"/>
  <c r="L562" i="20"/>
  <c r="L246" i="20"/>
  <c r="R625" i="20"/>
  <c r="L411" i="20"/>
  <c r="R275" i="20"/>
  <c r="R160" i="20"/>
  <c r="R515" i="20"/>
  <c r="L82" i="20"/>
  <c r="L564" i="20"/>
  <c r="L613" i="20"/>
  <c r="L721" i="20"/>
  <c r="L720" i="20" s="1"/>
  <c r="L719" i="20" s="1"/>
  <c r="L718" i="20" s="1"/>
  <c r="L758" i="20"/>
  <c r="L136" i="20"/>
  <c r="L151" i="20"/>
  <c r="L150" i="20" s="1"/>
  <c r="L160" i="20"/>
  <c r="L625" i="20"/>
  <c r="L55" i="20"/>
  <c r="L217" i="20"/>
  <c r="L267" i="20"/>
  <c r="N536" i="20"/>
  <c r="N530" i="20" s="1"/>
  <c r="N501" i="20" s="1"/>
  <c r="L433" i="20"/>
  <c r="L612" i="20"/>
  <c r="R758" i="20"/>
  <c r="R757" i="20" s="1"/>
  <c r="R756" i="20" s="1"/>
  <c r="R755" i="20" s="1"/>
  <c r="R475" i="20"/>
  <c r="N610" i="20"/>
  <c r="N609" i="20" s="1"/>
  <c r="N608" i="20" s="1"/>
  <c r="L170" i="20"/>
  <c r="L105" i="20"/>
  <c r="R217" i="20"/>
  <c r="R433" i="20"/>
  <c r="L30" i="20"/>
  <c r="L21" i="20"/>
  <c r="Q536" i="20"/>
  <c r="Q530" i="20" s="1"/>
  <c r="Q501" i="20" s="1"/>
  <c r="Q500" i="20" s="1"/>
  <c r="S566" i="20"/>
  <c r="S563" i="20"/>
  <c r="Z563" i="20" s="1"/>
  <c r="R82" i="20"/>
  <c r="R885" i="20"/>
  <c r="R884" i="20" s="1"/>
  <c r="R835" i="20"/>
  <c r="R834" i="20" s="1"/>
  <c r="R833" i="20" s="1"/>
  <c r="R822" i="20"/>
  <c r="R821" i="20" s="1"/>
  <c r="R820" i="20" s="1"/>
  <c r="R739" i="20"/>
  <c r="R738" i="20" s="1"/>
  <c r="R721" i="20"/>
  <c r="R720" i="20" s="1"/>
  <c r="R719" i="20" s="1"/>
  <c r="R718" i="20" s="1"/>
  <c r="R647" i="20"/>
  <c r="R646" i="20" s="1"/>
  <c r="R645" i="20" s="1"/>
  <c r="R612" i="20"/>
  <c r="R613" i="20"/>
  <c r="R566" i="20"/>
  <c r="R562" i="20" s="1"/>
  <c r="R563" i="20"/>
  <c r="R564" i="20"/>
  <c r="R547" i="20"/>
  <c r="R384" i="20"/>
  <c r="R376" i="20"/>
  <c r="R357" i="20"/>
  <c r="R246" i="20"/>
  <c r="R170" i="20"/>
  <c r="R136" i="20"/>
  <c r="R105" i="20"/>
  <c r="R69" i="20"/>
  <c r="R68" i="20" s="1"/>
  <c r="R30" i="20"/>
  <c r="L384" i="20"/>
  <c r="L513" i="20"/>
  <c r="L508" i="20" s="1"/>
  <c r="L502" i="20" s="1"/>
  <c r="L138" i="20"/>
  <c r="L134" i="20" s="1"/>
  <c r="L135" i="20"/>
  <c r="L162" i="20"/>
  <c r="L158" i="20" s="1"/>
  <c r="L159" i="20"/>
  <c r="L154" i="20"/>
  <c r="L359" i="20"/>
  <c r="L364" i="20"/>
  <c r="L363" i="20" s="1"/>
  <c r="L515" i="20"/>
  <c r="L550" i="20"/>
  <c r="L563" i="20"/>
  <c r="L647" i="20"/>
  <c r="L646" i="20" s="1"/>
  <c r="L645" i="20" s="1"/>
  <c r="L846" i="20"/>
  <c r="L624" i="20"/>
  <c r="L627" i="20"/>
  <c r="L623" i="20" s="1"/>
  <c r="L739" i="20"/>
  <c r="L738" i="20" s="1"/>
  <c r="L514" i="20"/>
  <c r="L668" i="20"/>
  <c r="L901" i="20"/>
  <c r="L619" i="20"/>
  <c r="L611" i="20" s="1"/>
  <c r="R21" i="20"/>
  <c r="R55" i="20"/>
  <c r="R159" i="20"/>
  <c r="R162" i="20"/>
  <c r="R158" i="20" s="1"/>
  <c r="R74" i="20"/>
  <c r="R135" i="20"/>
  <c r="R138" i="20"/>
  <c r="R134" i="20" s="1"/>
  <c r="R147" i="20"/>
  <c r="R150" i="20"/>
  <c r="R146" i="20" s="1"/>
  <c r="R148" i="20"/>
  <c r="R517" i="20"/>
  <c r="R513" i="20" s="1"/>
  <c r="R508" i="20" s="1"/>
  <c r="R502" i="20" s="1"/>
  <c r="R514" i="20"/>
  <c r="R554" i="20"/>
  <c r="R545" i="20" s="1"/>
  <c r="R546" i="20"/>
  <c r="R359" i="20"/>
  <c r="R364" i="20"/>
  <c r="R363" i="20" s="1"/>
  <c r="R624" i="20"/>
  <c r="R627" i="20"/>
  <c r="R623" i="20" s="1"/>
  <c r="R901" i="20"/>
  <c r="R619" i="20"/>
  <c r="R611" i="20" s="1"/>
  <c r="BH596" i="20"/>
  <c r="BH595" i="20" s="1"/>
  <c r="BH594" i="20" s="1"/>
  <c r="K596" i="20"/>
  <c r="K595" i="20" s="1"/>
  <c r="K594" i="20" s="1"/>
  <c r="L432" i="20" l="1"/>
  <c r="L431" i="20" s="1"/>
  <c r="L430" i="20" s="1"/>
  <c r="R432" i="20"/>
  <c r="R431" i="20" s="1"/>
  <c r="R430" i="20" s="1"/>
  <c r="Z433" i="20"/>
  <c r="Z432" i="20" s="1"/>
  <c r="S432" i="20"/>
  <c r="S431" i="20" s="1"/>
  <c r="S410" i="20"/>
  <c r="Z410" i="20" s="1"/>
  <c r="S884" i="20"/>
  <c r="Z884" i="20" s="1"/>
  <c r="R410" i="20"/>
  <c r="R409" i="20" s="1"/>
  <c r="R408" i="20" s="1"/>
  <c r="S667" i="20"/>
  <c r="S657" i="20" s="1"/>
  <c r="S611" i="20"/>
  <c r="Z611" i="20" s="1"/>
  <c r="S796" i="20"/>
  <c r="Z796" i="20" s="1"/>
  <c r="S821" i="20"/>
  <c r="Z821" i="20" s="1"/>
  <c r="S297" i="20"/>
  <c r="Z297" i="20" s="1"/>
  <c r="Z298" i="20"/>
  <c r="S859" i="20"/>
  <c r="Z859" i="20" s="1"/>
  <c r="Z860" i="20"/>
  <c r="S287" i="20"/>
  <c r="Z287" i="20" s="1"/>
  <c r="Z288" i="20"/>
  <c r="S782" i="20"/>
  <c r="Z783" i="20"/>
  <c r="Z740" i="20"/>
  <c r="S739" i="20"/>
  <c r="S872" i="20"/>
  <c r="Z873" i="20"/>
  <c r="S513" i="20"/>
  <c r="S720" i="20"/>
  <c r="S531" i="20"/>
  <c r="Z531" i="20" s="1"/>
  <c r="Z532" i="20"/>
  <c r="Z902" i="20"/>
  <c r="S901" i="20"/>
  <c r="Z901" i="20" s="1"/>
  <c r="S603" i="20"/>
  <c r="Z604" i="20"/>
  <c r="S302" i="20"/>
  <c r="Z302" i="20" s="1"/>
  <c r="Z303" i="20"/>
  <c r="Z138" i="20"/>
  <c r="S134" i="20"/>
  <c r="Z627" i="20"/>
  <c r="S623" i="20"/>
  <c r="S847" i="20"/>
  <c r="Z848" i="20"/>
  <c r="S545" i="20"/>
  <c r="Z545" i="20" s="1"/>
  <c r="Z554" i="20"/>
  <c r="S757" i="20"/>
  <c r="S562" i="20"/>
  <c r="Z566" i="20"/>
  <c r="S879" i="20"/>
  <c r="Z879" i="20" s="1"/>
  <c r="Z880" i="20"/>
  <c r="S282" i="20"/>
  <c r="Z282" i="20" s="1"/>
  <c r="Z283" i="20"/>
  <c r="S640" i="20"/>
  <c r="Z641" i="20"/>
  <c r="S503" i="20"/>
  <c r="Z503" i="20" s="1"/>
  <c r="Z504" i="20"/>
  <c r="S865" i="20"/>
  <c r="Z865" i="20" s="1"/>
  <c r="Z866" i="20"/>
  <c r="S292" i="20"/>
  <c r="Z292" i="20" s="1"/>
  <c r="Z293" i="20"/>
  <c r="S425" i="20"/>
  <c r="Z425" i="20" s="1"/>
  <c r="Z426" i="20"/>
  <c r="S789" i="20"/>
  <c r="Z790" i="20"/>
  <c r="S158" i="20"/>
  <c r="Z158" i="20" s="1"/>
  <c r="S645" i="20"/>
  <c r="Z645" i="20" s="1"/>
  <c r="Z646" i="20"/>
  <c r="S853" i="20"/>
  <c r="Z853" i="20" s="1"/>
  <c r="Z854" i="20"/>
  <c r="S750" i="20"/>
  <c r="Z751" i="20"/>
  <c r="Z150" i="20"/>
  <c r="S146" i="20"/>
  <c r="Z146" i="20" s="1"/>
  <c r="S369" i="20"/>
  <c r="Z370" i="20"/>
  <c r="S894" i="20"/>
  <c r="Z894" i="20" s="1"/>
  <c r="Z895" i="20"/>
  <c r="S375" i="20"/>
  <c r="S833" i="20"/>
  <c r="Z833" i="20" s="1"/>
  <c r="Z834" i="20"/>
  <c r="S355" i="20"/>
  <c r="Z359" i="20"/>
  <c r="R796" i="20"/>
  <c r="R795" i="20" s="1"/>
  <c r="R794" i="20" s="1"/>
  <c r="M19" i="20"/>
  <c r="M18" i="20" s="1"/>
  <c r="M17" i="20" s="1"/>
  <c r="R20" i="20"/>
  <c r="R19" i="20" s="1"/>
  <c r="R18" i="20" s="1"/>
  <c r="L796" i="20"/>
  <c r="L795" i="20" s="1"/>
  <c r="L794" i="20" s="1"/>
  <c r="P928" i="20"/>
  <c r="L410" i="20"/>
  <c r="L409" i="20" s="1"/>
  <c r="L408" i="20" s="1"/>
  <c r="L667" i="20"/>
  <c r="L657" i="20" s="1"/>
  <c r="L656" i="20" s="1"/>
  <c r="L375" i="20"/>
  <c r="L374" i="20" s="1"/>
  <c r="L367" i="20" s="1"/>
  <c r="Q928" i="20"/>
  <c r="L871" i="20"/>
  <c r="O928" i="20"/>
  <c r="L757" i="20"/>
  <c r="L756" i="20" s="1"/>
  <c r="L755" i="20" s="1"/>
  <c r="L737" i="20" s="1"/>
  <c r="R819" i="20"/>
  <c r="R818" i="20" s="1"/>
  <c r="L819" i="20"/>
  <c r="L818" i="20" s="1"/>
  <c r="N500" i="20"/>
  <c r="N928" i="20" s="1"/>
  <c r="R375" i="20"/>
  <c r="R374" i="20" s="1"/>
  <c r="R367" i="20" s="1"/>
  <c r="R737" i="20"/>
  <c r="L146" i="20"/>
  <c r="L147" i="20"/>
  <c r="R871" i="20"/>
  <c r="R610" i="20"/>
  <c r="R609" i="20" s="1"/>
  <c r="R608" i="20" s="1"/>
  <c r="L610" i="20"/>
  <c r="L609" i="20" s="1"/>
  <c r="L608" i="20" s="1"/>
  <c r="L355" i="20"/>
  <c r="L354" i="20" s="1"/>
  <c r="L353" i="20" s="1"/>
  <c r="L352" i="20" s="1"/>
  <c r="L356" i="20"/>
  <c r="L549" i="20"/>
  <c r="L545" i="20" s="1"/>
  <c r="L536" i="20" s="1"/>
  <c r="L530" i="20" s="1"/>
  <c r="L501" i="20" s="1"/>
  <c r="L546" i="20"/>
  <c r="R355" i="20"/>
  <c r="R354" i="20" s="1"/>
  <c r="R353" i="20" s="1"/>
  <c r="R352" i="20" s="1"/>
  <c r="R356" i="20"/>
  <c r="R536" i="20"/>
  <c r="R530" i="20" s="1"/>
  <c r="R501" i="20" s="1"/>
  <c r="BH926" i="20"/>
  <c r="BH925" i="20" s="1"/>
  <c r="K926" i="20"/>
  <c r="K925" i="20" s="1"/>
  <c r="BH923" i="20"/>
  <c r="BH922" i="20" s="1"/>
  <c r="K923" i="20"/>
  <c r="K922" i="20" s="1"/>
  <c r="BH919" i="20"/>
  <c r="K919" i="20"/>
  <c r="K915" i="20" s="1"/>
  <c r="K914" i="20" s="1"/>
  <c r="BH912" i="20"/>
  <c r="BH911" i="20" s="1"/>
  <c r="BH910" i="20" s="1"/>
  <c r="K912" i="20"/>
  <c r="K911" i="20" s="1"/>
  <c r="K910" i="20" s="1"/>
  <c r="BH908" i="20"/>
  <c r="BH907" i="20" s="1"/>
  <c r="BH906" i="20" s="1"/>
  <c r="K908" i="20"/>
  <c r="K907" i="20" s="1"/>
  <c r="K906" i="20" s="1"/>
  <c r="BH904" i="20"/>
  <c r="BH903" i="20" s="1"/>
  <c r="BH902" i="20" s="1"/>
  <c r="K904" i="20"/>
  <c r="K903" i="20" s="1"/>
  <c r="K902" i="20" s="1"/>
  <c r="BH897" i="20"/>
  <c r="BH896" i="20" s="1"/>
  <c r="BH895" i="20" s="1"/>
  <c r="BH894" i="20" s="1"/>
  <c r="K897" i="20"/>
  <c r="K896" i="20" s="1"/>
  <c r="K895" i="20" s="1"/>
  <c r="K894" i="20" s="1"/>
  <c r="BH892" i="20"/>
  <c r="BH891" i="20" s="1"/>
  <c r="K892" i="20"/>
  <c r="K891" i="20" s="1"/>
  <c r="BH887" i="20"/>
  <c r="BH886" i="20" s="1"/>
  <c r="K887" i="20"/>
  <c r="K886" i="20" s="1"/>
  <c r="BH882" i="20"/>
  <c r="BH881" i="20" s="1"/>
  <c r="BH880" i="20" s="1"/>
  <c r="BH879" i="20" s="1"/>
  <c r="K882" i="20"/>
  <c r="K881" i="20" s="1"/>
  <c r="K880" i="20" s="1"/>
  <c r="K879" i="20" s="1"/>
  <c r="BH875" i="20"/>
  <c r="BH874" i="20" s="1"/>
  <c r="BH873" i="20" s="1"/>
  <c r="BH872" i="20" s="1"/>
  <c r="K875" i="20"/>
  <c r="K874" i="20" s="1"/>
  <c r="K873" i="20" s="1"/>
  <c r="K872" i="20" s="1"/>
  <c r="BH868" i="20"/>
  <c r="BH867" i="20" s="1"/>
  <c r="BH866" i="20" s="1"/>
  <c r="BH865" i="20" s="1"/>
  <c r="K868" i="20"/>
  <c r="K867" i="20" s="1"/>
  <c r="K866" i="20" s="1"/>
  <c r="K865" i="20" s="1"/>
  <c r="BH862" i="20"/>
  <c r="BH861" i="20" s="1"/>
  <c r="BH860" i="20" s="1"/>
  <c r="BH859" i="20" s="1"/>
  <c r="K862" i="20"/>
  <c r="K861" i="20" s="1"/>
  <c r="K860" i="20" s="1"/>
  <c r="K859" i="20" s="1"/>
  <c r="BH856" i="20"/>
  <c r="BH855" i="20" s="1"/>
  <c r="BH854" i="20" s="1"/>
  <c r="BH853" i="20" s="1"/>
  <c r="K856" i="20"/>
  <c r="K855" i="20" s="1"/>
  <c r="K854" i="20" s="1"/>
  <c r="K853" i="20" s="1"/>
  <c r="BH850" i="20"/>
  <c r="BH849" i="20" s="1"/>
  <c r="BH848" i="20" s="1"/>
  <c r="BH847" i="20" s="1"/>
  <c r="K850" i="20"/>
  <c r="K849" i="20" s="1"/>
  <c r="K848" i="20" s="1"/>
  <c r="K847" i="20" s="1"/>
  <c r="BH844" i="20"/>
  <c r="BH843" i="20" s="1"/>
  <c r="BH842" i="20" s="1"/>
  <c r="K844" i="20"/>
  <c r="K843" i="20" s="1"/>
  <c r="K842" i="20" s="1"/>
  <c r="BH840" i="20"/>
  <c r="BH839" i="20" s="1"/>
  <c r="K840" i="20"/>
  <c r="K839" i="20" s="1"/>
  <c r="BH837" i="20"/>
  <c r="BH836" i="20" s="1"/>
  <c r="K837" i="20"/>
  <c r="K836" i="20" s="1"/>
  <c r="BH827" i="20"/>
  <c r="BH826" i="20" s="1"/>
  <c r="K827" i="20"/>
  <c r="K826" i="20" s="1"/>
  <c r="BH824" i="20"/>
  <c r="BH823" i="20" s="1"/>
  <c r="K824" i="20"/>
  <c r="K823" i="20" s="1"/>
  <c r="BH816" i="20"/>
  <c r="BH815" i="20" s="1"/>
  <c r="K816" i="20"/>
  <c r="K815" i="20" s="1"/>
  <c r="BH813" i="20"/>
  <c r="BH812" i="20" s="1"/>
  <c r="K813" i="20"/>
  <c r="K812" i="20" s="1"/>
  <c r="BH809" i="20"/>
  <c r="BH808" i="20" s="1"/>
  <c r="K809" i="20"/>
  <c r="K808" i="20" s="1"/>
  <c r="BH806" i="20"/>
  <c r="BH805" i="20" s="1"/>
  <c r="K806" i="20"/>
  <c r="K805" i="20" s="1"/>
  <c r="BH802" i="20"/>
  <c r="BH801" i="20" s="1"/>
  <c r="K802" i="20"/>
  <c r="K801" i="20" s="1"/>
  <c r="BH799" i="20"/>
  <c r="BH798" i="20" s="1"/>
  <c r="K799" i="20"/>
  <c r="K798" i="20" s="1"/>
  <c r="BH792" i="20"/>
  <c r="BH791" i="20" s="1"/>
  <c r="BH790" i="20" s="1"/>
  <c r="BH789" i="20" s="1"/>
  <c r="BH788" i="20" s="1"/>
  <c r="BH787" i="20" s="1"/>
  <c r="K792" i="20"/>
  <c r="K791" i="20" s="1"/>
  <c r="K790" i="20" s="1"/>
  <c r="K789" i="20" s="1"/>
  <c r="K788" i="20" s="1"/>
  <c r="K787" i="20" s="1"/>
  <c r="BH785" i="20"/>
  <c r="BH784" i="20" s="1"/>
  <c r="BH783" i="20" s="1"/>
  <c r="BH782" i="20" s="1"/>
  <c r="BH781" i="20" s="1"/>
  <c r="BH780" i="20" s="1"/>
  <c r="BH779" i="20" s="1"/>
  <c r="K785" i="20"/>
  <c r="K784" i="20" s="1"/>
  <c r="K783" i="20" s="1"/>
  <c r="K782" i="20" s="1"/>
  <c r="K781" i="20" s="1"/>
  <c r="K780" i="20" s="1"/>
  <c r="K779" i="20" s="1"/>
  <c r="BH777" i="20"/>
  <c r="BH776" i="20" s="1"/>
  <c r="BH775" i="20" s="1"/>
  <c r="K777" i="20"/>
  <c r="K776" i="20" s="1"/>
  <c r="K775" i="20" s="1"/>
  <c r="BH772" i="20"/>
  <c r="BH771" i="20" s="1"/>
  <c r="BH770" i="20" s="1"/>
  <c r="K772" i="20"/>
  <c r="K771" i="20" s="1"/>
  <c r="K770" i="20" s="1"/>
  <c r="BH764" i="20"/>
  <c r="BH763" i="20" s="1"/>
  <c r="K764" i="20"/>
  <c r="K763" i="20" s="1"/>
  <c r="BH760" i="20"/>
  <c r="BH759" i="20" s="1"/>
  <c r="K760" i="20"/>
  <c r="K759" i="20" s="1"/>
  <c r="BH753" i="20"/>
  <c r="BH752" i="20" s="1"/>
  <c r="BH751" i="20" s="1"/>
  <c r="BH750" i="20" s="1"/>
  <c r="BH749" i="20" s="1"/>
  <c r="BH748" i="20" s="1"/>
  <c r="K753" i="20"/>
  <c r="K752" i="20" s="1"/>
  <c r="K751" i="20" s="1"/>
  <c r="K750" i="20" s="1"/>
  <c r="K749" i="20" s="1"/>
  <c r="K748" i="20" s="1"/>
  <c r="BH746" i="20"/>
  <c r="BH745" i="20" s="1"/>
  <c r="BH744" i="20" s="1"/>
  <c r="K746" i="20"/>
  <c r="K745" i="20" s="1"/>
  <c r="K744" i="20" s="1"/>
  <c r="BH742" i="20"/>
  <c r="BH741" i="20" s="1"/>
  <c r="BH740" i="20" s="1"/>
  <c r="K742" i="20"/>
  <c r="K741" i="20" s="1"/>
  <c r="K740" i="20" s="1"/>
  <c r="BH735" i="20"/>
  <c r="BH734" i="20" s="1"/>
  <c r="BH733" i="20" s="1"/>
  <c r="K735" i="20"/>
  <c r="K734" i="20" s="1"/>
  <c r="K733" i="20" s="1"/>
  <c r="BH731" i="20"/>
  <c r="BH730" i="20" s="1"/>
  <c r="K731" i="20"/>
  <c r="K730" i="20" s="1"/>
  <c r="BH728" i="20"/>
  <c r="BH727" i="20" s="1"/>
  <c r="K728" i="20"/>
  <c r="K727" i="20" s="1"/>
  <c r="BH723" i="20"/>
  <c r="BH722" i="20" s="1"/>
  <c r="K723" i="20"/>
  <c r="K722" i="20" s="1"/>
  <c r="BH716" i="20"/>
  <c r="BH715" i="20" s="1"/>
  <c r="BH714" i="20" s="1"/>
  <c r="K716" i="20"/>
  <c r="K715" i="20" s="1"/>
  <c r="K714" i="20" s="1"/>
  <c r="BH708" i="20"/>
  <c r="BH707" i="20" s="1"/>
  <c r="BH706" i="20" s="1"/>
  <c r="K708" i="20"/>
  <c r="K707" i="20" s="1"/>
  <c r="K706" i="20" s="1"/>
  <c r="BH704" i="20"/>
  <c r="BH703" i="20" s="1"/>
  <c r="BH702" i="20" s="1"/>
  <c r="K704" i="20"/>
  <c r="K703" i="20" s="1"/>
  <c r="K702" i="20" s="1"/>
  <c r="BH700" i="20"/>
  <c r="BH699" i="20" s="1"/>
  <c r="BH698" i="20" s="1"/>
  <c r="K700" i="20"/>
  <c r="K699" i="20" s="1"/>
  <c r="K698" i="20" s="1"/>
  <c r="BH696" i="20"/>
  <c r="BH695" i="20" s="1"/>
  <c r="BH694" i="20" s="1"/>
  <c r="K696" i="20"/>
  <c r="K695" i="20" s="1"/>
  <c r="K694" i="20" s="1"/>
  <c r="BH692" i="20"/>
  <c r="BH691" i="20" s="1"/>
  <c r="BH690" i="20" s="1"/>
  <c r="K692" i="20"/>
  <c r="K691" i="20" s="1"/>
  <c r="K690" i="20" s="1"/>
  <c r="BH688" i="20"/>
  <c r="BH687" i="20" s="1"/>
  <c r="BH686" i="20" s="1"/>
  <c r="K688" i="20"/>
  <c r="K687" i="20" s="1"/>
  <c r="K686" i="20" s="1"/>
  <c r="BH684" i="20"/>
  <c r="BH683" i="20" s="1"/>
  <c r="BH682" i="20" s="1"/>
  <c r="K684" i="20"/>
  <c r="K683" i="20" s="1"/>
  <c r="K682" i="20" s="1"/>
  <c r="BH680" i="20"/>
  <c r="BH679" i="20" s="1"/>
  <c r="BH678" i="20" s="1"/>
  <c r="K680" i="20"/>
  <c r="K679" i="20" s="1"/>
  <c r="K678" i="20" s="1"/>
  <c r="BH673" i="20"/>
  <c r="BH672" i="20" s="1"/>
  <c r="K673" i="20"/>
  <c r="K672" i="20" s="1"/>
  <c r="BH670" i="20"/>
  <c r="BH669" i="20" s="1"/>
  <c r="K670" i="20"/>
  <c r="K669" i="20" s="1"/>
  <c r="BH654" i="20"/>
  <c r="BH653" i="20" s="1"/>
  <c r="K654" i="20"/>
  <c r="K653" i="20" s="1"/>
  <c r="BH649" i="20"/>
  <c r="BH648" i="20" s="1"/>
  <c r="K649" i="20"/>
  <c r="K648" i="20" s="1"/>
  <c r="BH643" i="20"/>
  <c r="BH642" i="20" s="1"/>
  <c r="BH641" i="20" s="1"/>
  <c r="BH640" i="20" s="1"/>
  <c r="BH639" i="20" s="1"/>
  <c r="K643" i="20"/>
  <c r="K642" i="20" s="1"/>
  <c r="K641" i="20" s="1"/>
  <c r="K640" i="20" s="1"/>
  <c r="K639" i="20" s="1"/>
  <c r="BH633" i="20"/>
  <c r="BH632" i="20" s="1"/>
  <c r="BH631" i="20" s="1"/>
  <c r="K633" i="20"/>
  <c r="K632" i="20" s="1"/>
  <c r="K631" i="20" s="1"/>
  <c r="BH629" i="20"/>
  <c r="BH628" i="20" s="1"/>
  <c r="K629" i="20"/>
  <c r="K628" i="20" s="1"/>
  <c r="K627" i="20" s="1"/>
  <c r="BH626" i="20"/>
  <c r="K626" i="20"/>
  <c r="BH621" i="20"/>
  <c r="K621" i="20"/>
  <c r="K620" i="20" s="1"/>
  <c r="K619" i="20" s="1"/>
  <c r="BH617" i="20"/>
  <c r="BH616" i="20" s="1"/>
  <c r="BH615" i="20" s="1"/>
  <c r="K617" i="20"/>
  <c r="K616" i="20" s="1"/>
  <c r="BH614" i="20"/>
  <c r="K614" i="20"/>
  <c r="BH606" i="20"/>
  <c r="BH605" i="20" s="1"/>
  <c r="BH604" i="20" s="1"/>
  <c r="BH603" i="20" s="1"/>
  <c r="BH602" i="20" s="1"/>
  <c r="K606" i="20"/>
  <c r="K605" i="20" s="1"/>
  <c r="K604" i="20" s="1"/>
  <c r="K603" i="20" s="1"/>
  <c r="K602" i="20" s="1"/>
  <c r="BH600" i="20"/>
  <c r="BH599" i="20" s="1"/>
  <c r="BH598" i="20" s="1"/>
  <c r="K600" i="20"/>
  <c r="K599" i="20" s="1"/>
  <c r="K598" i="20" s="1"/>
  <c r="BH592" i="20"/>
  <c r="BH591" i="20" s="1"/>
  <c r="BH590" i="20" s="1"/>
  <c r="K592" i="20"/>
  <c r="K591" i="20" s="1"/>
  <c r="K590" i="20" s="1"/>
  <c r="BH588" i="20"/>
  <c r="BH587" i="20" s="1"/>
  <c r="BH586" i="20" s="1"/>
  <c r="K588" i="20"/>
  <c r="K587" i="20" s="1"/>
  <c r="K586" i="20" s="1"/>
  <c r="BH584" i="20"/>
  <c r="BH583" i="20" s="1"/>
  <c r="K584" i="20"/>
  <c r="K583" i="20" s="1"/>
  <c r="BH581" i="20"/>
  <c r="K581" i="20"/>
  <c r="BH579" i="20"/>
  <c r="K579" i="20"/>
  <c r="BH576" i="20"/>
  <c r="K576" i="20"/>
  <c r="BH572" i="20"/>
  <c r="BH571" i="20" s="1"/>
  <c r="BH570" i="20" s="1"/>
  <c r="K572" i="20"/>
  <c r="BH568" i="20"/>
  <c r="BH567" i="20" s="1"/>
  <c r="BH566" i="20" s="1"/>
  <c r="K568" i="20"/>
  <c r="K567" i="20" s="1"/>
  <c r="K566" i="20" s="1"/>
  <c r="BH565" i="20"/>
  <c r="K565" i="20"/>
  <c r="BH560" i="20"/>
  <c r="BH559" i="20" s="1"/>
  <c r="BH558" i="20" s="1"/>
  <c r="K560" i="20"/>
  <c r="K559" i="20" s="1"/>
  <c r="K558" i="20" s="1"/>
  <c r="BH556" i="20"/>
  <c r="BH555" i="20" s="1"/>
  <c r="BH554" i="20" s="1"/>
  <c r="K556" i="20"/>
  <c r="K555" i="20" s="1"/>
  <c r="K554" i="20" s="1"/>
  <c r="BH551" i="20"/>
  <c r="BH550" i="20" s="1"/>
  <c r="K551" i="20"/>
  <c r="K550" i="20" s="1"/>
  <c r="BH548" i="20"/>
  <c r="K548" i="20"/>
  <c r="BH543" i="20"/>
  <c r="BH542" i="20" s="1"/>
  <c r="BH541" i="20" s="1"/>
  <c r="K543" i="20"/>
  <c r="K542" i="20" s="1"/>
  <c r="K541" i="20" s="1"/>
  <c r="BH539" i="20"/>
  <c r="BH538" i="20" s="1"/>
  <c r="BH537" i="20" s="1"/>
  <c r="K539" i="20"/>
  <c r="K538" i="20" s="1"/>
  <c r="K537" i="20" s="1"/>
  <c r="BH534" i="20"/>
  <c r="BH533" i="20" s="1"/>
  <c r="BH532" i="20" s="1"/>
  <c r="BH531" i="20" s="1"/>
  <c r="K534" i="20"/>
  <c r="K533" i="20" s="1"/>
  <c r="K532" i="20" s="1"/>
  <c r="K531" i="20" s="1"/>
  <c r="BH528" i="20"/>
  <c r="BH527" i="20" s="1"/>
  <c r="BH526" i="20" s="1"/>
  <c r="K528" i="20"/>
  <c r="K527" i="20" s="1"/>
  <c r="K526" i="20" s="1"/>
  <c r="BH524" i="20"/>
  <c r="BH523" i="20" s="1"/>
  <c r="BH522" i="20" s="1"/>
  <c r="K524" i="20"/>
  <c r="K523" i="20" s="1"/>
  <c r="K522" i="20" s="1"/>
  <c r="BH519" i="20"/>
  <c r="BH518" i="20" s="1"/>
  <c r="K519" i="20"/>
  <c r="K518" i="20" s="1"/>
  <c r="K517" i="20" s="1"/>
  <c r="BH516" i="20"/>
  <c r="K516" i="20"/>
  <c r="BH511" i="20"/>
  <c r="BH510" i="20" s="1"/>
  <c r="BH509" i="20" s="1"/>
  <c r="K511" i="20"/>
  <c r="K510" i="20" s="1"/>
  <c r="K509" i="20" s="1"/>
  <c r="BH506" i="20"/>
  <c r="BH505" i="20" s="1"/>
  <c r="BH504" i="20" s="1"/>
  <c r="BH503" i="20" s="1"/>
  <c r="K506" i="20"/>
  <c r="K505" i="20" s="1"/>
  <c r="K504" i="20" s="1"/>
  <c r="K503" i="20" s="1"/>
  <c r="BH498" i="20"/>
  <c r="BH497" i="20" s="1"/>
  <c r="K498" i="20"/>
  <c r="K497" i="20" s="1"/>
  <c r="BH495" i="20"/>
  <c r="BH494" i="20" s="1"/>
  <c r="BH493" i="20" s="1"/>
  <c r="K495" i="20"/>
  <c r="K494" i="20" s="1"/>
  <c r="K493" i="20" s="1"/>
  <c r="BH491" i="20"/>
  <c r="BH490" i="20" s="1"/>
  <c r="BH489" i="20" s="1"/>
  <c r="K491" i="20"/>
  <c r="K490" i="20" s="1"/>
  <c r="K489" i="20" s="1"/>
  <c r="BH487" i="20"/>
  <c r="BH486" i="20" s="1"/>
  <c r="BH485" i="20" s="1"/>
  <c r="K487" i="20"/>
  <c r="K486" i="20" s="1"/>
  <c r="K485" i="20" s="1"/>
  <c r="BH483" i="20"/>
  <c r="K483" i="20"/>
  <c r="BH477" i="20"/>
  <c r="BH476" i="20" s="1"/>
  <c r="K477" i="20"/>
  <c r="K476" i="20" s="1"/>
  <c r="K475" i="20" s="1"/>
  <c r="BH470" i="20"/>
  <c r="BH469" i="20" s="1"/>
  <c r="BH468" i="20" s="1"/>
  <c r="K470" i="20"/>
  <c r="K469" i="20" s="1"/>
  <c r="K468" i="20" s="1"/>
  <c r="BH464" i="20"/>
  <c r="BH463" i="20" s="1"/>
  <c r="K465" i="20"/>
  <c r="K464" i="20" s="1"/>
  <c r="K463" i="20" s="1"/>
  <c r="BH461" i="20"/>
  <c r="BH460" i="20" s="1"/>
  <c r="K461" i="20"/>
  <c r="K460" i="20" s="1"/>
  <c r="BH455" i="20"/>
  <c r="BH454" i="20" s="1"/>
  <c r="K455" i="20"/>
  <c r="K454" i="20" s="1"/>
  <c r="BH451" i="20"/>
  <c r="BH450" i="20" s="1"/>
  <c r="BH449" i="20" s="1"/>
  <c r="K451" i="20"/>
  <c r="K450" i="20" s="1"/>
  <c r="K449" i="20" s="1"/>
  <c r="BH443" i="20"/>
  <c r="BH442" i="20" s="1"/>
  <c r="K443" i="20"/>
  <c r="K442" i="20" s="1"/>
  <c r="BH440" i="20"/>
  <c r="BH439" i="20" s="1"/>
  <c r="K440" i="20"/>
  <c r="K439" i="20" s="1"/>
  <c r="BH435" i="20"/>
  <c r="BH434" i="20" s="1"/>
  <c r="K435" i="20"/>
  <c r="K434" i="20" s="1"/>
  <c r="BH428" i="20"/>
  <c r="BH427" i="20" s="1"/>
  <c r="BH426" i="20" s="1"/>
  <c r="BH425" i="20" s="1"/>
  <c r="K428" i="20"/>
  <c r="K427" i="20" s="1"/>
  <c r="K426" i="20" s="1"/>
  <c r="K425" i="20" s="1"/>
  <c r="BH423" i="20"/>
  <c r="BH422" i="20" s="1"/>
  <c r="K423" i="20"/>
  <c r="K422" i="20" s="1"/>
  <c r="BH420" i="20"/>
  <c r="BH419" i="20" s="1"/>
  <c r="K420" i="20"/>
  <c r="K419" i="20" s="1"/>
  <c r="BH416" i="20"/>
  <c r="BH415" i="20" s="1"/>
  <c r="K416" i="20"/>
  <c r="K415" i="20" s="1"/>
  <c r="BH413" i="20"/>
  <c r="BH412" i="20" s="1"/>
  <c r="K413" i="20"/>
  <c r="K412" i="20" s="1"/>
  <c r="BH404" i="20"/>
  <c r="BH403" i="20" s="1"/>
  <c r="BH402" i="20" s="1"/>
  <c r="K404" i="20"/>
  <c r="K403" i="20" s="1"/>
  <c r="K402" i="20" s="1"/>
  <c r="BH400" i="20"/>
  <c r="BH399" i="20" s="1"/>
  <c r="BH398" i="20" s="1"/>
  <c r="K400" i="20"/>
  <c r="K399" i="20" s="1"/>
  <c r="K398" i="20" s="1"/>
  <c r="BH394" i="20"/>
  <c r="BH393" i="20" s="1"/>
  <c r="K394" i="20"/>
  <c r="K393" i="20" s="1"/>
  <c r="BH390" i="20"/>
  <c r="BH389" i="20" s="1"/>
  <c r="K390" i="20"/>
  <c r="K389" i="20" s="1"/>
  <c r="BH386" i="20"/>
  <c r="BH385" i="20" s="1"/>
  <c r="K386" i="20"/>
  <c r="K385" i="20" s="1"/>
  <c r="BH382" i="20"/>
  <c r="BH381" i="20" s="1"/>
  <c r="K382" i="20"/>
  <c r="K381" i="20" s="1"/>
  <c r="BH378" i="20"/>
  <c r="BH377" i="20" s="1"/>
  <c r="K378" i="20"/>
  <c r="K377" i="20" s="1"/>
  <c r="BH372" i="20"/>
  <c r="BH371" i="20" s="1"/>
  <c r="BH370" i="20" s="1"/>
  <c r="BH369" i="20" s="1"/>
  <c r="BH368" i="20" s="1"/>
  <c r="K372" i="20"/>
  <c r="K371" i="20" s="1"/>
  <c r="K370" i="20" s="1"/>
  <c r="K369" i="20" s="1"/>
  <c r="K368" i="20" s="1"/>
  <c r="BH365" i="20"/>
  <c r="BH364" i="20" s="1"/>
  <c r="BH363" i="20" s="1"/>
  <c r="K365" i="20"/>
  <c r="K364" i="20" s="1"/>
  <c r="K363" i="20" s="1"/>
  <c r="BH361" i="20"/>
  <c r="BH360" i="20" s="1"/>
  <c r="BH359" i="20" s="1"/>
  <c r="K361" i="20"/>
  <c r="K360" i="20" s="1"/>
  <c r="BH358" i="20"/>
  <c r="K358" i="20"/>
  <c r="BH350" i="20"/>
  <c r="BH349" i="20" s="1"/>
  <c r="BH348" i="20" s="1"/>
  <c r="K350" i="20"/>
  <c r="K349" i="20" s="1"/>
  <c r="K348" i="20" s="1"/>
  <c r="BH346" i="20"/>
  <c r="BH345" i="20" s="1"/>
  <c r="BH344" i="20" s="1"/>
  <c r="K346" i="20"/>
  <c r="K345" i="20" s="1"/>
  <c r="K344" i="20" s="1"/>
  <c r="BH342" i="20"/>
  <c r="BH341" i="20" s="1"/>
  <c r="BH340" i="20" s="1"/>
  <c r="K342" i="20"/>
  <c r="K341" i="20" s="1"/>
  <c r="K340" i="20" s="1"/>
  <c r="BH338" i="20"/>
  <c r="BH337" i="20" s="1"/>
  <c r="BH336" i="20" s="1"/>
  <c r="BH334" i="20"/>
  <c r="BH333" i="20" s="1"/>
  <c r="BH332" i="20" s="1"/>
  <c r="K334" i="20"/>
  <c r="K333" i="20" s="1"/>
  <c r="K332" i="20" s="1"/>
  <c r="BH329" i="20"/>
  <c r="BH328" i="20" s="1"/>
  <c r="K329" i="20"/>
  <c r="K328" i="20" s="1"/>
  <c r="K327" i="20" s="1"/>
  <c r="BH324" i="20"/>
  <c r="BH323" i="20" s="1"/>
  <c r="BH322" i="20" s="1"/>
  <c r="K324" i="20"/>
  <c r="K323" i="20" s="1"/>
  <c r="K322" i="20" s="1"/>
  <c r="BH320" i="20"/>
  <c r="K320" i="20"/>
  <c r="BH316" i="20"/>
  <c r="BH315" i="20" s="1"/>
  <c r="BH314" i="20" s="1"/>
  <c r="K316" i="20"/>
  <c r="BH312" i="20"/>
  <c r="K312" i="20"/>
  <c r="BH310" i="20"/>
  <c r="K310" i="20"/>
  <c r="BH305" i="20"/>
  <c r="BH304" i="20" s="1"/>
  <c r="BH303" i="20" s="1"/>
  <c r="BH302" i="20" s="1"/>
  <c r="K305" i="20"/>
  <c r="K304" i="20" s="1"/>
  <c r="K303" i="20" s="1"/>
  <c r="K302" i="20" s="1"/>
  <c r="BH300" i="20"/>
  <c r="BH299" i="20" s="1"/>
  <c r="BH298" i="20" s="1"/>
  <c r="BH297" i="20" s="1"/>
  <c r="K300" i="20"/>
  <c r="K299" i="20" s="1"/>
  <c r="K298" i="20" s="1"/>
  <c r="K297" i="20" s="1"/>
  <c r="BH295" i="20"/>
  <c r="BH294" i="20" s="1"/>
  <c r="BH293" i="20" s="1"/>
  <c r="BH292" i="20" s="1"/>
  <c r="K295" i="20"/>
  <c r="K294" i="20" s="1"/>
  <c r="K293" i="20" s="1"/>
  <c r="K292" i="20" s="1"/>
  <c r="BH290" i="20"/>
  <c r="BH289" i="20" s="1"/>
  <c r="BH288" i="20" s="1"/>
  <c r="BH287" i="20" s="1"/>
  <c r="K290" i="20"/>
  <c r="K289" i="20" s="1"/>
  <c r="K288" i="20" s="1"/>
  <c r="K287" i="20" s="1"/>
  <c r="BH285" i="20"/>
  <c r="BH284" i="20" s="1"/>
  <c r="BH283" i="20" s="1"/>
  <c r="BH282" i="20" s="1"/>
  <c r="K285" i="20"/>
  <c r="K284" i="20" s="1"/>
  <c r="K283" i="20" s="1"/>
  <c r="K282" i="20" s="1"/>
  <c r="BH280" i="20"/>
  <c r="BH279" i="20" s="1"/>
  <c r="K280" i="20"/>
  <c r="K279" i="20" s="1"/>
  <c r="BH277" i="20"/>
  <c r="BH276" i="20" s="1"/>
  <c r="K277" i="20"/>
  <c r="K276" i="20" s="1"/>
  <c r="BH273" i="20"/>
  <c r="BH272" i="20" s="1"/>
  <c r="K273" i="20"/>
  <c r="K272" i="20" s="1"/>
  <c r="BH269" i="20"/>
  <c r="BH268" i="20" s="1"/>
  <c r="K269" i="20"/>
  <c r="K268" i="20" s="1"/>
  <c r="BH265" i="20"/>
  <c r="BH264" i="20" s="1"/>
  <c r="BH263" i="20" s="1"/>
  <c r="K265" i="20"/>
  <c r="K264" i="20" s="1"/>
  <c r="K263" i="20" s="1"/>
  <c r="BH261" i="20"/>
  <c r="BH260" i="20" s="1"/>
  <c r="BH256" i="20" s="1"/>
  <c r="K261" i="20"/>
  <c r="K260" i="20" s="1"/>
  <c r="K256" i="20" s="1"/>
  <c r="BH254" i="20"/>
  <c r="BH253" i="20" s="1"/>
  <c r="K254" i="20"/>
  <c r="K253" i="20" s="1"/>
  <c r="BH251" i="20"/>
  <c r="BH250" i="20" s="1"/>
  <c r="K251" i="20"/>
  <c r="K250" i="20" s="1"/>
  <c r="BH248" i="20"/>
  <c r="BH247" i="20" s="1"/>
  <c r="K248" i="20"/>
  <c r="K247" i="20" s="1"/>
  <c r="BH244" i="20"/>
  <c r="BH243" i="20" s="1"/>
  <c r="K244" i="20"/>
  <c r="K243" i="20" s="1"/>
  <c r="BH240" i="20"/>
  <c r="BH239" i="20" s="1"/>
  <c r="K240" i="20"/>
  <c r="K239" i="20" s="1"/>
  <c r="BH236" i="20"/>
  <c r="BH235" i="20" s="1"/>
  <c r="BH234" i="20" s="1"/>
  <c r="K236" i="20"/>
  <c r="K235" i="20" s="1"/>
  <c r="K234" i="20" s="1"/>
  <c r="BH232" i="20"/>
  <c r="BH231" i="20" s="1"/>
  <c r="BH230" i="20" s="1"/>
  <c r="K232" i="20"/>
  <c r="K231" i="20" s="1"/>
  <c r="K230" i="20" s="1"/>
  <c r="BH227" i="20"/>
  <c r="BH226" i="20" s="1"/>
  <c r="K227" i="20"/>
  <c r="K226" i="20" s="1"/>
  <c r="BH224" i="20"/>
  <c r="BH223" i="20" s="1"/>
  <c r="K224" i="20"/>
  <c r="K223" i="20" s="1"/>
  <c r="BH219" i="20"/>
  <c r="BH218" i="20" s="1"/>
  <c r="K219" i="20"/>
  <c r="K218" i="20" s="1"/>
  <c r="BH212" i="20"/>
  <c r="BH211" i="20" s="1"/>
  <c r="BH210" i="20" s="1"/>
  <c r="K212" i="20"/>
  <c r="K211" i="20" s="1"/>
  <c r="K210" i="20" s="1"/>
  <c r="BH208" i="20"/>
  <c r="BH207" i="20" s="1"/>
  <c r="BH206" i="20" s="1"/>
  <c r="K208" i="20"/>
  <c r="K207" i="20" s="1"/>
  <c r="K206" i="20" s="1"/>
  <c r="BH204" i="20"/>
  <c r="BH203" i="20" s="1"/>
  <c r="BH202" i="20" s="1"/>
  <c r="K204" i="20"/>
  <c r="K203" i="20" s="1"/>
  <c r="K202" i="20" s="1"/>
  <c r="BH200" i="20"/>
  <c r="BH199" i="20" s="1"/>
  <c r="BH198" i="20" s="1"/>
  <c r="K200" i="20"/>
  <c r="K199" i="20" s="1"/>
  <c r="K198" i="20" s="1"/>
  <c r="BH195" i="20"/>
  <c r="BH194" i="20" s="1"/>
  <c r="BH193" i="20" s="1"/>
  <c r="K195" i="20"/>
  <c r="K194" i="20" s="1"/>
  <c r="K193" i="20" s="1"/>
  <c r="BH191" i="20"/>
  <c r="BH190" i="20" s="1"/>
  <c r="BH189" i="20" s="1"/>
  <c r="K191" i="20"/>
  <c r="K190" i="20" s="1"/>
  <c r="K189" i="20" s="1"/>
  <c r="BH187" i="20"/>
  <c r="BH186" i="20" s="1"/>
  <c r="BH185" i="20" s="1"/>
  <c r="K187" i="20"/>
  <c r="K186" i="20" s="1"/>
  <c r="K185" i="20" s="1"/>
  <c r="BH181" i="20"/>
  <c r="BH180" i="20" s="1"/>
  <c r="K181" i="20"/>
  <c r="K180" i="20" s="1"/>
  <c r="BH177" i="20"/>
  <c r="BH176" i="20" s="1"/>
  <c r="K177" i="20"/>
  <c r="K176" i="20" s="1"/>
  <c r="BH172" i="20"/>
  <c r="BH171" i="20" s="1"/>
  <c r="K172" i="20"/>
  <c r="K171" i="20" s="1"/>
  <c r="BH168" i="20"/>
  <c r="BH167" i="20" s="1"/>
  <c r="K168" i="20"/>
  <c r="K167" i="20" s="1"/>
  <c r="K166" i="20" s="1"/>
  <c r="BH164" i="20"/>
  <c r="BH163" i="20" s="1"/>
  <c r="BH162" i="20" s="1"/>
  <c r="K164" i="20"/>
  <c r="K163" i="20" s="1"/>
  <c r="BH161" i="20"/>
  <c r="K161" i="20"/>
  <c r="BH156" i="20"/>
  <c r="BH155" i="20" s="1"/>
  <c r="BH154" i="20" s="1"/>
  <c r="K156" i="20"/>
  <c r="BH152" i="20"/>
  <c r="BH151" i="20" s="1"/>
  <c r="K152" i="20"/>
  <c r="K151" i="20" s="1"/>
  <c r="K150" i="20" s="1"/>
  <c r="BH149" i="20"/>
  <c r="K149" i="20"/>
  <c r="BH144" i="20"/>
  <c r="BH143" i="20" s="1"/>
  <c r="BH142" i="20" s="1"/>
  <c r="K144" i="20"/>
  <c r="K143" i="20" s="1"/>
  <c r="K142" i="20" s="1"/>
  <c r="BH140" i="20"/>
  <c r="BH139" i="20" s="1"/>
  <c r="K140" i="20"/>
  <c r="K139" i="20" s="1"/>
  <c r="BH137" i="20"/>
  <c r="K137" i="20"/>
  <c r="BH132" i="20"/>
  <c r="BH131" i="20" s="1"/>
  <c r="BH130" i="20" s="1"/>
  <c r="K132" i="20"/>
  <c r="K131" i="20" s="1"/>
  <c r="K130" i="20" s="1"/>
  <c r="BH128" i="20"/>
  <c r="BH127" i="20" s="1"/>
  <c r="BH126" i="20" s="1"/>
  <c r="K128" i="20"/>
  <c r="K127" i="20" s="1"/>
  <c r="K126" i="20" s="1"/>
  <c r="BH124" i="20"/>
  <c r="BH123" i="20" s="1"/>
  <c r="K124" i="20"/>
  <c r="K123" i="20" s="1"/>
  <c r="BH119" i="20"/>
  <c r="BH118" i="20" s="1"/>
  <c r="K119" i="20"/>
  <c r="K118" i="20" s="1"/>
  <c r="BH115" i="20"/>
  <c r="BH114" i="20" s="1"/>
  <c r="K115" i="20"/>
  <c r="K114" i="20" s="1"/>
  <c r="BH112" i="20"/>
  <c r="BH111" i="20" s="1"/>
  <c r="K112" i="20"/>
  <c r="K111" i="20" s="1"/>
  <c r="BH107" i="20"/>
  <c r="BH106" i="20" s="1"/>
  <c r="K107" i="20"/>
  <c r="K106" i="20" s="1"/>
  <c r="BH101" i="20"/>
  <c r="BH100" i="20" s="1"/>
  <c r="BH99" i="20" s="1"/>
  <c r="K101" i="20"/>
  <c r="K100" i="20" s="1"/>
  <c r="K99" i="20" s="1"/>
  <c r="BH97" i="20"/>
  <c r="BH96" i="20" s="1"/>
  <c r="BH95" i="20" s="1"/>
  <c r="K97" i="20"/>
  <c r="K96" i="20" s="1"/>
  <c r="K95" i="20" s="1"/>
  <c r="BH93" i="20"/>
  <c r="BH92" i="20" s="1"/>
  <c r="BH91" i="20" s="1"/>
  <c r="K93" i="20"/>
  <c r="K92" i="20" s="1"/>
  <c r="K91" i="20" s="1"/>
  <c r="BH89" i="20"/>
  <c r="BH88" i="20" s="1"/>
  <c r="K89" i="20"/>
  <c r="K88" i="20" s="1"/>
  <c r="BH84" i="20"/>
  <c r="BH83" i="20" s="1"/>
  <c r="K84" i="20"/>
  <c r="K83" i="20" s="1"/>
  <c r="BH80" i="20"/>
  <c r="BH79" i="20" s="1"/>
  <c r="K80" i="20"/>
  <c r="K79" i="20" s="1"/>
  <c r="BH76" i="20"/>
  <c r="BH75" i="20" s="1"/>
  <c r="K76" i="20"/>
  <c r="K75" i="20" s="1"/>
  <c r="BH72" i="20"/>
  <c r="K72" i="20"/>
  <c r="BH70" i="20"/>
  <c r="K70" i="20"/>
  <c r="BH66" i="20"/>
  <c r="BH65" i="20" s="1"/>
  <c r="BH64" i="20" s="1"/>
  <c r="K66" i="20"/>
  <c r="K65" i="20" s="1"/>
  <c r="K64" i="20" s="1"/>
  <c r="BH62" i="20"/>
  <c r="BH61" i="20" s="1"/>
  <c r="K62" i="20"/>
  <c r="K61" i="20" s="1"/>
  <c r="BH57" i="20"/>
  <c r="BH56" i="20" s="1"/>
  <c r="K57" i="20"/>
  <c r="K56" i="20" s="1"/>
  <c r="BH53" i="20"/>
  <c r="BH52" i="20" s="1"/>
  <c r="BH51" i="20" s="1"/>
  <c r="K53" i="20"/>
  <c r="K52" i="20" s="1"/>
  <c r="K51" i="20" s="1"/>
  <c r="BH49" i="20"/>
  <c r="BH48" i="20" s="1"/>
  <c r="BH47" i="20" s="1"/>
  <c r="K49" i="20"/>
  <c r="K48" i="20" s="1"/>
  <c r="K47" i="20" s="1"/>
  <c r="BH45" i="20"/>
  <c r="BH44" i="20" s="1"/>
  <c r="BH43" i="20" s="1"/>
  <c r="K45" i="20"/>
  <c r="K44" i="20" s="1"/>
  <c r="K43" i="20" s="1"/>
  <c r="BH41" i="20"/>
  <c r="BH40" i="20" s="1"/>
  <c r="BH39" i="20" s="1"/>
  <c r="K41" i="20"/>
  <c r="K40" i="20" s="1"/>
  <c r="K39" i="20" s="1"/>
  <c r="BH37" i="20"/>
  <c r="BH36" i="20" s="1"/>
  <c r="K37" i="20"/>
  <c r="K36" i="20" s="1"/>
  <c r="BH32" i="20"/>
  <c r="BH31" i="20" s="1"/>
  <c r="K32" i="20"/>
  <c r="K31" i="20" s="1"/>
  <c r="BH28" i="20"/>
  <c r="BH27" i="20" s="1"/>
  <c r="K28" i="20"/>
  <c r="K27" i="20" s="1"/>
  <c r="BH23" i="20"/>
  <c r="BH22" i="20" s="1"/>
  <c r="K23" i="20"/>
  <c r="K22" i="20" s="1"/>
  <c r="K482" i="20" l="1"/>
  <c r="BH482" i="20"/>
  <c r="BH915" i="20"/>
  <c r="BH914" i="20" s="1"/>
  <c r="Z667" i="20"/>
  <c r="S409" i="20"/>
  <c r="S408" i="20" s="1"/>
  <c r="Z408" i="20" s="1"/>
  <c r="S820" i="20"/>
  <c r="S819" i="20" s="1"/>
  <c r="S20" i="20"/>
  <c r="S795" i="20"/>
  <c r="S794" i="20" s="1"/>
  <c r="Z794" i="20" s="1"/>
  <c r="S354" i="20"/>
  <c r="Z355" i="20"/>
  <c r="S639" i="20"/>
  <c r="Z639" i="20" s="1"/>
  <c r="Z640" i="20"/>
  <c r="Z134" i="20"/>
  <c r="Z757" i="20"/>
  <c r="S756" i="20"/>
  <c r="Z847" i="20"/>
  <c r="S846" i="20"/>
  <c r="Z846" i="20" s="1"/>
  <c r="S602" i="20"/>
  <c r="Z602" i="20" s="1"/>
  <c r="Z603" i="20"/>
  <c r="Z872" i="20"/>
  <c r="S871" i="20"/>
  <c r="Z871" i="20" s="1"/>
  <c r="S781" i="20"/>
  <c r="Z782" i="20"/>
  <c r="S788" i="20"/>
  <c r="Z789" i="20"/>
  <c r="S536" i="20"/>
  <c r="Z562" i="20"/>
  <c r="Z623" i="20"/>
  <c r="S610" i="20"/>
  <c r="S719" i="20"/>
  <c r="Z720" i="20"/>
  <c r="S430" i="20"/>
  <c r="Z430" i="20" s="1"/>
  <c r="Z431" i="20"/>
  <c r="S738" i="20"/>
  <c r="Z738" i="20" s="1"/>
  <c r="Z739" i="20"/>
  <c r="S374" i="20"/>
  <c r="Z375" i="20"/>
  <c r="S368" i="20"/>
  <c r="Z368" i="20" s="1"/>
  <c r="Z369" i="20"/>
  <c r="S749" i="20"/>
  <c r="Z750" i="20"/>
  <c r="S656" i="20"/>
  <c r="Z656" i="20" s="1"/>
  <c r="Z657" i="20"/>
  <c r="S508" i="20"/>
  <c r="Z513" i="20"/>
  <c r="K835" i="20"/>
  <c r="K834" i="20" s="1"/>
  <c r="K833" i="20" s="1"/>
  <c r="L20" i="20"/>
  <c r="L19" i="20" s="1"/>
  <c r="L18" i="20" s="1"/>
  <c r="L17" i="20" s="1"/>
  <c r="BH69" i="20"/>
  <c r="BH68" i="20" s="1"/>
  <c r="K21" i="20"/>
  <c r="BH647" i="20"/>
  <c r="BH646" i="20" s="1"/>
  <c r="BH645" i="20" s="1"/>
  <c r="BH721" i="20"/>
  <c r="BH720" i="20" s="1"/>
  <c r="BH719" i="20" s="1"/>
  <c r="BH718" i="20" s="1"/>
  <c r="K453" i="20"/>
  <c r="L500" i="20"/>
  <c r="R500" i="20"/>
  <c r="R17" i="20"/>
  <c r="BH55" i="20"/>
  <c r="K797" i="20"/>
  <c r="BH901" i="20"/>
  <c r="BH613" i="20"/>
  <c r="K55" i="20"/>
  <c r="K246" i="20"/>
  <c r="BH355" i="20"/>
  <c r="BH354" i="20" s="1"/>
  <c r="BH353" i="20" s="1"/>
  <c r="BH352" i="20" s="1"/>
  <c r="K376" i="20"/>
  <c r="K822" i="20"/>
  <c r="K821" i="20" s="1"/>
  <c r="K820" i="20" s="1"/>
  <c r="BH357" i="20"/>
  <c r="BH411" i="20"/>
  <c r="BH514" i="20"/>
  <c r="BH564" i="20"/>
  <c r="K564" i="20"/>
  <c r="K739" i="20"/>
  <c r="K738" i="20" s="1"/>
  <c r="K846" i="20"/>
  <c r="BH135" i="20"/>
  <c r="BH138" i="20"/>
  <c r="BH134" i="20" s="1"/>
  <c r="K30" i="20"/>
  <c r="K69" i="20"/>
  <c r="K68" i="20" s="1"/>
  <c r="BH82" i="20"/>
  <c r="K136" i="20"/>
  <c r="K238" i="20"/>
  <c r="K515" i="20"/>
  <c r="BH822" i="20"/>
  <c r="BH821" i="20" s="1"/>
  <c r="K160" i="20"/>
  <c r="BH217" i="20"/>
  <c r="BH309" i="20"/>
  <c r="BH308" i="20" s="1"/>
  <c r="K411" i="20"/>
  <c r="K74" i="20"/>
  <c r="K82" i="20"/>
  <c r="K148" i="20"/>
  <c r="K170" i="20"/>
  <c r="BH238" i="20"/>
  <c r="BH475" i="20"/>
  <c r="K613" i="20"/>
  <c r="K623" i="20"/>
  <c r="BH148" i="20"/>
  <c r="BH159" i="20"/>
  <c r="K267" i="20"/>
  <c r="BH21" i="20"/>
  <c r="BH74" i="20"/>
  <c r="BH105" i="20"/>
  <c r="K217" i="20"/>
  <c r="BH246" i="20"/>
  <c r="K418" i="20"/>
  <c r="BH453" i="20"/>
  <c r="K514" i="20"/>
  <c r="BH846" i="20"/>
  <c r="BH30" i="20"/>
  <c r="BH136" i="20"/>
  <c r="K155" i="20"/>
  <c r="K147" i="20" s="1"/>
  <c r="BH160" i="20"/>
  <c r="BH267" i="20"/>
  <c r="K356" i="20"/>
  <c r="BH376" i="20"/>
  <c r="BH418" i="20"/>
  <c r="K433" i="20"/>
  <c r="BH515" i="20"/>
  <c r="BH546" i="20"/>
  <c r="K575" i="20"/>
  <c r="K574" i="20" s="1"/>
  <c r="BH625" i="20"/>
  <c r="K647" i="20"/>
  <c r="K646" i="20" s="1"/>
  <c r="K645" i="20" s="1"/>
  <c r="BH758" i="20"/>
  <c r="BH797" i="20"/>
  <c r="BH575" i="20"/>
  <c r="BH574" i="20" s="1"/>
  <c r="K811" i="20"/>
  <c r="K721" i="20"/>
  <c r="K720" i="20" s="1"/>
  <c r="K719" i="20" s="1"/>
  <c r="K718" i="20" s="1"/>
  <c r="K885" i="20"/>
  <c r="K884" i="20" s="1"/>
  <c r="BH620" i="20"/>
  <c r="BH619" i="20" s="1"/>
  <c r="BH611" i="20" s="1"/>
  <c r="K758" i="20"/>
  <c r="K757" i="20" s="1"/>
  <c r="K756" i="20" s="1"/>
  <c r="K755" i="20" s="1"/>
  <c r="BH547" i="20"/>
  <c r="K105" i="20"/>
  <c r="BH170" i="20"/>
  <c r="K138" i="20"/>
  <c r="K134" i="20" s="1"/>
  <c r="K135" i="20"/>
  <c r="K275" i="20"/>
  <c r="K384" i="20"/>
  <c r="BH433" i="20"/>
  <c r="K549" i="20"/>
  <c r="K545" i="20" s="1"/>
  <c r="K546" i="20"/>
  <c r="BH150" i="20"/>
  <c r="BH146" i="20" s="1"/>
  <c r="BH147" i="20"/>
  <c r="K162" i="20"/>
  <c r="K158" i="20" s="1"/>
  <c r="K159" i="20"/>
  <c r="BH166" i="20"/>
  <c r="BH158" i="20" s="1"/>
  <c r="K309" i="20"/>
  <c r="K308" i="20" s="1"/>
  <c r="K315" i="20"/>
  <c r="K314" i="20" s="1"/>
  <c r="BH356" i="20"/>
  <c r="BH549" i="20"/>
  <c r="BH545" i="20" s="1"/>
  <c r="BH668" i="20"/>
  <c r="BH275" i="20"/>
  <c r="K357" i="20"/>
  <c r="BH384" i="20"/>
  <c r="BH517" i="20"/>
  <c r="BH513" i="20" s="1"/>
  <c r="BH508" i="20" s="1"/>
  <c r="BH502" i="20" s="1"/>
  <c r="K547" i="20"/>
  <c r="BH563" i="20"/>
  <c r="K571" i="20"/>
  <c r="K624" i="20"/>
  <c r="K359" i="20"/>
  <c r="K355" i="20" s="1"/>
  <c r="K354" i="20" s="1"/>
  <c r="K353" i="20" s="1"/>
  <c r="K352" i="20" s="1"/>
  <c r="K513" i="20"/>
  <c r="K508" i="20" s="1"/>
  <c r="K502" i="20" s="1"/>
  <c r="BH624" i="20"/>
  <c r="BH627" i="20"/>
  <c r="BH623" i="20" s="1"/>
  <c r="K668" i="20"/>
  <c r="K667" i="20" s="1"/>
  <c r="K657" i="20" s="1"/>
  <c r="K656" i="20" s="1"/>
  <c r="BH562" i="20"/>
  <c r="K612" i="20"/>
  <c r="K615" i="20"/>
  <c r="K611" i="20" s="1"/>
  <c r="K625" i="20"/>
  <c r="BH804" i="20"/>
  <c r="BH811" i="20"/>
  <c r="BH885" i="20"/>
  <c r="BH884" i="20" s="1"/>
  <c r="K901" i="20"/>
  <c r="BH921" i="20"/>
  <c r="K804" i="20"/>
  <c r="K921" i="20"/>
  <c r="BH739" i="20"/>
  <c r="BH738" i="20" s="1"/>
  <c r="BH835" i="20"/>
  <c r="BH834" i="20" s="1"/>
  <c r="BH833" i="20" s="1"/>
  <c r="BH432" i="20" l="1"/>
  <c r="K432" i="20"/>
  <c r="K431" i="20" s="1"/>
  <c r="K430" i="20" s="1"/>
  <c r="BH610" i="20"/>
  <c r="BH375" i="20"/>
  <c r="BH374" i="20" s="1"/>
  <c r="BH367" i="20" s="1"/>
  <c r="Z820" i="20"/>
  <c r="Z409" i="20"/>
  <c r="Z795" i="20"/>
  <c r="BH410" i="20"/>
  <c r="BH409" i="20" s="1"/>
  <c r="BH408" i="20" s="1"/>
  <c r="S609" i="20"/>
  <c r="Z610" i="20"/>
  <c r="S19" i="20"/>
  <c r="S502" i="20"/>
  <c r="Z502" i="20" s="1"/>
  <c r="Z508" i="20"/>
  <c r="S748" i="20"/>
  <c r="Z748" i="20" s="1"/>
  <c r="Z749" i="20"/>
  <c r="S367" i="20"/>
  <c r="Z367" i="20" s="1"/>
  <c r="Z374" i="20"/>
  <c r="S787" i="20"/>
  <c r="Z787" i="20" s="1"/>
  <c r="Z788" i="20"/>
  <c r="S755" i="20"/>
  <c r="Z756" i="20"/>
  <c r="S818" i="20"/>
  <c r="Z818" i="20" s="1"/>
  <c r="Z819" i="20"/>
  <c r="S718" i="20"/>
  <c r="Z718" i="20" s="1"/>
  <c r="Z719" i="20"/>
  <c r="S530" i="20"/>
  <c r="Z536" i="20"/>
  <c r="S780" i="20"/>
  <c r="Z781" i="20"/>
  <c r="S353" i="20"/>
  <c r="Z354" i="20"/>
  <c r="BH20" i="20"/>
  <c r="BH19" i="20" s="1"/>
  <c r="BH18" i="20" s="1"/>
  <c r="BH667" i="20"/>
  <c r="BH871" i="20"/>
  <c r="BH757" i="20"/>
  <c r="BH756" i="20" s="1"/>
  <c r="BH755" i="20" s="1"/>
  <c r="BH737" i="20" s="1"/>
  <c r="L928" i="20"/>
  <c r="K610" i="20"/>
  <c r="K609" i="20" s="1"/>
  <c r="K608" i="20" s="1"/>
  <c r="K154" i="20"/>
  <c r="K146" i="20" s="1"/>
  <c r="K20" i="20" s="1"/>
  <c r="K19" i="20" s="1"/>
  <c r="K18" i="20" s="1"/>
  <c r="BH536" i="20"/>
  <c r="BH530" i="20" s="1"/>
  <c r="BH501" i="20" s="1"/>
  <c r="BH612" i="20"/>
  <c r="K375" i="20"/>
  <c r="K374" i="20" s="1"/>
  <c r="K367" i="20" s="1"/>
  <c r="R928" i="20"/>
  <c r="M929" i="20" s="1"/>
  <c r="BH796" i="20"/>
  <c r="BH795" i="20" s="1"/>
  <c r="BH794" i="20" s="1"/>
  <c r="K819" i="20"/>
  <c r="K818" i="20" s="1"/>
  <c r="K737" i="20"/>
  <c r="K410" i="20"/>
  <c r="K409" i="20" s="1"/>
  <c r="K408" i="20" s="1"/>
  <c r="K871" i="20"/>
  <c r="BH431" i="20"/>
  <c r="BH430" i="20" s="1"/>
  <c r="K796" i="20"/>
  <c r="K795" i="20" s="1"/>
  <c r="K794" i="20" s="1"/>
  <c r="BH609" i="20"/>
  <c r="BH608" i="20" s="1"/>
  <c r="BH820" i="20"/>
  <c r="BH819" i="20" s="1"/>
  <c r="BH818" i="20" s="1"/>
  <c r="K570" i="20"/>
  <c r="K562" i="20" s="1"/>
  <c r="K563" i="20"/>
  <c r="BH657" i="20" l="1"/>
  <c r="BH656" i="20" s="1"/>
  <c r="BH500" i="20" s="1"/>
  <c r="BH17" i="20"/>
  <c r="S352" i="20"/>
  <c r="Z352" i="20" s="1"/>
  <c r="Z353" i="20"/>
  <c r="S501" i="20"/>
  <c r="Z530" i="20"/>
  <c r="S18" i="20"/>
  <c r="S779" i="20"/>
  <c r="Z779" i="20" s="1"/>
  <c r="Z780" i="20"/>
  <c r="S737" i="20"/>
  <c r="Z737" i="20" s="1"/>
  <c r="Z755" i="20"/>
  <c r="S608" i="20"/>
  <c r="Z608" i="20" s="1"/>
  <c r="Z609" i="20"/>
  <c r="K17" i="20"/>
  <c r="K536" i="20"/>
  <c r="K530" i="20" s="1"/>
  <c r="K501" i="20" s="1"/>
  <c r="K500" i="20" s="1"/>
  <c r="BH928" i="20" l="1"/>
  <c r="Z501" i="20"/>
  <c r="S500" i="20"/>
  <c r="Z500" i="20" s="1"/>
  <c r="S17" i="20"/>
  <c r="K928" i="20"/>
  <c r="S928" i="20" l="1"/>
  <c r="M672" i="20"/>
  <c r="M668" i="20" s="1"/>
  <c r="M667" i="20" s="1"/>
  <c r="M657" i="20" s="1"/>
  <c r="M656" i="20" s="1"/>
  <c r="M500" i="20" s="1"/>
  <c r="M928" i="20" s="1"/>
  <c r="S930" i="20" l="1"/>
  <c r="S929" i="20"/>
  <c r="S933" i="20" s="1"/>
  <c r="M933" i="20"/>
  <c r="S939" i="20"/>
  <c r="S940" i="20" s="1"/>
  <c r="Z24" i="20" l="1"/>
  <c r="AH24" i="20" s="1"/>
  <c r="T23" i="20"/>
  <c r="T22" i="20" s="1"/>
  <c r="AH23" i="20" l="1"/>
  <c r="AH22" i="20" s="1"/>
  <c r="AH21" i="20" s="1"/>
  <c r="AH20" i="20" s="1"/>
  <c r="AH19" i="20" s="1"/>
  <c r="AH18" i="20" s="1"/>
  <c r="AH17" i="20" s="1"/>
  <c r="AH928" i="20" s="1"/>
  <c r="AH932" i="20" s="1"/>
  <c r="AP24" i="20"/>
  <c r="Z22" i="20"/>
  <c r="T21" i="20"/>
  <c r="Z23" i="20"/>
  <c r="AP23" i="20" l="1"/>
  <c r="AP22" i="20" s="1"/>
  <c r="AP21" i="20" s="1"/>
  <c r="AP20" i="20" s="1"/>
  <c r="AP19" i="20" s="1"/>
  <c r="AP18" i="20" s="1"/>
  <c r="AP17" i="20" s="1"/>
  <c r="AW24" i="20"/>
  <c r="AW23" i="20" s="1"/>
  <c r="AW22" i="20" s="1"/>
  <c r="AW21" i="20" s="1"/>
  <c r="AW20" i="20" s="1"/>
  <c r="AW19" i="20" s="1"/>
  <c r="AW18" i="20" s="1"/>
  <c r="AW17" i="20" s="1"/>
  <c r="AW928" i="20" s="1"/>
  <c r="Z21" i="20"/>
  <c r="T20" i="20"/>
  <c r="Z20" i="20" l="1"/>
  <c r="T19" i="20"/>
  <c r="T18" i="20" l="1"/>
  <c r="Z19" i="20"/>
  <c r="Z18" i="20" l="1"/>
  <c r="T17" i="20"/>
  <c r="Z17" i="20" l="1"/>
  <c r="T928" i="20"/>
  <c r="Z931" i="20" s="1"/>
  <c r="Z928" i="20" l="1"/>
  <c r="AH929" i="20" s="1"/>
  <c r="T930" i="20"/>
  <c r="Z929" i="20"/>
  <c r="AH930" i="20" l="1"/>
  <c r="AH934" i="20"/>
  <c r="Z930" i="20"/>
  <c r="AI472" i="20" l="1"/>
  <c r="AP468" i="20" l="1"/>
  <c r="AI468" i="20"/>
  <c r="AI432" i="20" l="1"/>
  <c r="AI431" i="20" s="1"/>
  <c r="AI430" i="20" s="1"/>
  <c r="AI928" i="20" s="1"/>
  <c r="AP432" i="20"/>
  <c r="AP431" i="20" s="1"/>
  <c r="AP430" i="20" s="1"/>
  <c r="AP928" i="20" s="1"/>
  <c r="AW930" i="20" s="1"/>
  <c r="AW931" i="20" l="1"/>
  <c r="AW932" i="20"/>
  <c r="AP929" i="20"/>
  <c r="AP934" i="20" s="1"/>
  <c r="AP930" i="20"/>
  <c r="AP932" i="20" s="1"/>
  <c r="AP933" i="20" s="1"/>
</calcChain>
</file>

<file path=xl/sharedStrings.xml><?xml version="1.0" encoding="utf-8"?>
<sst xmlns="http://schemas.openxmlformats.org/spreadsheetml/2006/main" count="6954" uniqueCount="526">
  <si>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</si>
  <si>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</si>
  <si>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</si>
  <si>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</si>
  <si>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</si>
  <si>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</si>
  <si>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</si>
  <si>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</si>
  <si>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</si>
  <si>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</si>
  <si>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</si>
  <si>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</si>
  <si>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</si>
  <si>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</si>
  <si>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</si>
  <si>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</si>
  <si>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</si>
  <si>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</si>
  <si>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</si>
  <si>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</si>
  <si>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</si>
  <si>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</si>
  <si>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</si>
  <si>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</si>
  <si>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</si>
  <si>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</si>
  <si>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</si>
  <si>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</si>
  <si>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</si>
  <si>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</si>
  <si>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</si>
  <si>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</si>
  <si>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</si>
  <si>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</si>
  <si>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</si>
  <si>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</si>
  <si>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</si>
  <si>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</si>
  <si>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</si>
  <si>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</si>
  <si>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</si>
  <si>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</si>
  <si>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</si>
  <si>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</si>
  <si>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</si>
  <si>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</si>
  <si>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</si>
  <si>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</si>
  <si>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</si>
  <si>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</si>
  <si>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</si>
  <si>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</si>
  <si>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</si>
  <si>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</si>
  <si>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</si>
  <si>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</si>
  <si>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</si>
  <si>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</si>
  <si>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</si>
  <si>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</si>
  <si>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</si>
  <si>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</si>
  <si>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</si>
  <si>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</si>
  <si>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</si>
  <si>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</si>
  <si>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</si>
  <si>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</si>
  <si>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</si>
  <si>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</si>
  <si>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</si>
  <si>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</si>
  <si>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</si>
  <si>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</si>
  <si>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</si>
  <si>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</si>
  <si>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</si>
  <si>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</si>
  <si>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</si>
  <si>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</si>
  <si>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</si>
  <si>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</si>
  <si>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</si>
  <si>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</si>
  <si>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</si>
  <si>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</si>
  <si>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</si>
  <si>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</si>
  <si>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</si>
  <si>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</si>
  <si>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</si>
  <si>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</si>
  <si>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</si>
  <si>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</si>
  <si>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</si>
  <si>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</si>
  <si>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</si>
  <si>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</si>
  <si>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</si>
  <si>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</si>
  <si>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</si>
  <si>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</si>
  <si>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</si>
  <si>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</si>
  <si>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</si>
  <si>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</si>
  <si>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</si>
  <si>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</si>
  <si>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</si>
  <si>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</si>
  <si>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</si>
  <si>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</si>
  <si>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</si>
  <si>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</si>
  <si>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</si>
  <si>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</si>
  <si>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</si>
  <si>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</si>
  <si>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</si>
  <si>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</si>
  <si>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</si>
  <si>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</si>
  <si>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</si>
  <si>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</si>
  <si>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</si>
  <si>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</si>
  <si>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</si>
  <si>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</si>
  <si>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</si>
  <si>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</si>
  <si>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</si>
  <si>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</si>
  <si>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</si>
  <si>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</si>
  <si>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</si>
  <si>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</si>
  <si>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</si>
  <si>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</si>
  <si>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</si>
  <si>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</si>
  <si>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</si>
  <si>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</si>
  <si>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</si>
  <si>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</si>
  <si>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</si>
  <si>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</si>
  <si>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</si>
  <si>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</si>
  <si>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</si>
  <si>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</si>
  <si>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</si>
  <si>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</si>
  <si>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</si>
  <si>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</si>
  <si>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</si>
  <si>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</si>
  <si>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</si>
  <si>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</si>
  <si>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</si>
  <si>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</si>
  <si>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</si>
  <si>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</si>
  <si>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</si>
  <si>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</si>
  <si>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</si>
  <si>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</si>
  <si>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</si>
  <si>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</si>
  <si>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</si>
  <si>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</si>
  <si>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</si>
  <si>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</si>
  <si>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</si>
  <si>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</si>
  <si>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</si>
  <si>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</si>
  <si>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</si>
  <si>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</si>
  <si>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</si>
  <si>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</si>
  <si>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</si>
  <si>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</si>
  <si>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</si>
  <si>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</si>
  <si>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</si>
  <si>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</si>
  <si>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</si>
  <si>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</si>
  <si>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</si>
  <si>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</si>
  <si>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</si>
  <si>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</si>
  <si>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</si>
  <si>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</si>
  <si>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</si>
  <si>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</si>
  <si>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</si>
  <si>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</si>
  <si>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</si>
  <si>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</si>
  <si>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</si>
  <si>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</si>
  <si>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</si>
  <si>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</si>
  <si>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</si>
  <si>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</si>
  <si>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</si>
  <si>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</si>
  <si>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</si>
  <si>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</si>
  <si>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</si>
  <si>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</si>
  <si>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</si>
  <si>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</si>
  <si>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</si>
  <si>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</si>
  <si>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</si>
  <si>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</si>
  <si>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</si>
  <si>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</si>
  <si>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</si>
  <si>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</si>
  <si>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</si>
  <si>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</si>
  <si>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</si>
  <si>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</si>
  <si>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</si>
  <si>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</si>
  <si>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</si>
  <si>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</si>
  <si>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</si>
  <si>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</si>
  <si>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</si>
  <si>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</si>
  <si>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</si>
  <si>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</si>
  <si>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</si>
  <si>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</si>
  <si>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</si>
  <si>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</si>
  <si>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</si>
  <si>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</si>
  <si>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</si>
  <si>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</si>
  <si>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</si>
  <si>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</si>
  <si>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</si>
  <si>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</si>
  <si>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</si>
  <si>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</si>
  <si>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</si>
  <si>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</si>
  <si>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</si>
  <si>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</si>
  <si>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</si>
  <si>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</si>
  <si>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</si>
  <si>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</si>
  <si>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</si>
  <si>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</si>
  <si>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</si>
  <si>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</si>
  <si>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</si>
  <si>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</si>
  <si>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</si>
  <si>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</si>
  <si>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</si>
  <si>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</si>
  <si>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</si>
  <si>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</si>
  <si>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</si>
  <si>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</si>
  <si>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</si>
  <si>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</si>
  <si>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</si>
  <si>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</si>
  <si>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</si>
  <si>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</si>
  <si>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</si>
  <si>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</si>
  <si>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</si>
  <si>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</si>
  <si>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</si>
  <si>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</si>
  <si>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</si>
  <si>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</si>
  <si>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</si>
  <si>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</si>
  <si>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</si>
  <si>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</si>
  <si>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</si>
  <si>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</si>
  <si>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</si>
  <si>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</si>
  <si>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</si>
  <si>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</si>
  <si>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</si>
  <si>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</si>
  <si>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</si>
  <si>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</si>
  <si>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</si>
  <si>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</si>
  <si>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</si>
  <si>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</si>
  <si>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</si>
  <si>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</si>
  <si>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</si>
  <si>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</si>
  <si>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</si>
  <si>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</si>
  <si>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</si>
  <si>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</si>
  <si>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</si>
  <si>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</si>
  <si>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</si>
  <si>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</si>
  <si>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</si>
  <si>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</si>
  <si>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</si>
  <si>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</si>
  <si>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</si>
  <si>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</si>
  <si>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</si>
  <si>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</si>
  <si>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</si>
  <si>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</si>
  <si>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</si>
  <si>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</si>
  <si>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</si>
  <si>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</si>
  <si>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</si>
  <si>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</si>
  <si>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</si>
  <si>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</si>
  <si>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</si>
  <si>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</si>
  <si>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</si>
  <si>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</si>
  <si>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</si>
  <si>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</si>
  <si>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</si>
  <si>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</si>
  <si>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</si>
  <si>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</si>
  <si>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</si>
  <si>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</si>
  <si>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</si>
  <si>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</si>
  <si>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</si>
  <si>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</si>
  <si>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</si>
  <si>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</si>
  <si>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</si>
  <si>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</si>
  <si>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</si>
  <si>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</si>
  <si>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</si>
  <si>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</si>
  <si>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</si>
  <si>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</si>
  <si>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</si>
  <si>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</si>
  <si>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</si>
  <si>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</si>
  <si>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</si>
  <si>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</si>
  <si>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</si>
  <si>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</si>
  <si>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</si>
  <si>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</si>
  <si>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</si>
  <si>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</si>
  <si>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</si>
  <si>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</si>
  <si>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</si>
  <si>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</si>
  <si>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</si>
  <si>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</si>
  <si>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</si>
  <si>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</si>
  <si>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</si>
  <si>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</si>
  <si>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</si>
  <si>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</si>
  <si>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</si>
  <si>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</si>
  <si>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</si>
  <si>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</si>
  <si>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</si>
  <si>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</si>
  <si>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</si>
  <si>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</si>
  <si>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</si>
  <si>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</si>
  <si>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</si>
  <si>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</si>
  <si>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</si>
  <si>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</si>
  <si>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</si>
  <si>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</si>
  <si>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</si>
  <si>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</si>
  <si>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</si>
  <si>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</si>
  <si>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</si>
  <si>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</si>
  <si>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</si>
  <si>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</si>
  <si>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</si>
  <si>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</si>
  <si>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</si>
  <si>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</si>
  <si>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</si>
  <si>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</si>
  <si>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</si>
  <si>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</si>
  <si>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</si>
  <si>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</si>
  <si>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</si>
  <si>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</si>
  <si>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</si>
  <si>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</si>
  <si>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</si>
  <si>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</si>
  <si>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</si>
  <si>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</si>
  <si>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</si>
  <si>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</si>
  <si>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</si>
  <si>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</si>
  <si>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</si>
  <si>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</si>
  <si>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</si>
  <si>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</si>
  <si>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</si>
  <si>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</si>
  <si>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</si>
  <si>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</si>
  <si>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</si>
  <si>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</si>
  <si>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</si>
  <si>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</si>
  <si>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</si>
  <si>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</si>
  <si>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</si>
  <si>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</si>
  <si>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</si>
  <si>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</si>
  <si>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</si>
  <si>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</si>
  <si>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</si>
  <si>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</si>
  <si>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</si>
  <si>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</si>
  <si>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</si>
  <si>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</si>
  <si>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</si>
  <si>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</si>
  <si>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</si>
  <si>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</si>
  <si>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</si>
  <si>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</si>
  <si>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</si>
  <si>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</si>
  <si>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</si>
  <si>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</si>
  <si>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</si>
  <si>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</si>
  <si>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</si>
  <si>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</si>
  <si>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</si>
  <si>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</si>
  <si>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</si>
  <si>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</si>
  <si>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</si>
  <si>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</si>
  <si>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</si>
  <si>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</si>
  <si>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</si>
  <si>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</si>
  <si>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</si>
  <si>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</si>
  <si>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</si>
  <si>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</si>
  <si>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</si>
  <si>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</si>
  <si>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</si>
  <si>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</si>
  <si>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</si>
  <si>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</si>
  <si>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</si>
  <si>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</si>
  <si>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</si>
  <si>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</si>
  <si>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</si>
  <si>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</si>
  <si>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</si>
  <si>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</si>
  <si>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</si>
  <si>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Актуальная 2023 год МАЙ</t>
  </si>
  <si>
    <t>август</t>
  </si>
  <si>
    <t>Актуальная 2024 год май</t>
  </si>
  <si>
    <t>АВГУСТ</t>
  </si>
  <si>
    <t>Актуальная 2025 МАЙ</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</si>
  <si>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</si>
  <si>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</si>
  <si>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</si>
  <si>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</si>
  <si>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</si>
  <si>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</si>
  <si>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</si>
  <si>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</si>
  <si>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</si>
  <si>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</si>
  <si>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</si>
  <si>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2023 год- изменения август</t>
  </si>
  <si>
    <t>сентябрь</t>
  </si>
  <si>
    <t xml:space="preserve"> 2023 год акт август</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</si>
  <si>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</si>
  <si>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Приложение 5.5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</si>
  <si>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2024 год </t>
  </si>
  <si>
    <t xml:space="preserve">2025 год </t>
  </si>
  <si>
    <t>Глава города  Клинцы                                                                                                                                                                                           О.П. Шкуратов</t>
  </si>
  <si>
    <t>Закупка товаров, работ и услуг в целях капитального ремонта государственного (муниципального) имущества</t>
  </si>
  <si>
    <t xml:space="preserve">Приложение 4
к решению Клинцовского городского Совета народных депутатов от 20.09.2023 № 7-453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</si>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</sst>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9"/>
      <name val="Times New Roman"/>
      <family val="1"/>
      <charset val="204"/>
    </font>
    <font>
      <b/>
      <sz val="10"/>
      <name val="Calibri"/>
      <family val="2"/>
      <scheme val="minor"/>
    </font>
    <font>
      <b/>
      <sz val="10"/>
      <color theme="7" tint="-0.499984740745262"/>
      <name val="Arial Cyr"/>
    </font>
    <font>
      <sz val="10"/>
      <color theme="7" tint="-0.499984740745262"/>
      <name val="Arial Cyr"/>
    </font>
    <font>
      <sz val="11"/>
      <color theme="7" tint="-0.499984740745262"/>
      <name val="Calibri"/>
      <family val="2"/>
      <scheme val="minor"/>
    </font>
    <font>
      <sz val="10"/>
      <name val="Calibri"/>
      <family val="2"/>
      <charset val="204"/>
      <scheme val="minor"/>
    </font>
    <font>
      <b/>
      <sz val="11"/>
      <color rgb="FFFF0000"/>
      <name val="Calibri"/>
      <family val="2"/>
      <scheme val="minor"/>
    </font>
    <font>
      <b/>
      <sz val="9"/>
      <color rgb="FFFF0000"/>
      <name val="Calibri"/>
      <family val="2"/>
      <scheme val="minor"/>
    </font>
  </fonts>
  <fills count="12">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6" tint="0.39997558519241921"/>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60">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20" fillId="5" borderId="0" xfId="0" applyNumberFormat="1" applyFont="1" applyFill="1" applyProtection="1">
      <protection locked="0"/>
    </xf>
    <xf numFmtId="4" fontId="16" fillId="5" borderId="4" xfId="0" applyNumberFormat="1" applyFont="1" applyFill="1" applyBorder="1" applyAlignment="1" applyProtection="1">
      <alignment vertical="center"/>
      <protection locked="0"/>
    </xf>
    <xf numFmtId="4" fontId="8" fillId="6" borderId="2" xfId="8" applyNumberFormat="1" applyFont="1" applyFill="1" applyProtection="1">
      <alignment horizontal="right" vertical="top" shrinkToFit="1"/>
    </xf>
    <xf numFmtId="4" fontId="8" fillId="5" borderId="1" xfId="24" applyNumberFormat="1" applyFont="1" applyFill="1" applyBorder="1" applyProtection="1">
      <alignment horizontal="right" vertical="top" shrinkToFit="1"/>
    </xf>
    <xf numFmtId="4" fontId="6" fillId="5" borderId="1" xfId="24" applyNumberFormat="1" applyFont="1" applyFill="1" applyBorder="1" applyProtection="1">
      <alignment horizontal="right" vertical="top" shrinkToFit="1"/>
    </xf>
    <xf numFmtId="0" fontId="20" fillId="5" borderId="0" xfId="0" applyFont="1" applyFill="1" applyProtection="1">
      <protection locked="0"/>
    </xf>
    <xf numFmtId="4" fontId="20" fillId="5" borderId="4" xfId="0" applyNumberFormat="1" applyFont="1" applyFill="1" applyBorder="1" applyProtection="1">
      <protection locked="0"/>
    </xf>
    <xf numFmtId="1" fontId="6" fillId="8" borderId="4" xfId="10" applyNumberFormat="1" applyFont="1" applyFill="1" applyBorder="1" applyAlignment="1" applyProtection="1">
      <alignment horizontal="center" vertical="top" shrinkToFit="1"/>
    </xf>
    <xf numFmtId="4" fontId="8" fillId="10" borderId="4" xfId="12" applyNumberFormat="1" applyFont="1" applyFill="1" applyBorder="1" applyAlignment="1" applyProtection="1">
      <alignment horizontal="right" vertical="center" shrinkToFit="1"/>
    </xf>
    <xf numFmtId="0" fontId="16" fillId="10" borderId="0" xfId="0" applyFont="1" applyFill="1" applyAlignment="1"/>
    <xf numFmtId="0" fontId="12" fillId="10" borderId="0" xfId="0" applyFont="1" applyFill="1" applyAlignment="1" applyProtection="1">
      <alignment horizontal="center" vertical="center"/>
      <protection locked="0"/>
    </xf>
    <xf numFmtId="4" fontId="8" fillId="10" borderId="4" xfId="24" applyNumberFormat="1" applyFont="1" applyFill="1" applyBorder="1" applyProtection="1">
      <alignment horizontal="right" vertical="top" shrinkToFit="1"/>
    </xf>
    <xf numFmtId="4" fontId="11" fillId="10" borderId="4" xfId="8" applyNumberFormat="1" applyFont="1" applyFill="1" applyBorder="1" applyAlignment="1" applyProtection="1">
      <alignment horizontal="right" vertical="top" shrinkToFit="1"/>
    </xf>
    <xf numFmtId="4" fontId="8" fillId="10" borderId="2" xfId="8" applyNumberFormat="1" applyFont="1" applyFill="1" applyProtection="1">
      <alignment horizontal="right" vertical="top" shrinkToFit="1"/>
    </xf>
    <xf numFmtId="4" fontId="11" fillId="10" borderId="4" xfId="24" applyNumberFormat="1" applyFont="1" applyFill="1" applyBorder="1" applyProtection="1">
      <alignment horizontal="right" vertical="top" shrinkToFit="1"/>
    </xf>
    <xf numFmtId="4" fontId="8" fillId="10" borderId="1" xfId="24" applyNumberFormat="1" applyFont="1" applyFill="1" applyBorder="1" applyProtection="1">
      <alignment horizontal="right" vertical="top" shrinkToFit="1"/>
    </xf>
    <xf numFmtId="4" fontId="17" fillId="10" borderId="0" xfId="0" applyNumberFormat="1" applyFont="1" applyFill="1" applyProtection="1">
      <protection locked="0"/>
    </xf>
    <xf numFmtId="4" fontId="18" fillId="10" borderId="0" xfId="0" applyNumberFormat="1" applyFont="1" applyFill="1" applyProtection="1">
      <protection locked="0"/>
    </xf>
    <xf numFmtId="4" fontId="19" fillId="10" borderId="0" xfId="0" applyNumberFormat="1" applyFont="1" applyFill="1" applyProtection="1">
      <protection locked="0"/>
    </xf>
    <xf numFmtId="4" fontId="16" fillId="10" borderId="0" xfId="0" applyNumberFormat="1" applyFont="1" applyFill="1" applyProtection="1">
      <protection locked="0"/>
    </xf>
    <xf numFmtId="0" fontId="16" fillId="10" borderId="0" xfId="0" applyFont="1" applyFill="1" applyProtection="1">
      <protection locked="0"/>
    </xf>
    <xf numFmtId="4" fontId="16" fillId="10" borderId="4" xfId="0" applyNumberFormat="1" applyFont="1" applyFill="1" applyBorder="1" applyAlignment="1" applyProtection="1">
      <alignment vertical="center"/>
      <protection locked="0"/>
    </xf>
    <xf numFmtId="0" fontId="21" fillId="5" borderId="4" xfId="23" applyNumberFormat="1" applyFont="1" applyFill="1" applyBorder="1" applyAlignment="1" applyProtection="1">
      <alignment vertical="top" wrapText="1"/>
    </xf>
    <xf numFmtId="1" fontId="22" fillId="5" borderId="4" xfId="10" applyNumberFormat="1" applyFont="1" applyFill="1" applyBorder="1" applyAlignment="1" applyProtection="1">
      <alignment horizontal="center" vertical="top" shrinkToFit="1"/>
    </xf>
    <xf numFmtId="49" fontId="22" fillId="5" borderId="4" xfId="10" applyNumberFormat="1" applyFont="1" applyFill="1" applyBorder="1" applyAlignment="1" applyProtection="1">
      <alignment horizontal="center" vertical="top" shrinkToFit="1"/>
    </xf>
    <xf numFmtId="4" fontId="21" fillId="5" borderId="4" xfId="24" applyNumberFormat="1" applyFont="1" applyFill="1" applyBorder="1" applyProtection="1">
      <alignment horizontal="right" vertical="top" shrinkToFit="1"/>
    </xf>
    <xf numFmtId="4" fontId="22" fillId="5" borderId="4" xfId="24" applyNumberFormat="1" applyFont="1" applyFill="1" applyBorder="1" applyProtection="1">
      <alignment horizontal="right" vertical="top" shrinkToFit="1"/>
    </xf>
    <xf numFmtId="4" fontId="21" fillId="10" borderId="4" xfId="24" applyNumberFormat="1" applyFont="1" applyFill="1" applyBorder="1" applyProtection="1">
      <alignment horizontal="right" vertical="top" shrinkToFit="1"/>
    </xf>
    <xf numFmtId="0" fontId="23" fillId="5" borderId="0" xfId="0" applyFont="1" applyFill="1" applyProtection="1">
      <protection locked="0"/>
    </xf>
    <xf numFmtId="0" fontId="21" fillId="5" borderId="2" xfId="6" applyNumberFormat="1" applyFont="1" applyFill="1" applyProtection="1">
      <alignment vertical="top" wrapText="1"/>
    </xf>
    <xf numFmtId="4" fontId="8" fillId="11" borderId="2" xfId="8" applyNumberFormat="1" applyFont="1" applyFill="1" applyProtection="1">
      <alignment horizontal="right" vertical="top" shrinkToFit="1"/>
    </xf>
    <xf numFmtId="4" fontId="21" fillId="9" borderId="4" xfId="24" applyNumberFormat="1" applyFont="1" applyFill="1" applyBorder="1" applyProtection="1">
      <alignment horizontal="right" vertical="top" shrinkToFit="1"/>
    </xf>
    <xf numFmtId="4" fontId="8" fillId="9" borderId="2" xfId="8" applyNumberFormat="1" applyFont="1" applyFill="1" applyProtection="1">
      <alignment horizontal="right" vertical="top" shrinkToFit="1"/>
    </xf>
    <xf numFmtId="4" fontId="21" fillId="11" borderId="4" xfId="24" applyNumberFormat="1" applyFont="1" applyFill="1" applyBorder="1" applyProtection="1">
      <alignment horizontal="right" vertical="top" shrinkToFit="1"/>
    </xf>
    <xf numFmtId="0" fontId="24" fillId="5" borderId="0" xfId="0" applyFont="1" applyFill="1" applyAlignment="1" applyProtection="1">
      <alignment horizontal="left" vertical="top" wrapText="1"/>
      <protection locked="0"/>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10" fillId="5" borderId="1" xfId="21" applyNumberFormat="1" applyFont="1" applyFill="1" applyBorder="1" applyAlignment="1" applyProtection="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11" fillId="5" borderId="5" xfId="5" applyNumberFormat="1" applyFont="1" applyFill="1" applyBorder="1" applyAlignment="1" applyProtection="1">
      <alignment horizontal="center" vertical="center" wrapText="1"/>
    </xf>
    <xf numFmtId="0" fontId="11" fillId="5" borderId="7" xfId="5" applyNumberFormat="1" applyFont="1" applyFill="1" applyBorder="1" applyAlignment="1" applyProtection="1">
      <alignment horizontal="center" vertical="center" wrapText="1"/>
    </xf>
    <xf numFmtId="0" fontId="11" fillId="5" borderId="8"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0" fontId="11" fillId="5" borderId="6"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11" borderId="4" xfId="5" applyNumberFormat="1" applyFont="1" applyFill="1" applyBorder="1" applyProtection="1">
      <alignment horizontal="center" vertical="center" wrapText="1"/>
    </xf>
    <xf numFmtId="0" fontId="11" fillId="11"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1" fillId="7" borderId="5" xfId="5" applyNumberFormat="1" applyFont="1" applyFill="1" applyBorder="1" applyAlignment="1" applyProtection="1">
      <alignment horizontal="center" vertical="center" wrapText="1"/>
    </xf>
    <xf numFmtId="0" fontId="11" fillId="7" borderId="6" xfId="5" applyNumberFormat="1" applyFont="1" applyFill="1" applyBorder="1" applyAlignment="1" applyProtection="1">
      <alignment horizontal="center" vertical="center" wrapText="1"/>
    </xf>
    <xf numFmtId="0" fontId="11" fillId="7" borderId="7" xfId="5" applyNumberFormat="1" applyFont="1" applyFill="1" applyBorder="1" applyAlignment="1" applyProtection="1">
      <alignment horizontal="center" vertical="center" wrapText="1"/>
    </xf>
    <xf numFmtId="0" fontId="11" fillId="7" borderId="8" xfId="5" applyNumberFormat="1" applyFont="1" applyFill="1" applyBorder="1" applyAlignment="1" applyProtection="1">
      <alignment horizontal="center" vertical="center" wrapText="1"/>
    </xf>
    <xf numFmtId="0" fontId="11" fillId="7" borderId="9" xfId="5" applyNumberFormat="1" applyFont="1" applyFill="1" applyBorder="1" applyAlignment="1" applyProtection="1">
      <alignment horizontal="center" vertical="center" wrapText="1"/>
    </xf>
    <xf numFmtId="0" fontId="11" fillId="7" borderId="10"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1" fillId="10" borderId="12" xfId="5" applyNumberFormat="1" applyFont="1" applyFill="1" applyBorder="1" applyAlignment="1" applyProtection="1">
      <alignment horizontal="center" vertical="center" wrapText="1"/>
    </xf>
    <xf numFmtId="0" fontId="11" fillId="10" borderId="13" xfId="5" applyNumberFormat="1" applyFont="1" applyFill="1" applyBorder="1" applyAlignment="1" applyProtection="1">
      <alignment horizontal="center" vertical="center" wrapText="1"/>
    </xf>
    <xf numFmtId="0" fontId="11" fillId="5" borderId="12" xfId="5" applyNumberFormat="1" applyFont="1" applyFill="1" applyBorder="1" applyProtection="1">
      <alignment horizontal="center" vertical="center" wrapText="1"/>
    </xf>
    <xf numFmtId="0" fontId="11" fillId="5" borderId="13" xfId="5" applyNumberFormat="1" applyFont="1" applyFill="1" applyBorder="1" applyProtection="1">
      <alignment horizontal="center" vertical="center" wrapText="1"/>
    </xf>
    <xf numFmtId="0" fontId="12" fillId="5" borderId="1" xfId="0" applyFont="1" applyFill="1" applyBorder="1" applyAlignment="1" applyProtection="1">
      <alignment horizontal="left"/>
      <protection locked="0"/>
    </xf>
    <xf numFmtId="0" fontId="9" fillId="5"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 fontId="25" fillId="6" borderId="0" xfId="0" applyNumberFormat="1" applyFont="1" applyFill="1" applyProtection="1">
      <protection locked="0"/>
    </xf>
    <xf numFmtId="4" fontId="26" fillId="6" borderId="0" xfId="0" applyNumberFormat="1" applyFont="1" applyFill="1" applyProtection="1">
      <protection locked="0"/>
    </xf>
    <xf numFmtId="4" fontId="8" fillId="6" borderId="4" xfId="24" applyNumberFormat="1" applyFont="1" applyFill="1" applyBorder="1" applyProtection="1">
      <alignment horizontal="right" vertical="top" shrinkToFit="1"/>
    </xf>
    <xf numFmtId="0" fontId="0" fillId="10" borderId="0" xfId="0" applyFont="1" applyFill="1" applyProtection="1">
      <protection locked="0"/>
    </xf>
    <xf numFmtId="0" fontId="9" fillId="10" borderId="0" xfId="0" applyFont="1" applyFill="1" applyAlignment="1" applyProtection="1">
      <alignment horizontal="left" vertical="top" wrapText="1"/>
      <protection locked="0"/>
    </xf>
    <xf numFmtId="0" fontId="10" fillId="10" borderId="1" xfId="21" applyNumberFormat="1" applyFont="1" applyFill="1" applyBorder="1" applyAlignment="1" applyProtection="1">
      <alignment horizontal="center" vertical="center" wrapText="1"/>
    </xf>
    <xf numFmtId="0" fontId="0" fillId="10" borderId="0" xfId="0" applyFont="1" applyFill="1" applyAlignment="1"/>
    <xf numFmtId="0" fontId="11" fillId="10" borderId="4" xfId="5" applyNumberFormat="1" applyFont="1" applyFill="1" applyBorder="1" applyProtection="1">
      <alignment horizontal="center" vertical="center" wrapText="1"/>
    </xf>
    <xf numFmtId="0" fontId="11" fillId="10" borderId="4" xfId="5" applyFont="1" applyFill="1" applyBorder="1">
      <alignment horizontal="center" vertical="center" wrapText="1"/>
    </xf>
    <xf numFmtId="4" fontId="12" fillId="10" borderId="0" xfId="0" applyNumberFormat="1" applyFont="1" applyFill="1" applyProtection="1">
      <protection locked="0"/>
    </xf>
    <xf numFmtId="4" fontId="0" fillId="10" borderId="0" xfId="0" applyNumberFormat="1" applyFont="1" applyFill="1" applyProtection="1">
      <protection locked="0"/>
    </xf>
    <xf numFmtId="0" fontId="8" fillId="6" borderId="4" xfId="23" applyNumberFormat="1" applyFont="1" applyFill="1" applyBorder="1" applyAlignment="1" applyProtection="1">
      <alignment vertical="top" wrapText="1"/>
    </xf>
    <xf numFmtId="49" fontId="7" fillId="6" borderId="4" xfId="10" applyNumberFormat="1" applyFont="1" applyFill="1" applyBorder="1" applyAlignment="1" applyProtection="1">
      <alignment horizontal="center" vertical="top" shrinkToFit="1"/>
    </xf>
    <xf numFmtId="49" fontId="6" fillId="6" borderId="4" xfId="10" applyNumberFormat="1" applyFont="1" applyFill="1" applyBorder="1" applyAlignment="1" applyProtection="1">
      <alignment horizontal="center" vertical="top" shrinkToFit="1"/>
    </xf>
    <xf numFmtId="1" fontId="6" fillId="6" borderId="4" xfId="10" applyNumberFormat="1" applyFont="1" applyFill="1" applyBorder="1" applyAlignment="1" applyProtection="1">
      <alignment horizontal="center" vertical="top" shrinkToFit="1"/>
    </xf>
    <xf numFmtId="49" fontId="7" fillId="6" borderId="11" xfId="10" applyNumberFormat="1" applyFont="1" applyFill="1" applyBorder="1" applyAlignment="1" applyProtection="1">
      <alignment horizontal="center" vertical="top" shrinkToFit="1"/>
    </xf>
    <xf numFmtId="49" fontId="7" fillId="5" borderId="11" xfId="10" applyNumberFormat="1" applyFont="1" applyFill="1" applyBorder="1" applyAlignment="1" applyProtection="1">
      <alignment horizontal="center" vertical="top" shrinkToFit="1"/>
    </xf>
    <xf numFmtId="49" fontId="7" fillId="6" borderId="14" xfId="10" applyNumberFormat="1" applyFont="1" applyFill="1" applyBorder="1" applyAlignment="1" applyProtection="1">
      <alignment horizontal="center" vertical="top" shrinkToFit="1"/>
    </xf>
    <xf numFmtId="49" fontId="7" fillId="5" borderId="14" xfId="10" applyNumberFormat="1" applyFont="1" applyFill="1" applyBorder="1" applyAlignment="1" applyProtection="1">
      <alignment horizontal="center" vertical="top" shrinkToFit="1"/>
    </xf>
    <xf numFmtId="0" fontId="8" fillId="5" borderId="12" xfId="23" applyNumberFormat="1" applyFont="1" applyFill="1" applyBorder="1" applyAlignment="1" applyProtection="1">
      <alignment vertical="top" wrapText="1"/>
    </xf>
    <xf numFmtId="49" fontId="7" fillId="5" borderId="12" xfId="10" applyNumberFormat="1" applyFont="1" applyFill="1" applyBorder="1" applyAlignment="1" applyProtection="1">
      <alignment horizontal="center" vertical="top" shrinkToFit="1"/>
    </xf>
    <xf numFmtId="49" fontId="6" fillId="5" borderId="12" xfId="10" applyNumberFormat="1" applyFont="1" applyFill="1" applyBorder="1" applyAlignment="1" applyProtection="1">
      <alignment horizontal="center" vertical="top" shrinkToFit="1"/>
    </xf>
    <xf numFmtId="1" fontId="6" fillId="5" borderId="12" xfId="10" applyNumberFormat="1" applyFont="1" applyFill="1" applyBorder="1" applyAlignment="1" applyProtection="1">
      <alignment horizontal="center" vertical="top" shrinkToFit="1"/>
    </xf>
    <xf numFmtId="4" fontId="8" fillId="10" borderId="12" xfId="24" applyNumberFormat="1" applyFont="1" applyFill="1" applyBorder="1" applyProtection="1">
      <alignment horizontal="right" vertical="top" shrinkToFit="1"/>
    </xf>
    <xf numFmtId="4" fontId="8" fillId="5" borderId="12" xfId="24" applyNumberFormat="1" applyFont="1" applyFill="1" applyBorder="1" applyProtection="1">
      <alignment horizontal="right" vertical="top" shrinkToFit="1"/>
    </xf>
    <xf numFmtId="4" fontId="6" fillId="5" borderId="12" xfId="24" applyNumberFormat="1" applyFont="1" applyFill="1" applyBorder="1" applyProtection="1">
      <alignment horizontal="right" vertical="top" shrinkToFit="1"/>
    </xf>
    <xf numFmtId="0" fontId="0" fillId="5" borderId="1" xfId="0" applyFont="1" applyFill="1" applyBorder="1" applyProtection="1">
      <protection locked="0"/>
    </xf>
    <xf numFmtId="0" fontId="8" fillId="5" borderId="13" xfId="23" applyNumberFormat="1" applyFont="1" applyFill="1" applyBorder="1" applyAlignment="1" applyProtection="1">
      <alignment vertical="top" wrapText="1"/>
    </xf>
    <xf numFmtId="49" fontId="7" fillId="5" borderId="13" xfId="10" applyNumberFormat="1" applyFont="1" applyFill="1" applyBorder="1" applyAlignment="1" applyProtection="1">
      <alignment horizontal="center" vertical="top" shrinkToFit="1"/>
    </xf>
    <xf numFmtId="49" fontId="6" fillId="5" borderId="13" xfId="10" applyNumberFormat="1" applyFont="1" applyFill="1" applyBorder="1" applyAlignment="1" applyProtection="1">
      <alignment horizontal="center" vertical="top" shrinkToFit="1"/>
    </xf>
    <xf numFmtId="1" fontId="6" fillId="5" borderId="13" xfId="10" applyNumberFormat="1" applyFont="1" applyFill="1" applyBorder="1" applyAlignment="1" applyProtection="1">
      <alignment horizontal="center" vertical="top" shrinkToFit="1"/>
    </xf>
    <xf numFmtId="4" fontId="8" fillId="10" borderId="15"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11" fillId="5" borderId="15"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8" fillId="5" borderId="13" xfId="24" applyNumberFormat="1" applyFont="1" applyFill="1" applyBorder="1" applyProtection="1">
      <alignment horizontal="right" vertical="top" shrinkToFit="1"/>
    </xf>
    <xf numFmtId="0" fontId="0" fillId="5" borderId="4" xfId="0" applyFont="1" applyFill="1" applyBorder="1" applyProtection="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FD940"/>
  <sheetViews>
    <sheetView tabSelected="1" topLeftCell="A13" zoomScaleNormal="100" zoomScaleSheetLayoutView="100" workbookViewId="0">
      <pane xSplit="25" ySplit="417" topLeftCell="AI469" activePane="bottomRight" state="frozen"/>
      <selection activeCell="A13" sqref="A13"/>
      <selection pane="topRight" activeCell="Z13" sqref="Z13"/>
      <selection pane="bottomLeft" activeCell="A430" sqref="A430"/>
      <selection pane="bottomRight" activeCell="S478" sqref="S478"/>
    </sheetView>
  </sheetViews>
  <sheetFormatPr defaultRowHeight="15" outlineLevelRow="4" x14ac:dyDescent="0.25"/>
  <cols>
    <col min="1" max="1" width="41.85546875" style="22" customWidth="1"/>
    <col min="2" max="2" width="7.7109375" style="2" hidden="1" customWidth="1"/>
    <col min="3" max="3" width="10.7109375" style="2" hidden="1" customWidth="1"/>
    <col min="4" max="4" width="7.7109375" style="2" hidden="1" customWidth="1"/>
    <col min="5" max="5" width="8.42578125" style="5" customWidth="1"/>
    <col min="6" max="7" width="5.42578125" style="5" customWidth="1"/>
    <col min="8" max="8" width="6.42578125" style="5" customWidth="1"/>
    <col min="9" max="9" width="8.140625" style="5" customWidth="1"/>
    <col min="10" max="10" width="8" style="5" customWidth="1"/>
    <col min="11" max="11" width="9.5703125" style="126" customWidth="1"/>
    <col min="12" max="12" width="9.42578125" style="2" customWidth="1"/>
    <col min="13" max="13" width="13.85546875" style="2" customWidth="1"/>
    <col min="14" max="14" width="10.28515625" style="2" customWidth="1"/>
    <col min="15" max="15" width="10.42578125" style="2" customWidth="1"/>
    <col min="16" max="16" width="11.28515625" style="2" customWidth="1"/>
    <col min="17" max="17" width="11.140625" style="2" customWidth="1"/>
    <col min="18" max="18" width="11.42578125" style="2" customWidth="1"/>
    <col min="19" max="19" width="10" style="126" customWidth="1"/>
    <col min="20" max="20" width="4" style="36" customWidth="1"/>
    <col min="21" max="25" width="4" style="2" customWidth="1"/>
    <col min="26" max="26" width="14" style="36" customWidth="1"/>
    <col min="27" max="27" width="14.28515625" style="36" hidden="1" customWidth="1"/>
    <col min="28" max="29" width="13.85546875" style="2" hidden="1" customWidth="1"/>
    <col min="30" max="30" width="18" style="2" hidden="1" customWidth="1"/>
    <col min="31" max="31" width="18.42578125" style="2" hidden="1" customWidth="1"/>
    <col min="32" max="32" width="16.5703125" style="2" hidden="1" customWidth="1"/>
    <col min="33" max="33" width="20.28515625" style="2" hidden="1" customWidth="1"/>
    <col min="34" max="34" width="14" style="68" customWidth="1"/>
    <col min="35" max="41" width="9.140625" style="36" customWidth="1"/>
    <col min="42" max="42" width="15.5703125" style="36" customWidth="1"/>
    <col min="43" max="43" width="13.85546875" style="36" customWidth="1"/>
    <col min="44" max="44" width="10.140625" style="36" customWidth="1"/>
    <col min="45" max="48" width="7" style="36" customWidth="1"/>
    <col min="49" max="49" width="15.28515625" style="36" customWidth="1"/>
    <col min="50" max="51" width="7" style="12" customWidth="1"/>
    <col min="52" max="52" width="12.28515625" style="36" customWidth="1"/>
    <col min="53" max="53" width="13.42578125" style="36" customWidth="1"/>
    <col min="54" max="54" width="15.28515625" style="36" customWidth="1"/>
    <col min="55" max="55" width="13.85546875" style="36" customWidth="1"/>
    <col min="56" max="57" width="7.140625" style="36" customWidth="1"/>
    <col min="58" max="58" width="16.7109375" style="36" customWidth="1"/>
    <col min="59" max="59" width="13.85546875" style="36" customWidth="1"/>
    <col min="60" max="61" width="13.42578125" style="36" customWidth="1"/>
    <col min="62" max="62" width="9.28515625" style="36" customWidth="1"/>
    <col min="63" max="63" width="15.85546875" style="36" customWidth="1"/>
    <col min="64" max="66" width="13.85546875" style="36" customWidth="1"/>
    <col min="67" max="67" width="14.85546875" style="36" customWidth="1"/>
    <col min="68" max="69" width="13.85546875" style="36" customWidth="1"/>
    <col min="70" max="239" width="9.140625" style="2"/>
    <col min="240" max="240" width="40" style="2" customWidth="1"/>
    <col min="241" max="243" width="9.140625" style="2" customWidth="1"/>
    <col min="244" max="246" width="7.7109375" style="2" customWidth="1"/>
    <col min="247" max="247" width="10" style="2" customWidth="1"/>
    <col min="248" max="248" width="11" style="2" customWidth="1"/>
    <col min="249" max="249" width="7.7109375" style="2" customWidth="1"/>
    <col min="250" max="258" width="9.140625" style="2" customWidth="1"/>
    <col min="259" max="259" width="17.28515625" style="2" customWidth="1"/>
    <col min="260" max="263" width="9.140625" style="2" customWidth="1"/>
    <col min="264" max="264" width="18" style="2" customWidth="1"/>
    <col min="265" max="268" width="9.140625" style="2" customWidth="1"/>
    <col min="269" max="269" width="17" style="2" customWidth="1"/>
    <col min="270" max="270" width="0.28515625" style="2" customWidth="1"/>
    <col min="271" max="271" width="13.85546875" style="2" customWidth="1"/>
    <col min="272" max="272" width="14.140625" style="2" customWidth="1"/>
    <col min="273" max="274" width="12.140625" style="2" customWidth="1"/>
    <col min="275" max="275" width="12.28515625" style="2" customWidth="1"/>
    <col min="276" max="276" width="13.7109375" style="2" customWidth="1"/>
    <col min="277" max="277" width="6" style="2" customWidth="1"/>
    <col min="278" max="278" width="16.85546875" style="2" customWidth="1"/>
    <col min="279" max="279" width="16.42578125" style="2" customWidth="1"/>
    <col min="280" max="280" width="16.28515625" style="2" customWidth="1"/>
    <col min="281" max="281" width="9.140625" style="2" customWidth="1"/>
    <col min="282" max="282" width="14.42578125" style="2" customWidth="1"/>
    <col min="283" max="283" width="12.7109375" style="2" customWidth="1"/>
    <col min="284" max="284" width="14.42578125" style="2" customWidth="1"/>
    <col min="285" max="285" width="9" style="2" customWidth="1"/>
    <col min="286" max="286" width="9.140625" style="2" customWidth="1"/>
    <col min="287" max="287" width="10" style="2" customWidth="1"/>
    <col min="288" max="288" width="10.5703125" style="2" customWidth="1"/>
    <col min="289" max="289" width="9.140625" style="2" customWidth="1"/>
    <col min="290" max="495" width="9.140625" style="2"/>
    <col min="496" max="496" width="40" style="2" customWidth="1"/>
    <col min="497" max="499" width="9.140625" style="2" customWidth="1"/>
    <col min="500" max="502" width="7.7109375" style="2" customWidth="1"/>
    <col min="503" max="503" width="10" style="2" customWidth="1"/>
    <col min="504" max="504" width="11" style="2" customWidth="1"/>
    <col min="505" max="505" width="7.7109375" style="2" customWidth="1"/>
    <col min="506" max="514" width="9.140625" style="2" customWidth="1"/>
    <col min="515" max="515" width="17.28515625" style="2" customWidth="1"/>
    <col min="516" max="519" width="9.140625" style="2" customWidth="1"/>
    <col min="520" max="520" width="18" style="2" customWidth="1"/>
    <col min="521" max="524" width="9.140625" style="2" customWidth="1"/>
    <col min="525" max="525" width="17" style="2" customWidth="1"/>
    <col min="526" max="526" width="0.28515625" style="2" customWidth="1"/>
    <col min="527" max="527" width="13.85546875" style="2" customWidth="1"/>
    <col min="528" max="528" width="14.140625" style="2" customWidth="1"/>
    <col min="529" max="530" width="12.140625" style="2" customWidth="1"/>
    <col min="531" max="531" width="12.28515625" style="2" customWidth="1"/>
    <col min="532" max="532" width="13.7109375" style="2" customWidth="1"/>
    <col min="533" max="533" width="6" style="2" customWidth="1"/>
    <col min="534" max="534" width="16.85546875" style="2" customWidth="1"/>
    <col min="535" max="535" width="16.42578125" style="2" customWidth="1"/>
    <col min="536" max="536" width="16.28515625" style="2" customWidth="1"/>
    <col min="537" max="537" width="9.140625" style="2" customWidth="1"/>
    <col min="538" max="538" width="14.42578125" style="2" customWidth="1"/>
    <col min="539" max="539" width="12.7109375" style="2" customWidth="1"/>
    <col min="540" max="540" width="14.42578125" style="2" customWidth="1"/>
    <col min="541" max="541" width="9" style="2" customWidth="1"/>
    <col min="542" max="542" width="9.140625" style="2" customWidth="1"/>
    <col min="543" max="543" width="10" style="2" customWidth="1"/>
    <col min="544" max="544" width="10.5703125" style="2" customWidth="1"/>
    <col min="545" max="545" width="9.140625" style="2" customWidth="1"/>
    <col min="546" max="751" width="9.140625" style="2"/>
    <col min="752" max="752" width="40" style="2" customWidth="1"/>
    <col min="753" max="755" width="9.140625" style="2" customWidth="1"/>
    <col min="756" max="758" width="7.7109375" style="2" customWidth="1"/>
    <col min="759" max="759" width="10" style="2" customWidth="1"/>
    <col min="760" max="760" width="11" style="2" customWidth="1"/>
    <col min="761" max="761" width="7.7109375" style="2" customWidth="1"/>
    <col min="762" max="770" width="9.140625" style="2" customWidth="1"/>
    <col min="771" max="771" width="17.28515625" style="2" customWidth="1"/>
    <col min="772" max="775" width="9.140625" style="2" customWidth="1"/>
    <col min="776" max="776" width="18" style="2" customWidth="1"/>
    <col min="777" max="780" width="9.140625" style="2" customWidth="1"/>
    <col min="781" max="781" width="17" style="2" customWidth="1"/>
    <col min="782" max="782" width="0.28515625" style="2" customWidth="1"/>
    <col min="783" max="783" width="13.85546875" style="2" customWidth="1"/>
    <col min="784" max="784" width="14.140625" style="2" customWidth="1"/>
    <col min="785" max="786" width="12.140625" style="2" customWidth="1"/>
    <col min="787" max="787" width="12.28515625" style="2" customWidth="1"/>
    <col min="788" max="788" width="13.7109375" style="2" customWidth="1"/>
    <col min="789" max="789" width="6" style="2" customWidth="1"/>
    <col min="790" max="790" width="16.85546875" style="2" customWidth="1"/>
    <col min="791" max="791" width="16.42578125" style="2" customWidth="1"/>
    <col min="792" max="792" width="16.28515625" style="2" customWidth="1"/>
    <col min="793" max="793" width="9.140625" style="2" customWidth="1"/>
    <col min="794" max="794" width="14.42578125" style="2" customWidth="1"/>
    <col min="795" max="795" width="12.7109375" style="2" customWidth="1"/>
    <col min="796" max="796" width="14.42578125" style="2" customWidth="1"/>
    <col min="797" max="797" width="9" style="2" customWidth="1"/>
    <col min="798" max="798" width="9.140625" style="2" customWidth="1"/>
    <col min="799" max="799" width="10" style="2" customWidth="1"/>
    <col min="800" max="800" width="10.5703125" style="2" customWidth="1"/>
    <col min="801" max="801" width="9.140625" style="2" customWidth="1"/>
    <col min="802" max="1007" width="9.140625" style="2"/>
    <col min="1008" max="1008" width="40" style="2" customWidth="1"/>
    <col min="1009" max="1011" width="9.140625" style="2" customWidth="1"/>
    <col min="1012" max="1014" width="7.7109375" style="2" customWidth="1"/>
    <col min="1015" max="1015" width="10" style="2" customWidth="1"/>
    <col min="1016" max="1016" width="11" style="2" customWidth="1"/>
    <col min="1017" max="1017" width="7.7109375" style="2" customWidth="1"/>
    <col min="1018" max="1026" width="9.140625" style="2" customWidth="1"/>
    <col min="1027" max="1027" width="17.28515625" style="2" customWidth="1"/>
    <col min="1028" max="1031" width="9.140625" style="2" customWidth="1"/>
    <col min="1032" max="1032" width="18" style="2" customWidth="1"/>
    <col min="1033" max="1036" width="9.140625" style="2" customWidth="1"/>
    <col min="1037" max="1037" width="17" style="2" customWidth="1"/>
    <col min="1038" max="1038" width="0.28515625" style="2" customWidth="1"/>
    <col min="1039" max="1039" width="13.85546875" style="2" customWidth="1"/>
    <col min="1040" max="1040" width="14.140625" style="2" customWidth="1"/>
    <col min="1041" max="1042" width="12.140625" style="2" customWidth="1"/>
    <col min="1043" max="1043" width="12.28515625" style="2" customWidth="1"/>
    <col min="1044" max="1044" width="13.7109375" style="2" customWidth="1"/>
    <col min="1045" max="1045" width="6" style="2" customWidth="1"/>
    <col min="1046" max="1046" width="16.85546875" style="2" customWidth="1"/>
    <col min="1047" max="1047" width="16.42578125" style="2" customWidth="1"/>
    <col min="1048" max="1048" width="16.28515625" style="2" customWidth="1"/>
    <col min="1049" max="1049" width="9.140625" style="2" customWidth="1"/>
    <col min="1050" max="1050" width="14.42578125" style="2" customWidth="1"/>
    <col min="1051" max="1051" width="12.7109375" style="2" customWidth="1"/>
    <col min="1052" max="1052" width="14.42578125" style="2" customWidth="1"/>
    <col min="1053" max="1053" width="9" style="2" customWidth="1"/>
    <col min="1054" max="1054" width="9.140625" style="2" customWidth="1"/>
    <col min="1055" max="1055" width="10" style="2" customWidth="1"/>
    <col min="1056" max="1056" width="10.5703125" style="2" customWidth="1"/>
    <col min="1057" max="1057" width="9.140625" style="2" customWidth="1"/>
    <col min="1058" max="1263" width="9.140625" style="2"/>
    <col min="1264" max="1264" width="40" style="2" customWidth="1"/>
    <col min="1265" max="1267" width="9.140625" style="2" customWidth="1"/>
    <col min="1268" max="1270" width="7.7109375" style="2" customWidth="1"/>
    <col min="1271" max="1271" width="10" style="2" customWidth="1"/>
    <col min="1272" max="1272" width="11" style="2" customWidth="1"/>
    <col min="1273" max="1273" width="7.7109375" style="2" customWidth="1"/>
    <col min="1274" max="1282" width="9.140625" style="2" customWidth="1"/>
    <col min="1283" max="1283" width="17.28515625" style="2" customWidth="1"/>
    <col min="1284" max="1287" width="9.140625" style="2" customWidth="1"/>
    <col min="1288" max="1288" width="18" style="2" customWidth="1"/>
    <col min="1289" max="1292" width="9.140625" style="2" customWidth="1"/>
    <col min="1293" max="1293" width="17" style="2" customWidth="1"/>
    <col min="1294" max="1294" width="0.28515625" style="2" customWidth="1"/>
    <col min="1295" max="1295" width="13.85546875" style="2" customWidth="1"/>
    <col min="1296" max="1296" width="14.140625" style="2" customWidth="1"/>
    <col min="1297" max="1298" width="12.140625" style="2" customWidth="1"/>
    <col min="1299" max="1299" width="12.28515625" style="2" customWidth="1"/>
    <col min="1300" max="1300" width="13.7109375" style="2" customWidth="1"/>
    <col min="1301" max="1301" width="6" style="2" customWidth="1"/>
    <col min="1302" max="1302" width="16.85546875" style="2" customWidth="1"/>
    <col min="1303" max="1303" width="16.42578125" style="2" customWidth="1"/>
    <col min="1304" max="1304" width="16.28515625" style="2" customWidth="1"/>
    <col min="1305" max="1305" width="9.140625" style="2" customWidth="1"/>
    <col min="1306" max="1306" width="14.42578125" style="2" customWidth="1"/>
    <col min="1307" max="1307" width="12.7109375" style="2" customWidth="1"/>
    <col min="1308" max="1308" width="14.42578125" style="2" customWidth="1"/>
    <col min="1309" max="1309" width="9" style="2" customWidth="1"/>
    <col min="1310" max="1310" width="9.140625" style="2" customWidth="1"/>
    <col min="1311" max="1311" width="10" style="2" customWidth="1"/>
    <col min="1312" max="1312" width="10.5703125" style="2" customWidth="1"/>
    <col min="1313" max="1313" width="9.140625" style="2" customWidth="1"/>
    <col min="1314" max="1519" width="9.140625" style="2"/>
    <col min="1520" max="1520" width="40" style="2" customWidth="1"/>
    <col min="1521" max="1523" width="9.140625" style="2" customWidth="1"/>
    <col min="1524" max="1526" width="7.7109375" style="2" customWidth="1"/>
    <col min="1527" max="1527" width="10" style="2" customWidth="1"/>
    <col min="1528" max="1528" width="11" style="2" customWidth="1"/>
    <col min="1529" max="1529" width="7.7109375" style="2" customWidth="1"/>
    <col min="1530" max="1538" width="9.140625" style="2" customWidth="1"/>
    <col min="1539" max="1539" width="17.28515625" style="2" customWidth="1"/>
    <col min="1540" max="1543" width="9.140625" style="2" customWidth="1"/>
    <col min="1544" max="1544" width="18" style="2" customWidth="1"/>
    <col min="1545" max="1548" width="9.140625" style="2" customWidth="1"/>
    <col min="1549" max="1549" width="17" style="2" customWidth="1"/>
    <col min="1550" max="1550" width="0.28515625" style="2" customWidth="1"/>
    <col min="1551" max="1551" width="13.85546875" style="2" customWidth="1"/>
    <col min="1552" max="1552" width="14.140625" style="2" customWidth="1"/>
    <col min="1553" max="1554" width="12.140625" style="2" customWidth="1"/>
    <col min="1555" max="1555" width="12.28515625" style="2" customWidth="1"/>
    <col min="1556" max="1556" width="13.7109375" style="2" customWidth="1"/>
    <col min="1557" max="1557" width="6" style="2" customWidth="1"/>
    <col min="1558" max="1558" width="16.85546875" style="2" customWidth="1"/>
    <col min="1559" max="1559" width="16.42578125" style="2" customWidth="1"/>
    <col min="1560" max="1560" width="16.28515625" style="2" customWidth="1"/>
    <col min="1561" max="1561" width="9.140625" style="2" customWidth="1"/>
    <col min="1562" max="1562" width="14.42578125" style="2" customWidth="1"/>
    <col min="1563" max="1563" width="12.7109375" style="2" customWidth="1"/>
    <col min="1564" max="1564" width="14.42578125" style="2" customWidth="1"/>
    <col min="1565" max="1565" width="9" style="2" customWidth="1"/>
    <col min="1566" max="1566" width="9.140625" style="2" customWidth="1"/>
    <col min="1567" max="1567" width="10" style="2" customWidth="1"/>
    <col min="1568" max="1568" width="10.5703125" style="2" customWidth="1"/>
    <col min="1569" max="1569" width="9.140625" style="2" customWidth="1"/>
    <col min="1570" max="1775" width="9.140625" style="2"/>
    <col min="1776" max="1776" width="40" style="2" customWidth="1"/>
    <col min="1777" max="1779" width="9.140625" style="2" customWidth="1"/>
    <col min="1780" max="1782" width="7.7109375" style="2" customWidth="1"/>
    <col min="1783" max="1783" width="10" style="2" customWidth="1"/>
    <col min="1784" max="1784" width="11" style="2" customWidth="1"/>
    <col min="1785" max="1785" width="7.7109375" style="2" customWidth="1"/>
    <col min="1786" max="1794" width="9.140625" style="2" customWidth="1"/>
    <col min="1795" max="1795" width="17.28515625" style="2" customWidth="1"/>
    <col min="1796" max="1799" width="9.140625" style="2" customWidth="1"/>
    <col min="1800" max="1800" width="18" style="2" customWidth="1"/>
    <col min="1801" max="1804" width="9.140625" style="2" customWidth="1"/>
    <col min="1805" max="1805" width="17" style="2" customWidth="1"/>
    <col min="1806" max="1806" width="0.28515625" style="2" customWidth="1"/>
    <col min="1807" max="1807" width="13.85546875" style="2" customWidth="1"/>
    <col min="1808" max="1808" width="14.140625" style="2" customWidth="1"/>
    <col min="1809" max="1810" width="12.140625" style="2" customWidth="1"/>
    <col min="1811" max="1811" width="12.28515625" style="2" customWidth="1"/>
    <col min="1812" max="1812" width="13.7109375" style="2" customWidth="1"/>
    <col min="1813" max="1813" width="6" style="2" customWidth="1"/>
    <col min="1814" max="1814" width="16.85546875" style="2" customWidth="1"/>
    <col min="1815" max="1815" width="16.42578125" style="2" customWidth="1"/>
    <col min="1816" max="1816" width="16.28515625" style="2" customWidth="1"/>
    <col min="1817" max="1817" width="9.140625" style="2" customWidth="1"/>
    <col min="1818" max="1818" width="14.42578125" style="2" customWidth="1"/>
    <col min="1819" max="1819" width="12.7109375" style="2" customWidth="1"/>
    <col min="1820" max="1820" width="14.42578125" style="2" customWidth="1"/>
    <col min="1821" max="1821" width="9" style="2" customWidth="1"/>
    <col min="1822" max="1822" width="9.140625" style="2" customWidth="1"/>
    <col min="1823" max="1823" width="10" style="2" customWidth="1"/>
    <col min="1824" max="1824" width="10.5703125" style="2" customWidth="1"/>
    <col min="1825" max="1825" width="9.140625" style="2" customWidth="1"/>
    <col min="1826" max="2031" width="9.140625" style="2"/>
    <col min="2032" max="2032" width="40" style="2" customWidth="1"/>
    <col min="2033" max="2035" width="9.140625" style="2" customWidth="1"/>
    <col min="2036" max="2038" width="7.7109375" style="2" customWidth="1"/>
    <col min="2039" max="2039" width="10" style="2" customWidth="1"/>
    <col min="2040" max="2040" width="11" style="2" customWidth="1"/>
    <col min="2041" max="2041" width="7.7109375" style="2" customWidth="1"/>
    <col min="2042" max="2050" width="9.140625" style="2" customWidth="1"/>
    <col min="2051" max="2051" width="17.28515625" style="2" customWidth="1"/>
    <col min="2052" max="2055" width="9.140625" style="2" customWidth="1"/>
    <col min="2056" max="2056" width="18" style="2" customWidth="1"/>
    <col min="2057" max="2060" width="9.140625" style="2" customWidth="1"/>
    <col min="2061" max="2061" width="17" style="2" customWidth="1"/>
    <col min="2062" max="2062" width="0.28515625" style="2" customWidth="1"/>
    <col min="2063" max="2063" width="13.85546875" style="2" customWidth="1"/>
    <col min="2064" max="2064" width="14.140625" style="2" customWidth="1"/>
    <col min="2065" max="2066" width="12.140625" style="2" customWidth="1"/>
    <col min="2067" max="2067" width="12.28515625" style="2" customWidth="1"/>
    <col min="2068" max="2068" width="13.7109375" style="2" customWidth="1"/>
    <col min="2069" max="2069" width="6" style="2" customWidth="1"/>
    <col min="2070" max="2070" width="16.85546875" style="2" customWidth="1"/>
    <col min="2071" max="2071" width="16.42578125" style="2" customWidth="1"/>
    <col min="2072" max="2072" width="16.28515625" style="2" customWidth="1"/>
    <col min="2073" max="2073" width="9.140625" style="2" customWidth="1"/>
    <col min="2074" max="2074" width="14.42578125" style="2" customWidth="1"/>
    <col min="2075" max="2075" width="12.7109375" style="2" customWidth="1"/>
    <col min="2076" max="2076" width="14.42578125" style="2" customWidth="1"/>
    <col min="2077" max="2077" width="9" style="2" customWidth="1"/>
    <col min="2078" max="2078" width="9.140625" style="2" customWidth="1"/>
    <col min="2079" max="2079" width="10" style="2" customWidth="1"/>
    <col min="2080" max="2080" width="10.5703125" style="2" customWidth="1"/>
    <col min="2081" max="2081" width="9.140625" style="2" customWidth="1"/>
    <col min="2082" max="2287" width="9.140625" style="2"/>
    <col min="2288" max="2288" width="40" style="2" customWidth="1"/>
    <col min="2289" max="2291" width="9.140625" style="2" customWidth="1"/>
    <col min="2292" max="2294" width="7.7109375" style="2" customWidth="1"/>
    <col min="2295" max="2295" width="10" style="2" customWidth="1"/>
    <col min="2296" max="2296" width="11" style="2" customWidth="1"/>
    <col min="2297" max="2297" width="7.7109375" style="2" customWidth="1"/>
    <col min="2298" max="2306" width="9.140625" style="2" customWidth="1"/>
    <col min="2307" max="2307" width="17.28515625" style="2" customWidth="1"/>
    <col min="2308" max="2311" width="9.140625" style="2" customWidth="1"/>
    <col min="2312" max="2312" width="18" style="2" customWidth="1"/>
    <col min="2313" max="2316" width="9.140625" style="2" customWidth="1"/>
    <col min="2317" max="2317" width="17" style="2" customWidth="1"/>
    <col min="2318" max="2318" width="0.28515625" style="2" customWidth="1"/>
    <col min="2319" max="2319" width="13.85546875" style="2" customWidth="1"/>
    <col min="2320" max="2320" width="14.140625" style="2" customWidth="1"/>
    <col min="2321" max="2322" width="12.140625" style="2" customWidth="1"/>
    <col min="2323" max="2323" width="12.28515625" style="2" customWidth="1"/>
    <col min="2324" max="2324" width="13.7109375" style="2" customWidth="1"/>
    <col min="2325" max="2325" width="6" style="2" customWidth="1"/>
    <col min="2326" max="2326" width="16.85546875" style="2" customWidth="1"/>
    <col min="2327" max="2327" width="16.42578125" style="2" customWidth="1"/>
    <col min="2328" max="2328" width="16.28515625" style="2" customWidth="1"/>
    <col min="2329" max="2329" width="9.140625" style="2" customWidth="1"/>
    <col min="2330" max="2330" width="14.42578125" style="2" customWidth="1"/>
    <col min="2331" max="2331" width="12.7109375" style="2" customWidth="1"/>
    <col min="2332" max="2332" width="14.42578125" style="2" customWidth="1"/>
    <col min="2333" max="2333" width="9" style="2" customWidth="1"/>
    <col min="2334" max="2334" width="9.140625" style="2" customWidth="1"/>
    <col min="2335" max="2335" width="10" style="2" customWidth="1"/>
    <col min="2336" max="2336" width="10.5703125" style="2" customWidth="1"/>
    <col min="2337" max="2337" width="9.140625" style="2" customWidth="1"/>
    <col min="2338" max="2543" width="9.140625" style="2"/>
    <col min="2544" max="2544" width="40" style="2" customWidth="1"/>
    <col min="2545" max="2547" width="9.140625" style="2" customWidth="1"/>
    <col min="2548" max="2550" width="7.7109375" style="2" customWidth="1"/>
    <col min="2551" max="2551" width="10" style="2" customWidth="1"/>
    <col min="2552" max="2552" width="11" style="2" customWidth="1"/>
    <col min="2553" max="2553" width="7.7109375" style="2" customWidth="1"/>
    <col min="2554" max="2562" width="9.140625" style="2" customWidth="1"/>
    <col min="2563" max="2563" width="17.28515625" style="2" customWidth="1"/>
    <col min="2564" max="2567" width="9.140625" style="2" customWidth="1"/>
    <col min="2568" max="2568" width="18" style="2" customWidth="1"/>
    <col min="2569" max="2572" width="9.140625" style="2" customWidth="1"/>
    <col min="2573" max="2573" width="17" style="2" customWidth="1"/>
    <col min="2574" max="2574" width="0.28515625" style="2" customWidth="1"/>
    <col min="2575" max="2575" width="13.85546875" style="2" customWidth="1"/>
    <col min="2576" max="2576" width="14.140625" style="2" customWidth="1"/>
    <col min="2577" max="2578" width="12.140625" style="2" customWidth="1"/>
    <col min="2579" max="2579" width="12.28515625" style="2" customWidth="1"/>
    <col min="2580" max="2580" width="13.7109375" style="2" customWidth="1"/>
    <col min="2581" max="2581" width="6" style="2" customWidth="1"/>
    <col min="2582" max="2582" width="16.85546875" style="2" customWidth="1"/>
    <col min="2583" max="2583" width="16.42578125" style="2" customWidth="1"/>
    <col min="2584" max="2584" width="16.28515625" style="2" customWidth="1"/>
    <col min="2585" max="2585" width="9.140625" style="2" customWidth="1"/>
    <col min="2586" max="2586" width="14.42578125" style="2" customWidth="1"/>
    <col min="2587" max="2587" width="12.7109375" style="2" customWidth="1"/>
    <col min="2588" max="2588" width="14.42578125" style="2" customWidth="1"/>
    <col min="2589" max="2589" width="9" style="2" customWidth="1"/>
    <col min="2590" max="2590" width="9.140625" style="2" customWidth="1"/>
    <col min="2591" max="2591" width="10" style="2" customWidth="1"/>
    <col min="2592" max="2592" width="10.5703125" style="2" customWidth="1"/>
    <col min="2593" max="2593" width="9.140625" style="2" customWidth="1"/>
    <col min="2594" max="2799" width="9.140625" style="2"/>
    <col min="2800" max="2800" width="40" style="2" customWidth="1"/>
    <col min="2801" max="2803" width="9.140625" style="2" customWidth="1"/>
    <col min="2804" max="2806" width="7.7109375" style="2" customWidth="1"/>
    <col min="2807" max="2807" width="10" style="2" customWidth="1"/>
    <col min="2808" max="2808" width="11" style="2" customWidth="1"/>
    <col min="2809" max="2809" width="7.7109375" style="2" customWidth="1"/>
    <col min="2810" max="2818" width="9.140625" style="2" customWidth="1"/>
    <col min="2819" max="2819" width="17.28515625" style="2" customWidth="1"/>
    <col min="2820" max="2823" width="9.140625" style="2" customWidth="1"/>
    <col min="2824" max="2824" width="18" style="2" customWidth="1"/>
    <col min="2825" max="2828" width="9.140625" style="2" customWidth="1"/>
    <col min="2829" max="2829" width="17" style="2" customWidth="1"/>
    <col min="2830" max="2830" width="0.28515625" style="2" customWidth="1"/>
    <col min="2831" max="2831" width="13.85546875" style="2" customWidth="1"/>
    <col min="2832" max="2832" width="14.140625" style="2" customWidth="1"/>
    <col min="2833" max="2834" width="12.140625" style="2" customWidth="1"/>
    <col min="2835" max="2835" width="12.28515625" style="2" customWidth="1"/>
    <col min="2836" max="2836" width="13.7109375" style="2" customWidth="1"/>
    <col min="2837" max="2837" width="6" style="2" customWidth="1"/>
    <col min="2838" max="2838" width="16.85546875" style="2" customWidth="1"/>
    <col min="2839" max="2839" width="16.42578125" style="2" customWidth="1"/>
    <col min="2840" max="2840" width="16.28515625" style="2" customWidth="1"/>
    <col min="2841" max="2841" width="9.140625" style="2" customWidth="1"/>
    <col min="2842" max="2842" width="14.42578125" style="2" customWidth="1"/>
    <col min="2843" max="2843" width="12.7109375" style="2" customWidth="1"/>
    <col min="2844" max="2844" width="14.42578125" style="2" customWidth="1"/>
    <col min="2845" max="2845" width="9" style="2" customWidth="1"/>
    <col min="2846" max="2846" width="9.140625" style="2" customWidth="1"/>
    <col min="2847" max="2847" width="10" style="2" customWidth="1"/>
    <col min="2848" max="2848" width="10.5703125" style="2" customWidth="1"/>
    <col min="2849" max="2849" width="9.140625" style="2" customWidth="1"/>
    <col min="2850" max="3055" width="9.140625" style="2"/>
    <col min="3056" max="3056" width="40" style="2" customWidth="1"/>
    <col min="3057" max="3059" width="9.140625" style="2" customWidth="1"/>
    <col min="3060" max="3062" width="7.7109375" style="2" customWidth="1"/>
    <col min="3063" max="3063" width="10" style="2" customWidth="1"/>
    <col min="3064" max="3064" width="11" style="2" customWidth="1"/>
    <col min="3065" max="3065" width="7.7109375" style="2" customWidth="1"/>
    <col min="3066" max="3074" width="9.140625" style="2" customWidth="1"/>
    <col min="3075" max="3075" width="17.28515625" style="2" customWidth="1"/>
    <col min="3076" max="3079" width="9.140625" style="2" customWidth="1"/>
    <col min="3080" max="3080" width="18" style="2" customWidth="1"/>
    <col min="3081" max="3084" width="9.140625" style="2" customWidth="1"/>
    <col min="3085" max="3085" width="17" style="2" customWidth="1"/>
    <col min="3086" max="3086" width="0.28515625" style="2" customWidth="1"/>
    <col min="3087" max="3087" width="13.85546875" style="2" customWidth="1"/>
    <col min="3088" max="3088" width="14.140625" style="2" customWidth="1"/>
    <col min="3089" max="3090" width="12.140625" style="2" customWidth="1"/>
    <col min="3091" max="3091" width="12.28515625" style="2" customWidth="1"/>
    <col min="3092" max="3092" width="13.7109375" style="2" customWidth="1"/>
    <col min="3093" max="3093" width="6" style="2" customWidth="1"/>
    <col min="3094" max="3094" width="16.85546875" style="2" customWidth="1"/>
    <col min="3095" max="3095" width="16.42578125" style="2" customWidth="1"/>
    <col min="3096" max="3096" width="16.28515625" style="2" customWidth="1"/>
    <col min="3097" max="3097" width="9.140625" style="2" customWidth="1"/>
    <col min="3098" max="3098" width="14.42578125" style="2" customWidth="1"/>
    <col min="3099" max="3099" width="12.7109375" style="2" customWidth="1"/>
    <col min="3100" max="3100" width="14.42578125" style="2" customWidth="1"/>
    <col min="3101" max="3101" width="9" style="2" customWidth="1"/>
    <col min="3102" max="3102" width="9.140625" style="2" customWidth="1"/>
    <col min="3103" max="3103" width="10" style="2" customWidth="1"/>
    <col min="3104" max="3104" width="10.5703125" style="2" customWidth="1"/>
    <col min="3105" max="3105" width="9.140625" style="2" customWidth="1"/>
    <col min="3106" max="3311" width="9.140625" style="2"/>
    <col min="3312" max="3312" width="40" style="2" customWidth="1"/>
    <col min="3313" max="3315" width="9.140625" style="2" customWidth="1"/>
    <col min="3316" max="3318" width="7.7109375" style="2" customWidth="1"/>
    <col min="3319" max="3319" width="10" style="2" customWidth="1"/>
    <col min="3320" max="3320" width="11" style="2" customWidth="1"/>
    <col min="3321" max="3321" width="7.7109375" style="2" customWidth="1"/>
    <col min="3322" max="3330" width="9.140625" style="2" customWidth="1"/>
    <col min="3331" max="3331" width="17.28515625" style="2" customWidth="1"/>
    <col min="3332" max="3335" width="9.140625" style="2" customWidth="1"/>
    <col min="3336" max="3336" width="18" style="2" customWidth="1"/>
    <col min="3337" max="3340" width="9.140625" style="2" customWidth="1"/>
    <col min="3341" max="3341" width="17" style="2" customWidth="1"/>
    <col min="3342" max="3342" width="0.28515625" style="2" customWidth="1"/>
    <col min="3343" max="3343" width="13.85546875" style="2" customWidth="1"/>
    <col min="3344" max="3344" width="14.140625" style="2" customWidth="1"/>
    <col min="3345" max="3346" width="12.140625" style="2" customWidth="1"/>
    <col min="3347" max="3347" width="12.28515625" style="2" customWidth="1"/>
    <col min="3348" max="3348" width="13.7109375" style="2" customWidth="1"/>
    <col min="3349" max="3349" width="6" style="2" customWidth="1"/>
    <col min="3350" max="3350" width="16.85546875" style="2" customWidth="1"/>
    <col min="3351" max="3351" width="16.42578125" style="2" customWidth="1"/>
    <col min="3352" max="3352" width="16.28515625" style="2" customWidth="1"/>
    <col min="3353" max="3353" width="9.140625" style="2" customWidth="1"/>
    <col min="3354" max="3354" width="14.42578125" style="2" customWidth="1"/>
    <col min="3355" max="3355" width="12.7109375" style="2" customWidth="1"/>
    <col min="3356" max="3356" width="14.42578125" style="2" customWidth="1"/>
    <col min="3357" max="3357" width="9" style="2" customWidth="1"/>
    <col min="3358" max="3358" width="9.140625" style="2" customWidth="1"/>
    <col min="3359" max="3359" width="10" style="2" customWidth="1"/>
    <col min="3360" max="3360" width="10.5703125" style="2" customWidth="1"/>
    <col min="3361" max="3361" width="9.140625" style="2" customWidth="1"/>
    <col min="3362" max="3567" width="9.140625" style="2"/>
    <col min="3568" max="3568" width="40" style="2" customWidth="1"/>
    <col min="3569" max="3571" width="9.140625" style="2" customWidth="1"/>
    <col min="3572" max="3574" width="7.7109375" style="2" customWidth="1"/>
    <col min="3575" max="3575" width="10" style="2" customWidth="1"/>
    <col min="3576" max="3576" width="11" style="2" customWidth="1"/>
    <col min="3577" max="3577" width="7.7109375" style="2" customWidth="1"/>
    <col min="3578" max="3586" width="9.140625" style="2" customWidth="1"/>
    <col min="3587" max="3587" width="17.28515625" style="2" customWidth="1"/>
    <col min="3588" max="3591" width="9.140625" style="2" customWidth="1"/>
    <col min="3592" max="3592" width="18" style="2" customWidth="1"/>
    <col min="3593" max="3596" width="9.140625" style="2" customWidth="1"/>
    <col min="3597" max="3597" width="17" style="2" customWidth="1"/>
    <col min="3598" max="3598" width="0.28515625" style="2" customWidth="1"/>
    <col min="3599" max="3599" width="13.85546875" style="2" customWidth="1"/>
    <col min="3600" max="3600" width="14.140625" style="2" customWidth="1"/>
    <col min="3601" max="3602" width="12.140625" style="2" customWidth="1"/>
    <col min="3603" max="3603" width="12.28515625" style="2" customWidth="1"/>
    <col min="3604" max="3604" width="13.7109375" style="2" customWidth="1"/>
    <col min="3605" max="3605" width="6" style="2" customWidth="1"/>
    <col min="3606" max="3606" width="16.85546875" style="2" customWidth="1"/>
    <col min="3607" max="3607" width="16.42578125" style="2" customWidth="1"/>
    <col min="3608" max="3608" width="16.28515625" style="2" customWidth="1"/>
    <col min="3609" max="3609" width="9.140625" style="2" customWidth="1"/>
    <col min="3610" max="3610" width="14.42578125" style="2" customWidth="1"/>
    <col min="3611" max="3611" width="12.7109375" style="2" customWidth="1"/>
    <col min="3612" max="3612" width="14.42578125" style="2" customWidth="1"/>
    <col min="3613" max="3613" width="9" style="2" customWidth="1"/>
    <col min="3614" max="3614" width="9.140625" style="2" customWidth="1"/>
    <col min="3615" max="3615" width="10" style="2" customWidth="1"/>
    <col min="3616" max="3616" width="10.5703125" style="2" customWidth="1"/>
    <col min="3617" max="3617" width="9.140625" style="2" customWidth="1"/>
    <col min="3618" max="3823" width="9.140625" style="2"/>
    <col min="3824" max="3824" width="40" style="2" customWidth="1"/>
    <col min="3825" max="3827" width="9.140625" style="2" customWidth="1"/>
    <col min="3828" max="3830" width="7.7109375" style="2" customWidth="1"/>
    <col min="3831" max="3831" width="10" style="2" customWidth="1"/>
    <col min="3832" max="3832" width="11" style="2" customWidth="1"/>
    <col min="3833" max="3833" width="7.7109375" style="2" customWidth="1"/>
    <col min="3834" max="3842" width="9.140625" style="2" customWidth="1"/>
    <col min="3843" max="3843" width="17.28515625" style="2" customWidth="1"/>
    <col min="3844" max="3847" width="9.140625" style="2" customWidth="1"/>
    <col min="3848" max="3848" width="18" style="2" customWidth="1"/>
    <col min="3849" max="3852" width="9.140625" style="2" customWidth="1"/>
    <col min="3853" max="3853" width="17" style="2" customWidth="1"/>
    <col min="3854" max="3854" width="0.28515625" style="2" customWidth="1"/>
    <col min="3855" max="3855" width="13.85546875" style="2" customWidth="1"/>
    <col min="3856" max="3856" width="14.140625" style="2" customWidth="1"/>
    <col min="3857" max="3858" width="12.140625" style="2" customWidth="1"/>
    <col min="3859" max="3859" width="12.28515625" style="2" customWidth="1"/>
    <col min="3860" max="3860" width="13.7109375" style="2" customWidth="1"/>
    <col min="3861" max="3861" width="6" style="2" customWidth="1"/>
    <col min="3862" max="3862" width="16.85546875" style="2" customWidth="1"/>
    <col min="3863" max="3863" width="16.42578125" style="2" customWidth="1"/>
    <col min="3864" max="3864" width="16.28515625" style="2" customWidth="1"/>
    <col min="3865" max="3865" width="9.140625" style="2" customWidth="1"/>
    <col min="3866" max="3866" width="14.42578125" style="2" customWidth="1"/>
    <col min="3867" max="3867" width="12.7109375" style="2" customWidth="1"/>
    <col min="3868" max="3868" width="14.42578125" style="2" customWidth="1"/>
    <col min="3869" max="3869" width="9" style="2" customWidth="1"/>
    <col min="3870" max="3870" width="9.140625" style="2" customWidth="1"/>
    <col min="3871" max="3871" width="10" style="2" customWidth="1"/>
    <col min="3872" max="3872" width="10.5703125" style="2" customWidth="1"/>
    <col min="3873" max="3873" width="9.140625" style="2" customWidth="1"/>
    <col min="3874" max="4079" width="9.140625" style="2"/>
    <col min="4080" max="4080" width="40" style="2" customWidth="1"/>
    <col min="4081" max="4083" width="9.140625" style="2" customWidth="1"/>
    <col min="4084" max="4086" width="7.7109375" style="2" customWidth="1"/>
    <col min="4087" max="4087" width="10" style="2" customWidth="1"/>
    <col min="4088" max="4088" width="11" style="2" customWidth="1"/>
    <col min="4089" max="4089" width="7.7109375" style="2" customWidth="1"/>
    <col min="4090" max="4098" width="9.140625" style="2" customWidth="1"/>
    <col min="4099" max="4099" width="17.28515625" style="2" customWidth="1"/>
    <col min="4100" max="4103" width="9.140625" style="2" customWidth="1"/>
    <col min="4104" max="4104" width="18" style="2" customWidth="1"/>
    <col min="4105" max="4108" width="9.140625" style="2" customWidth="1"/>
    <col min="4109" max="4109" width="17" style="2" customWidth="1"/>
    <col min="4110" max="4110" width="0.28515625" style="2" customWidth="1"/>
    <col min="4111" max="4111" width="13.85546875" style="2" customWidth="1"/>
    <col min="4112" max="4112" width="14.140625" style="2" customWidth="1"/>
    <col min="4113" max="4114" width="12.140625" style="2" customWidth="1"/>
    <col min="4115" max="4115" width="12.28515625" style="2" customWidth="1"/>
    <col min="4116" max="4116" width="13.7109375" style="2" customWidth="1"/>
    <col min="4117" max="4117" width="6" style="2" customWidth="1"/>
    <col min="4118" max="4118" width="16.85546875" style="2" customWidth="1"/>
    <col min="4119" max="4119" width="16.42578125" style="2" customWidth="1"/>
    <col min="4120" max="4120" width="16.28515625" style="2" customWidth="1"/>
    <col min="4121" max="4121" width="9.140625" style="2" customWidth="1"/>
    <col min="4122" max="4122" width="14.42578125" style="2" customWidth="1"/>
    <col min="4123" max="4123" width="12.7109375" style="2" customWidth="1"/>
    <col min="4124" max="4124" width="14.42578125" style="2" customWidth="1"/>
    <col min="4125" max="4125" width="9" style="2" customWidth="1"/>
    <col min="4126" max="4126" width="9.140625" style="2" customWidth="1"/>
    <col min="4127" max="4127" width="10" style="2" customWidth="1"/>
    <col min="4128" max="4128" width="10.5703125" style="2" customWidth="1"/>
    <col min="4129" max="4129" width="9.140625" style="2" customWidth="1"/>
    <col min="4130" max="4335" width="9.140625" style="2"/>
    <col min="4336" max="4336" width="40" style="2" customWidth="1"/>
    <col min="4337" max="4339" width="9.140625" style="2" customWidth="1"/>
    <col min="4340" max="4342" width="7.7109375" style="2" customWidth="1"/>
    <col min="4343" max="4343" width="10" style="2" customWidth="1"/>
    <col min="4344" max="4344" width="11" style="2" customWidth="1"/>
    <col min="4345" max="4345" width="7.7109375" style="2" customWidth="1"/>
    <col min="4346" max="4354" width="9.140625" style="2" customWidth="1"/>
    <col min="4355" max="4355" width="17.28515625" style="2" customWidth="1"/>
    <col min="4356" max="4359" width="9.140625" style="2" customWidth="1"/>
    <col min="4360" max="4360" width="18" style="2" customWidth="1"/>
    <col min="4361" max="4364" width="9.140625" style="2" customWidth="1"/>
    <col min="4365" max="4365" width="17" style="2" customWidth="1"/>
    <col min="4366" max="4366" width="0.28515625" style="2" customWidth="1"/>
    <col min="4367" max="4367" width="13.85546875" style="2" customWidth="1"/>
    <col min="4368" max="4368" width="14.140625" style="2" customWidth="1"/>
    <col min="4369" max="4370" width="12.140625" style="2" customWidth="1"/>
    <col min="4371" max="4371" width="12.28515625" style="2" customWidth="1"/>
    <col min="4372" max="4372" width="13.7109375" style="2" customWidth="1"/>
    <col min="4373" max="4373" width="6" style="2" customWidth="1"/>
    <col min="4374" max="4374" width="16.85546875" style="2" customWidth="1"/>
    <col min="4375" max="4375" width="16.42578125" style="2" customWidth="1"/>
    <col min="4376" max="4376" width="16.28515625" style="2" customWidth="1"/>
    <col min="4377" max="4377" width="9.140625" style="2" customWidth="1"/>
    <col min="4378" max="4378" width="14.42578125" style="2" customWidth="1"/>
    <col min="4379" max="4379" width="12.7109375" style="2" customWidth="1"/>
    <col min="4380" max="4380" width="14.42578125" style="2" customWidth="1"/>
    <col min="4381" max="4381" width="9" style="2" customWidth="1"/>
    <col min="4382" max="4382" width="9.140625" style="2" customWidth="1"/>
    <col min="4383" max="4383" width="10" style="2" customWidth="1"/>
    <col min="4384" max="4384" width="10.5703125" style="2" customWidth="1"/>
    <col min="4385" max="4385" width="9.140625" style="2" customWidth="1"/>
    <col min="4386" max="4591" width="9.140625" style="2"/>
    <col min="4592" max="4592" width="40" style="2" customWidth="1"/>
    <col min="4593" max="4595" width="9.140625" style="2" customWidth="1"/>
    <col min="4596" max="4598" width="7.7109375" style="2" customWidth="1"/>
    <col min="4599" max="4599" width="10" style="2" customWidth="1"/>
    <col min="4600" max="4600" width="11" style="2" customWidth="1"/>
    <col min="4601" max="4601" width="7.7109375" style="2" customWidth="1"/>
    <col min="4602" max="4610" width="9.140625" style="2" customWidth="1"/>
    <col min="4611" max="4611" width="17.28515625" style="2" customWidth="1"/>
    <col min="4612" max="4615" width="9.140625" style="2" customWidth="1"/>
    <col min="4616" max="4616" width="18" style="2" customWidth="1"/>
    <col min="4617" max="4620" width="9.140625" style="2" customWidth="1"/>
    <col min="4621" max="4621" width="17" style="2" customWidth="1"/>
    <col min="4622" max="4622" width="0.28515625" style="2" customWidth="1"/>
    <col min="4623" max="4623" width="13.85546875" style="2" customWidth="1"/>
    <col min="4624" max="4624" width="14.140625" style="2" customWidth="1"/>
    <col min="4625" max="4626" width="12.140625" style="2" customWidth="1"/>
    <col min="4627" max="4627" width="12.28515625" style="2" customWidth="1"/>
    <col min="4628" max="4628" width="13.7109375" style="2" customWidth="1"/>
    <col min="4629" max="4629" width="6" style="2" customWidth="1"/>
    <col min="4630" max="4630" width="16.85546875" style="2" customWidth="1"/>
    <col min="4631" max="4631" width="16.42578125" style="2" customWidth="1"/>
    <col min="4632" max="4632" width="16.28515625" style="2" customWidth="1"/>
    <col min="4633" max="4633" width="9.140625" style="2" customWidth="1"/>
    <col min="4634" max="4634" width="14.42578125" style="2" customWidth="1"/>
    <col min="4635" max="4635" width="12.7109375" style="2" customWidth="1"/>
    <col min="4636" max="4636" width="14.42578125" style="2" customWidth="1"/>
    <col min="4637" max="4637" width="9" style="2" customWidth="1"/>
    <col min="4638" max="4638" width="9.140625" style="2" customWidth="1"/>
    <col min="4639" max="4639" width="10" style="2" customWidth="1"/>
    <col min="4640" max="4640" width="10.5703125" style="2" customWidth="1"/>
    <col min="4641" max="4641" width="9.140625" style="2" customWidth="1"/>
    <col min="4642" max="4847" width="9.140625" style="2"/>
    <col min="4848" max="4848" width="40" style="2" customWidth="1"/>
    <col min="4849" max="4851" width="9.140625" style="2" customWidth="1"/>
    <col min="4852" max="4854" width="7.7109375" style="2" customWidth="1"/>
    <col min="4855" max="4855" width="10" style="2" customWidth="1"/>
    <col min="4856" max="4856" width="11" style="2" customWidth="1"/>
    <col min="4857" max="4857" width="7.7109375" style="2" customWidth="1"/>
    <col min="4858" max="4866" width="9.140625" style="2" customWidth="1"/>
    <col min="4867" max="4867" width="17.28515625" style="2" customWidth="1"/>
    <col min="4868" max="4871" width="9.140625" style="2" customWidth="1"/>
    <col min="4872" max="4872" width="18" style="2" customWidth="1"/>
    <col min="4873" max="4876" width="9.140625" style="2" customWidth="1"/>
    <col min="4877" max="4877" width="17" style="2" customWidth="1"/>
    <col min="4878" max="4878" width="0.28515625" style="2" customWidth="1"/>
    <col min="4879" max="4879" width="13.85546875" style="2" customWidth="1"/>
    <col min="4880" max="4880" width="14.140625" style="2" customWidth="1"/>
    <col min="4881" max="4882" width="12.140625" style="2" customWidth="1"/>
    <col min="4883" max="4883" width="12.28515625" style="2" customWidth="1"/>
    <col min="4884" max="4884" width="13.7109375" style="2" customWidth="1"/>
    <col min="4885" max="4885" width="6" style="2" customWidth="1"/>
    <col min="4886" max="4886" width="16.85546875" style="2" customWidth="1"/>
    <col min="4887" max="4887" width="16.42578125" style="2" customWidth="1"/>
    <col min="4888" max="4888" width="16.28515625" style="2" customWidth="1"/>
    <col min="4889" max="4889" width="9.140625" style="2" customWidth="1"/>
    <col min="4890" max="4890" width="14.42578125" style="2" customWidth="1"/>
    <col min="4891" max="4891" width="12.7109375" style="2" customWidth="1"/>
    <col min="4892" max="4892" width="14.42578125" style="2" customWidth="1"/>
    <col min="4893" max="4893" width="9" style="2" customWidth="1"/>
    <col min="4894" max="4894" width="9.140625" style="2" customWidth="1"/>
    <col min="4895" max="4895" width="10" style="2" customWidth="1"/>
    <col min="4896" max="4896" width="10.5703125" style="2" customWidth="1"/>
    <col min="4897" max="4897" width="9.140625" style="2" customWidth="1"/>
    <col min="4898" max="5103" width="9.140625" style="2"/>
    <col min="5104" max="5104" width="40" style="2" customWidth="1"/>
    <col min="5105" max="5107" width="9.140625" style="2" customWidth="1"/>
    <col min="5108" max="5110" width="7.7109375" style="2" customWidth="1"/>
    <col min="5111" max="5111" width="10" style="2" customWidth="1"/>
    <col min="5112" max="5112" width="11" style="2" customWidth="1"/>
    <col min="5113" max="5113" width="7.7109375" style="2" customWidth="1"/>
    <col min="5114" max="5122" width="9.140625" style="2" customWidth="1"/>
    <col min="5123" max="5123" width="17.28515625" style="2" customWidth="1"/>
    <col min="5124" max="5127" width="9.140625" style="2" customWidth="1"/>
    <col min="5128" max="5128" width="18" style="2" customWidth="1"/>
    <col min="5129" max="5132" width="9.140625" style="2" customWidth="1"/>
    <col min="5133" max="5133" width="17" style="2" customWidth="1"/>
    <col min="5134" max="5134" width="0.28515625" style="2" customWidth="1"/>
    <col min="5135" max="5135" width="13.85546875" style="2" customWidth="1"/>
    <col min="5136" max="5136" width="14.140625" style="2" customWidth="1"/>
    <col min="5137" max="5138" width="12.140625" style="2" customWidth="1"/>
    <col min="5139" max="5139" width="12.28515625" style="2" customWidth="1"/>
    <col min="5140" max="5140" width="13.7109375" style="2" customWidth="1"/>
    <col min="5141" max="5141" width="6" style="2" customWidth="1"/>
    <col min="5142" max="5142" width="16.85546875" style="2" customWidth="1"/>
    <col min="5143" max="5143" width="16.42578125" style="2" customWidth="1"/>
    <col min="5144" max="5144" width="16.28515625" style="2" customWidth="1"/>
    <col min="5145" max="5145" width="9.140625" style="2" customWidth="1"/>
    <col min="5146" max="5146" width="14.42578125" style="2" customWidth="1"/>
    <col min="5147" max="5147" width="12.7109375" style="2" customWidth="1"/>
    <col min="5148" max="5148" width="14.42578125" style="2" customWidth="1"/>
    <col min="5149" max="5149" width="9" style="2" customWidth="1"/>
    <col min="5150" max="5150" width="9.140625" style="2" customWidth="1"/>
    <col min="5151" max="5151" width="10" style="2" customWidth="1"/>
    <col min="5152" max="5152" width="10.5703125" style="2" customWidth="1"/>
    <col min="5153" max="5153" width="9.140625" style="2" customWidth="1"/>
    <col min="5154" max="5359" width="9.140625" style="2"/>
    <col min="5360" max="5360" width="40" style="2" customWidth="1"/>
    <col min="5361" max="5363" width="9.140625" style="2" customWidth="1"/>
    <col min="5364" max="5366" width="7.7109375" style="2" customWidth="1"/>
    <col min="5367" max="5367" width="10" style="2" customWidth="1"/>
    <col min="5368" max="5368" width="11" style="2" customWidth="1"/>
    <col min="5369" max="5369" width="7.7109375" style="2" customWidth="1"/>
    <col min="5370" max="5378" width="9.140625" style="2" customWidth="1"/>
    <col min="5379" max="5379" width="17.28515625" style="2" customWidth="1"/>
    <col min="5380" max="5383" width="9.140625" style="2" customWidth="1"/>
    <col min="5384" max="5384" width="18" style="2" customWidth="1"/>
    <col min="5385" max="5388" width="9.140625" style="2" customWidth="1"/>
    <col min="5389" max="5389" width="17" style="2" customWidth="1"/>
    <col min="5390" max="5390" width="0.28515625" style="2" customWidth="1"/>
    <col min="5391" max="5391" width="13.85546875" style="2" customWidth="1"/>
    <col min="5392" max="5392" width="14.140625" style="2" customWidth="1"/>
    <col min="5393" max="5394" width="12.140625" style="2" customWidth="1"/>
    <col min="5395" max="5395" width="12.28515625" style="2" customWidth="1"/>
    <col min="5396" max="5396" width="13.7109375" style="2" customWidth="1"/>
    <col min="5397" max="5397" width="6" style="2" customWidth="1"/>
    <col min="5398" max="5398" width="16.85546875" style="2" customWidth="1"/>
    <col min="5399" max="5399" width="16.42578125" style="2" customWidth="1"/>
    <col min="5400" max="5400" width="16.28515625" style="2" customWidth="1"/>
    <col min="5401" max="5401" width="9.140625" style="2" customWidth="1"/>
    <col min="5402" max="5402" width="14.42578125" style="2" customWidth="1"/>
    <col min="5403" max="5403" width="12.7109375" style="2" customWidth="1"/>
    <col min="5404" max="5404" width="14.42578125" style="2" customWidth="1"/>
    <col min="5405" max="5405" width="9" style="2" customWidth="1"/>
    <col min="5406" max="5406" width="9.140625" style="2" customWidth="1"/>
    <col min="5407" max="5407" width="10" style="2" customWidth="1"/>
    <col min="5408" max="5408" width="10.5703125" style="2" customWidth="1"/>
    <col min="5409" max="5409" width="9.140625" style="2" customWidth="1"/>
    <col min="5410" max="5615" width="9.140625" style="2"/>
    <col min="5616" max="5616" width="40" style="2" customWidth="1"/>
    <col min="5617" max="5619" width="9.140625" style="2" customWidth="1"/>
    <col min="5620" max="5622" width="7.7109375" style="2" customWidth="1"/>
    <col min="5623" max="5623" width="10" style="2" customWidth="1"/>
    <col min="5624" max="5624" width="11" style="2" customWidth="1"/>
    <col min="5625" max="5625" width="7.7109375" style="2" customWidth="1"/>
    <col min="5626" max="5634" width="9.140625" style="2" customWidth="1"/>
    <col min="5635" max="5635" width="17.28515625" style="2" customWidth="1"/>
    <col min="5636" max="5639" width="9.140625" style="2" customWidth="1"/>
    <col min="5640" max="5640" width="18" style="2" customWidth="1"/>
    <col min="5641" max="5644" width="9.140625" style="2" customWidth="1"/>
    <col min="5645" max="5645" width="17" style="2" customWidth="1"/>
    <col min="5646" max="5646" width="0.28515625" style="2" customWidth="1"/>
    <col min="5647" max="5647" width="13.85546875" style="2" customWidth="1"/>
    <col min="5648" max="5648" width="14.140625" style="2" customWidth="1"/>
    <col min="5649" max="5650" width="12.140625" style="2" customWidth="1"/>
    <col min="5651" max="5651" width="12.28515625" style="2" customWidth="1"/>
    <col min="5652" max="5652" width="13.7109375" style="2" customWidth="1"/>
    <col min="5653" max="5653" width="6" style="2" customWidth="1"/>
    <col min="5654" max="5654" width="16.85546875" style="2" customWidth="1"/>
    <col min="5655" max="5655" width="16.42578125" style="2" customWidth="1"/>
    <col min="5656" max="5656" width="16.28515625" style="2" customWidth="1"/>
    <col min="5657" max="5657" width="9.140625" style="2" customWidth="1"/>
    <col min="5658" max="5658" width="14.42578125" style="2" customWidth="1"/>
    <col min="5659" max="5659" width="12.7109375" style="2" customWidth="1"/>
    <col min="5660" max="5660" width="14.42578125" style="2" customWidth="1"/>
    <col min="5661" max="5661" width="9" style="2" customWidth="1"/>
    <col min="5662" max="5662" width="9.140625" style="2" customWidth="1"/>
    <col min="5663" max="5663" width="10" style="2" customWidth="1"/>
    <col min="5664" max="5664" width="10.5703125" style="2" customWidth="1"/>
    <col min="5665" max="5665" width="9.140625" style="2" customWidth="1"/>
    <col min="5666" max="5871" width="9.140625" style="2"/>
    <col min="5872" max="5872" width="40" style="2" customWidth="1"/>
    <col min="5873" max="5875" width="9.140625" style="2" customWidth="1"/>
    <col min="5876" max="5878" width="7.7109375" style="2" customWidth="1"/>
    <col min="5879" max="5879" width="10" style="2" customWidth="1"/>
    <col min="5880" max="5880" width="11" style="2" customWidth="1"/>
    <col min="5881" max="5881" width="7.7109375" style="2" customWidth="1"/>
    <col min="5882" max="5890" width="9.140625" style="2" customWidth="1"/>
    <col min="5891" max="5891" width="17.28515625" style="2" customWidth="1"/>
    <col min="5892" max="5895" width="9.140625" style="2" customWidth="1"/>
    <col min="5896" max="5896" width="18" style="2" customWidth="1"/>
    <col min="5897" max="5900" width="9.140625" style="2" customWidth="1"/>
    <col min="5901" max="5901" width="17" style="2" customWidth="1"/>
    <col min="5902" max="5902" width="0.28515625" style="2" customWidth="1"/>
    <col min="5903" max="5903" width="13.85546875" style="2" customWidth="1"/>
    <col min="5904" max="5904" width="14.140625" style="2" customWidth="1"/>
    <col min="5905" max="5906" width="12.140625" style="2" customWidth="1"/>
    <col min="5907" max="5907" width="12.28515625" style="2" customWidth="1"/>
    <col min="5908" max="5908" width="13.7109375" style="2" customWidth="1"/>
    <col min="5909" max="5909" width="6" style="2" customWidth="1"/>
    <col min="5910" max="5910" width="16.85546875" style="2" customWidth="1"/>
    <col min="5911" max="5911" width="16.42578125" style="2" customWidth="1"/>
    <col min="5912" max="5912" width="16.28515625" style="2" customWidth="1"/>
    <col min="5913" max="5913" width="9.140625" style="2" customWidth="1"/>
    <col min="5914" max="5914" width="14.42578125" style="2" customWidth="1"/>
    <col min="5915" max="5915" width="12.7109375" style="2" customWidth="1"/>
    <col min="5916" max="5916" width="14.42578125" style="2" customWidth="1"/>
    <col min="5917" max="5917" width="9" style="2" customWidth="1"/>
    <col min="5918" max="5918" width="9.140625" style="2" customWidth="1"/>
    <col min="5919" max="5919" width="10" style="2" customWidth="1"/>
    <col min="5920" max="5920" width="10.5703125" style="2" customWidth="1"/>
    <col min="5921" max="5921" width="9.140625" style="2" customWidth="1"/>
    <col min="5922" max="6127" width="9.140625" style="2"/>
    <col min="6128" max="6128" width="40" style="2" customWidth="1"/>
    <col min="6129" max="6131" width="9.140625" style="2" customWidth="1"/>
    <col min="6132" max="6134" width="7.7109375" style="2" customWidth="1"/>
    <col min="6135" max="6135" width="10" style="2" customWidth="1"/>
    <col min="6136" max="6136" width="11" style="2" customWidth="1"/>
    <col min="6137" max="6137" width="7.7109375" style="2" customWidth="1"/>
    <col min="6138" max="6146" width="9.140625" style="2" customWidth="1"/>
    <col min="6147" max="6147" width="17.28515625" style="2" customWidth="1"/>
    <col min="6148" max="6151" width="9.140625" style="2" customWidth="1"/>
    <col min="6152" max="6152" width="18" style="2" customWidth="1"/>
    <col min="6153" max="6156" width="9.140625" style="2" customWidth="1"/>
    <col min="6157" max="6157" width="17" style="2" customWidth="1"/>
    <col min="6158" max="6158" width="0.28515625" style="2" customWidth="1"/>
    <col min="6159" max="6159" width="13.85546875" style="2" customWidth="1"/>
    <col min="6160" max="6160" width="14.140625" style="2" customWidth="1"/>
    <col min="6161" max="6162" width="12.140625" style="2" customWidth="1"/>
    <col min="6163" max="6163" width="12.28515625" style="2" customWidth="1"/>
    <col min="6164" max="6164" width="13.7109375" style="2" customWidth="1"/>
    <col min="6165" max="6165" width="6" style="2" customWidth="1"/>
    <col min="6166" max="6166" width="16.85546875" style="2" customWidth="1"/>
    <col min="6167" max="6167" width="16.42578125" style="2" customWidth="1"/>
    <col min="6168" max="6168" width="16.28515625" style="2" customWidth="1"/>
    <col min="6169" max="6169" width="9.140625" style="2" customWidth="1"/>
    <col min="6170" max="6170" width="14.42578125" style="2" customWidth="1"/>
    <col min="6171" max="6171" width="12.7109375" style="2" customWidth="1"/>
    <col min="6172" max="6172" width="14.42578125" style="2" customWidth="1"/>
    <col min="6173" max="6173" width="9" style="2" customWidth="1"/>
    <col min="6174" max="6174" width="9.140625" style="2" customWidth="1"/>
    <col min="6175" max="6175" width="10" style="2" customWidth="1"/>
    <col min="6176" max="6176" width="10.5703125" style="2" customWidth="1"/>
    <col min="6177" max="6177" width="9.140625" style="2" customWidth="1"/>
    <col min="6178" max="6383" width="9.140625" style="2"/>
    <col min="6384" max="6384" width="40" style="2" customWidth="1"/>
    <col min="6385" max="6387" width="9.140625" style="2" customWidth="1"/>
    <col min="6388" max="6390" width="7.7109375" style="2" customWidth="1"/>
    <col min="6391" max="6391" width="10" style="2" customWidth="1"/>
    <col min="6392" max="6392" width="11" style="2" customWidth="1"/>
    <col min="6393" max="6393" width="7.7109375" style="2" customWidth="1"/>
    <col min="6394" max="6402" width="9.140625" style="2" customWidth="1"/>
    <col min="6403" max="6403" width="17.28515625" style="2" customWidth="1"/>
    <col min="6404" max="6407" width="9.140625" style="2" customWidth="1"/>
    <col min="6408" max="6408" width="18" style="2" customWidth="1"/>
    <col min="6409" max="6412" width="9.140625" style="2" customWidth="1"/>
    <col min="6413" max="6413" width="17" style="2" customWidth="1"/>
    <col min="6414" max="6414" width="0.28515625" style="2" customWidth="1"/>
    <col min="6415" max="6415" width="13.85546875" style="2" customWidth="1"/>
    <col min="6416" max="6416" width="14.140625" style="2" customWidth="1"/>
    <col min="6417" max="6418" width="12.140625" style="2" customWidth="1"/>
    <col min="6419" max="6419" width="12.28515625" style="2" customWidth="1"/>
    <col min="6420" max="6420" width="13.7109375" style="2" customWidth="1"/>
    <col min="6421" max="6421" width="6" style="2" customWidth="1"/>
    <col min="6422" max="6422" width="16.85546875" style="2" customWidth="1"/>
    <col min="6423" max="6423" width="16.42578125" style="2" customWidth="1"/>
    <col min="6424" max="6424" width="16.28515625" style="2" customWidth="1"/>
    <col min="6425" max="6425" width="9.140625" style="2" customWidth="1"/>
    <col min="6426" max="6426" width="14.42578125" style="2" customWidth="1"/>
    <col min="6427" max="6427" width="12.7109375" style="2" customWidth="1"/>
    <col min="6428" max="6428" width="14.42578125" style="2" customWidth="1"/>
    <col min="6429" max="6429" width="9" style="2" customWidth="1"/>
    <col min="6430" max="6430" width="9.140625" style="2" customWidth="1"/>
    <col min="6431" max="6431" width="10" style="2" customWidth="1"/>
    <col min="6432" max="6432" width="10.5703125" style="2" customWidth="1"/>
    <col min="6433" max="6433" width="9.140625" style="2" customWidth="1"/>
    <col min="6434" max="6639" width="9.140625" style="2"/>
    <col min="6640" max="6640" width="40" style="2" customWidth="1"/>
    <col min="6641" max="6643" width="9.140625" style="2" customWidth="1"/>
    <col min="6644" max="6646" width="7.7109375" style="2" customWidth="1"/>
    <col min="6647" max="6647" width="10" style="2" customWidth="1"/>
    <col min="6648" max="6648" width="11" style="2" customWidth="1"/>
    <col min="6649" max="6649" width="7.7109375" style="2" customWidth="1"/>
    <col min="6650" max="6658" width="9.140625" style="2" customWidth="1"/>
    <col min="6659" max="6659" width="17.28515625" style="2" customWidth="1"/>
    <col min="6660" max="6663" width="9.140625" style="2" customWidth="1"/>
    <col min="6664" max="6664" width="18" style="2" customWidth="1"/>
    <col min="6665" max="6668" width="9.140625" style="2" customWidth="1"/>
    <col min="6669" max="6669" width="17" style="2" customWidth="1"/>
    <col min="6670" max="6670" width="0.28515625" style="2" customWidth="1"/>
    <col min="6671" max="6671" width="13.85546875" style="2" customWidth="1"/>
    <col min="6672" max="6672" width="14.140625" style="2" customWidth="1"/>
    <col min="6673" max="6674" width="12.140625" style="2" customWidth="1"/>
    <col min="6675" max="6675" width="12.28515625" style="2" customWidth="1"/>
    <col min="6676" max="6676" width="13.7109375" style="2" customWidth="1"/>
    <col min="6677" max="6677" width="6" style="2" customWidth="1"/>
    <col min="6678" max="6678" width="16.85546875" style="2" customWidth="1"/>
    <col min="6679" max="6679" width="16.42578125" style="2" customWidth="1"/>
    <col min="6680" max="6680" width="16.28515625" style="2" customWidth="1"/>
    <col min="6681" max="6681" width="9.140625" style="2" customWidth="1"/>
    <col min="6682" max="6682" width="14.42578125" style="2" customWidth="1"/>
    <col min="6683" max="6683" width="12.7109375" style="2" customWidth="1"/>
    <col min="6684" max="6684" width="14.42578125" style="2" customWidth="1"/>
    <col min="6685" max="6685" width="9" style="2" customWidth="1"/>
    <col min="6686" max="6686" width="9.140625" style="2" customWidth="1"/>
    <col min="6687" max="6687" width="10" style="2" customWidth="1"/>
    <col min="6688" max="6688" width="10.5703125" style="2" customWidth="1"/>
    <col min="6689" max="6689" width="9.140625" style="2" customWidth="1"/>
    <col min="6690" max="6895" width="9.140625" style="2"/>
    <col min="6896" max="6896" width="40" style="2" customWidth="1"/>
    <col min="6897" max="6899" width="9.140625" style="2" customWidth="1"/>
    <col min="6900" max="6902" width="7.7109375" style="2" customWidth="1"/>
    <col min="6903" max="6903" width="10" style="2" customWidth="1"/>
    <col min="6904" max="6904" width="11" style="2" customWidth="1"/>
    <col min="6905" max="6905" width="7.7109375" style="2" customWidth="1"/>
    <col min="6906" max="6914" width="9.140625" style="2" customWidth="1"/>
    <col min="6915" max="6915" width="17.28515625" style="2" customWidth="1"/>
    <col min="6916" max="6919" width="9.140625" style="2" customWidth="1"/>
    <col min="6920" max="6920" width="18" style="2" customWidth="1"/>
    <col min="6921" max="6924" width="9.140625" style="2" customWidth="1"/>
    <col min="6925" max="6925" width="17" style="2" customWidth="1"/>
    <col min="6926" max="6926" width="0.28515625" style="2" customWidth="1"/>
    <col min="6927" max="6927" width="13.85546875" style="2" customWidth="1"/>
    <col min="6928" max="6928" width="14.140625" style="2" customWidth="1"/>
    <col min="6929" max="6930" width="12.140625" style="2" customWidth="1"/>
    <col min="6931" max="6931" width="12.28515625" style="2" customWidth="1"/>
    <col min="6932" max="6932" width="13.7109375" style="2" customWidth="1"/>
    <col min="6933" max="6933" width="6" style="2" customWidth="1"/>
    <col min="6934" max="6934" width="16.85546875" style="2" customWidth="1"/>
    <col min="6935" max="6935" width="16.42578125" style="2" customWidth="1"/>
    <col min="6936" max="6936" width="16.28515625" style="2" customWidth="1"/>
    <col min="6937" max="6937" width="9.140625" style="2" customWidth="1"/>
    <col min="6938" max="6938" width="14.42578125" style="2" customWidth="1"/>
    <col min="6939" max="6939" width="12.7109375" style="2" customWidth="1"/>
    <col min="6940" max="6940" width="14.42578125" style="2" customWidth="1"/>
    <col min="6941" max="6941" width="9" style="2" customWidth="1"/>
    <col min="6942" max="6942" width="9.140625" style="2" customWidth="1"/>
    <col min="6943" max="6943" width="10" style="2" customWidth="1"/>
    <col min="6944" max="6944" width="10.5703125" style="2" customWidth="1"/>
    <col min="6945" max="6945" width="9.140625" style="2" customWidth="1"/>
    <col min="6946" max="7151" width="9.140625" style="2"/>
    <col min="7152" max="7152" width="40" style="2" customWidth="1"/>
    <col min="7153" max="7155" width="9.140625" style="2" customWidth="1"/>
    <col min="7156" max="7158" width="7.7109375" style="2" customWidth="1"/>
    <col min="7159" max="7159" width="10" style="2" customWidth="1"/>
    <col min="7160" max="7160" width="11" style="2" customWidth="1"/>
    <col min="7161" max="7161" width="7.7109375" style="2" customWidth="1"/>
    <col min="7162" max="7170" width="9.140625" style="2" customWidth="1"/>
    <col min="7171" max="7171" width="17.28515625" style="2" customWidth="1"/>
    <col min="7172" max="7175" width="9.140625" style="2" customWidth="1"/>
    <col min="7176" max="7176" width="18" style="2" customWidth="1"/>
    <col min="7177" max="7180" width="9.140625" style="2" customWidth="1"/>
    <col min="7181" max="7181" width="17" style="2" customWidth="1"/>
    <col min="7182" max="7182" width="0.28515625" style="2" customWidth="1"/>
    <col min="7183" max="7183" width="13.85546875" style="2" customWidth="1"/>
    <col min="7184" max="7184" width="14.140625" style="2" customWidth="1"/>
    <col min="7185" max="7186" width="12.140625" style="2" customWidth="1"/>
    <col min="7187" max="7187" width="12.28515625" style="2" customWidth="1"/>
    <col min="7188" max="7188" width="13.7109375" style="2" customWidth="1"/>
    <col min="7189" max="7189" width="6" style="2" customWidth="1"/>
    <col min="7190" max="7190" width="16.85546875" style="2" customWidth="1"/>
    <col min="7191" max="7191" width="16.42578125" style="2" customWidth="1"/>
    <col min="7192" max="7192" width="16.28515625" style="2" customWidth="1"/>
    <col min="7193" max="7193" width="9.140625" style="2" customWidth="1"/>
    <col min="7194" max="7194" width="14.42578125" style="2" customWidth="1"/>
    <col min="7195" max="7195" width="12.7109375" style="2" customWidth="1"/>
    <col min="7196" max="7196" width="14.42578125" style="2" customWidth="1"/>
    <col min="7197" max="7197" width="9" style="2" customWidth="1"/>
    <col min="7198" max="7198" width="9.140625" style="2" customWidth="1"/>
    <col min="7199" max="7199" width="10" style="2" customWidth="1"/>
    <col min="7200" max="7200" width="10.5703125" style="2" customWidth="1"/>
    <col min="7201" max="7201" width="9.140625" style="2" customWidth="1"/>
    <col min="7202" max="7407" width="9.140625" style="2"/>
    <col min="7408" max="7408" width="40" style="2" customWidth="1"/>
    <col min="7409" max="7411" width="9.140625" style="2" customWidth="1"/>
    <col min="7412" max="7414" width="7.7109375" style="2" customWidth="1"/>
    <col min="7415" max="7415" width="10" style="2" customWidth="1"/>
    <col min="7416" max="7416" width="11" style="2" customWidth="1"/>
    <col min="7417" max="7417" width="7.7109375" style="2" customWidth="1"/>
    <col min="7418" max="7426" width="9.140625" style="2" customWidth="1"/>
    <col min="7427" max="7427" width="17.28515625" style="2" customWidth="1"/>
    <col min="7428" max="7431" width="9.140625" style="2" customWidth="1"/>
    <col min="7432" max="7432" width="18" style="2" customWidth="1"/>
    <col min="7433" max="7436" width="9.140625" style="2" customWidth="1"/>
    <col min="7437" max="7437" width="17" style="2" customWidth="1"/>
    <col min="7438" max="7438" width="0.28515625" style="2" customWidth="1"/>
    <col min="7439" max="7439" width="13.85546875" style="2" customWidth="1"/>
    <col min="7440" max="7440" width="14.140625" style="2" customWidth="1"/>
    <col min="7441" max="7442" width="12.140625" style="2" customWidth="1"/>
    <col min="7443" max="7443" width="12.28515625" style="2" customWidth="1"/>
    <col min="7444" max="7444" width="13.7109375" style="2" customWidth="1"/>
    <col min="7445" max="7445" width="6" style="2" customWidth="1"/>
    <col min="7446" max="7446" width="16.85546875" style="2" customWidth="1"/>
    <col min="7447" max="7447" width="16.42578125" style="2" customWidth="1"/>
    <col min="7448" max="7448" width="16.28515625" style="2" customWidth="1"/>
    <col min="7449" max="7449" width="9.140625" style="2" customWidth="1"/>
    <col min="7450" max="7450" width="14.42578125" style="2" customWidth="1"/>
    <col min="7451" max="7451" width="12.7109375" style="2" customWidth="1"/>
    <col min="7452" max="7452" width="14.42578125" style="2" customWidth="1"/>
    <col min="7453" max="7453" width="9" style="2" customWidth="1"/>
    <col min="7454" max="7454" width="9.140625" style="2" customWidth="1"/>
    <col min="7455" max="7455" width="10" style="2" customWidth="1"/>
    <col min="7456" max="7456" width="10.5703125" style="2" customWidth="1"/>
    <col min="7457" max="7457" width="9.140625" style="2" customWidth="1"/>
    <col min="7458" max="7663" width="9.140625" style="2"/>
    <col min="7664" max="7664" width="40" style="2" customWidth="1"/>
    <col min="7665" max="7667" width="9.140625" style="2" customWidth="1"/>
    <col min="7668" max="7670" width="7.7109375" style="2" customWidth="1"/>
    <col min="7671" max="7671" width="10" style="2" customWidth="1"/>
    <col min="7672" max="7672" width="11" style="2" customWidth="1"/>
    <col min="7673" max="7673" width="7.7109375" style="2" customWidth="1"/>
    <col min="7674" max="7682" width="9.140625" style="2" customWidth="1"/>
    <col min="7683" max="7683" width="17.28515625" style="2" customWidth="1"/>
    <col min="7684" max="7687" width="9.140625" style="2" customWidth="1"/>
    <col min="7688" max="7688" width="18" style="2" customWidth="1"/>
    <col min="7689" max="7692" width="9.140625" style="2" customWidth="1"/>
    <col min="7693" max="7693" width="17" style="2" customWidth="1"/>
    <col min="7694" max="7694" width="0.28515625" style="2" customWidth="1"/>
    <col min="7695" max="7695" width="13.85546875" style="2" customWidth="1"/>
    <col min="7696" max="7696" width="14.140625" style="2" customWidth="1"/>
    <col min="7697" max="7698" width="12.140625" style="2" customWidth="1"/>
    <col min="7699" max="7699" width="12.28515625" style="2" customWidth="1"/>
    <col min="7700" max="7700" width="13.7109375" style="2" customWidth="1"/>
    <col min="7701" max="7701" width="6" style="2" customWidth="1"/>
    <col min="7702" max="7702" width="16.85546875" style="2" customWidth="1"/>
    <col min="7703" max="7703" width="16.42578125" style="2" customWidth="1"/>
    <col min="7704" max="7704" width="16.28515625" style="2" customWidth="1"/>
    <col min="7705" max="7705" width="9.140625" style="2" customWidth="1"/>
    <col min="7706" max="7706" width="14.42578125" style="2" customWidth="1"/>
    <col min="7707" max="7707" width="12.7109375" style="2" customWidth="1"/>
    <col min="7708" max="7708" width="14.42578125" style="2" customWidth="1"/>
    <col min="7709" max="7709" width="9" style="2" customWidth="1"/>
    <col min="7710" max="7710" width="9.140625" style="2" customWidth="1"/>
    <col min="7711" max="7711" width="10" style="2" customWidth="1"/>
    <col min="7712" max="7712" width="10.5703125" style="2" customWidth="1"/>
    <col min="7713" max="7713" width="9.140625" style="2" customWidth="1"/>
    <col min="7714" max="7919" width="9.140625" style="2"/>
    <col min="7920" max="7920" width="40" style="2" customWidth="1"/>
    <col min="7921" max="7923" width="9.140625" style="2" customWidth="1"/>
    <col min="7924" max="7926" width="7.7109375" style="2" customWidth="1"/>
    <col min="7927" max="7927" width="10" style="2" customWidth="1"/>
    <col min="7928" max="7928" width="11" style="2" customWidth="1"/>
    <col min="7929" max="7929" width="7.7109375" style="2" customWidth="1"/>
    <col min="7930" max="7938" width="9.140625" style="2" customWidth="1"/>
    <col min="7939" max="7939" width="17.28515625" style="2" customWidth="1"/>
    <col min="7940" max="7943" width="9.140625" style="2" customWidth="1"/>
    <col min="7944" max="7944" width="18" style="2" customWidth="1"/>
    <col min="7945" max="7948" width="9.140625" style="2" customWidth="1"/>
    <col min="7949" max="7949" width="17" style="2" customWidth="1"/>
    <col min="7950" max="7950" width="0.28515625" style="2" customWidth="1"/>
    <col min="7951" max="7951" width="13.85546875" style="2" customWidth="1"/>
    <col min="7952" max="7952" width="14.140625" style="2" customWidth="1"/>
    <col min="7953" max="7954" width="12.140625" style="2" customWidth="1"/>
    <col min="7955" max="7955" width="12.28515625" style="2" customWidth="1"/>
    <col min="7956" max="7956" width="13.7109375" style="2" customWidth="1"/>
    <col min="7957" max="7957" width="6" style="2" customWidth="1"/>
    <col min="7958" max="7958" width="16.85546875" style="2" customWidth="1"/>
    <col min="7959" max="7959" width="16.42578125" style="2" customWidth="1"/>
    <col min="7960" max="7960" width="16.28515625" style="2" customWidth="1"/>
    <col min="7961" max="7961" width="9.140625" style="2" customWidth="1"/>
    <col min="7962" max="7962" width="14.42578125" style="2" customWidth="1"/>
    <col min="7963" max="7963" width="12.7109375" style="2" customWidth="1"/>
    <col min="7964" max="7964" width="14.42578125" style="2" customWidth="1"/>
    <col min="7965" max="7965" width="9" style="2" customWidth="1"/>
    <col min="7966" max="7966" width="9.140625" style="2" customWidth="1"/>
    <col min="7967" max="7967" width="10" style="2" customWidth="1"/>
    <col min="7968" max="7968" width="10.5703125" style="2" customWidth="1"/>
    <col min="7969" max="7969" width="9.140625" style="2" customWidth="1"/>
    <col min="7970" max="8175" width="9.140625" style="2"/>
    <col min="8176" max="8176" width="40" style="2" customWidth="1"/>
    <col min="8177" max="8179" width="9.140625" style="2" customWidth="1"/>
    <col min="8180" max="8182" width="7.7109375" style="2" customWidth="1"/>
    <col min="8183" max="8183" width="10" style="2" customWidth="1"/>
    <col min="8184" max="8184" width="11" style="2" customWidth="1"/>
    <col min="8185" max="8185" width="7.7109375" style="2" customWidth="1"/>
    <col min="8186" max="8194" width="9.140625" style="2" customWidth="1"/>
    <col min="8195" max="8195" width="17.28515625" style="2" customWidth="1"/>
    <col min="8196" max="8199" width="9.140625" style="2" customWidth="1"/>
    <col min="8200" max="8200" width="18" style="2" customWidth="1"/>
    <col min="8201" max="8204" width="9.140625" style="2" customWidth="1"/>
    <col min="8205" max="8205" width="17" style="2" customWidth="1"/>
    <col min="8206" max="8206" width="0.28515625" style="2" customWidth="1"/>
    <col min="8207" max="8207" width="13.85546875" style="2" customWidth="1"/>
    <col min="8208" max="8208" width="14.140625" style="2" customWidth="1"/>
    <col min="8209" max="8210" width="12.140625" style="2" customWidth="1"/>
    <col min="8211" max="8211" width="12.28515625" style="2" customWidth="1"/>
    <col min="8212" max="8212" width="13.7109375" style="2" customWidth="1"/>
    <col min="8213" max="8213" width="6" style="2" customWidth="1"/>
    <col min="8214" max="8214" width="16.85546875" style="2" customWidth="1"/>
    <col min="8215" max="8215" width="16.42578125" style="2" customWidth="1"/>
    <col min="8216" max="8216" width="16.28515625" style="2" customWidth="1"/>
    <col min="8217" max="8217" width="9.140625" style="2" customWidth="1"/>
    <col min="8218" max="8218" width="14.42578125" style="2" customWidth="1"/>
    <col min="8219" max="8219" width="12.7109375" style="2" customWidth="1"/>
    <col min="8220" max="8220" width="14.42578125" style="2" customWidth="1"/>
    <col min="8221" max="8221" width="9" style="2" customWidth="1"/>
    <col min="8222" max="8222" width="9.140625" style="2" customWidth="1"/>
    <col min="8223" max="8223" width="10" style="2" customWidth="1"/>
    <col min="8224" max="8224" width="10.5703125" style="2" customWidth="1"/>
    <col min="8225" max="8225" width="9.140625" style="2" customWidth="1"/>
    <col min="8226" max="8431" width="9.140625" style="2"/>
    <col min="8432" max="8432" width="40" style="2" customWidth="1"/>
    <col min="8433" max="8435" width="9.140625" style="2" customWidth="1"/>
    <col min="8436" max="8438" width="7.7109375" style="2" customWidth="1"/>
    <col min="8439" max="8439" width="10" style="2" customWidth="1"/>
    <col min="8440" max="8440" width="11" style="2" customWidth="1"/>
    <col min="8441" max="8441" width="7.7109375" style="2" customWidth="1"/>
    <col min="8442" max="8450" width="9.140625" style="2" customWidth="1"/>
    <col min="8451" max="8451" width="17.28515625" style="2" customWidth="1"/>
    <col min="8452" max="8455" width="9.140625" style="2" customWidth="1"/>
    <col min="8456" max="8456" width="18" style="2" customWidth="1"/>
    <col min="8457" max="8460" width="9.140625" style="2" customWidth="1"/>
    <col min="8461" max="8461" width="17" style="2" customWidth="1"/>
    <col min="8462" max="8462" width="0.28515625" style="2" customWidth="1"/>
    <col min="8463" max="8463" width="13.85546875" style="2" customWidth="1"/>
    <col min="8464" max="8464" width="14.140625" style="2" customWidth="1"/>
    <col min="8465" max="8466" width="12.140625" style="2" customWidth="1"/>
    <col min="8467" max="8467" width="12.28515625" style="2" customWidth="1"/>
    <col min="8468" max="8468" width="13.7109375" style="2" customWidth="1"/>
    <col min="8469" max="8469" width="6" style="2" customWidth="1"/>
    <col min="8470" max="8470" width="16.85546875" style="2" customWidth="1"/>
    <col min="8471" max="8471" width="16.42578125" style="2" customWidth="1"/>
    <col min="8472" max="8472" width="16.28515625" style="2" customWidth="1"/>
    <col min="8473" max="8473" width="9.140625" style="2" customWidth="1"/>
    <col min="8474" max="8474" width="14.42578125" style="2" customWidth="1"/>
    <col min="8475" max="8475" width="12.7109375" style="2" customWidth="1"/>
    <col min="8476" max="8476" width="14.42578125" style="2" customWidth="1"/>
    <col min="8477" max="8477" width="9" style="2" customWidth="1"/>
    <col min="8478" max="8478" width="9.140625" style="2" customWidth="1"/>
    <col min="8479" max="8479" width="10" style="2" customWidth="1"/>
    <col min="8480" max="8480" width="10.5703125" style="2" customWidth="1"/>
    <col min="8481" max="8481" width="9.140625" style="2" customWidth="1"/>
    <col min="8482" max="8687" width="9.140625" style="2"/>
    <col min="8688" max="8688" width="40" style="2" customWidth="1"/>
    <col min="8689" max="8691" width="9.140625" style="2" customWidth="1"/>
    <col min="8692" max="8694" width="7.7109375" style="2" customWidth="1"/>
    <col min="8695" max="8695" width="10" style="2" customWidth="1"/>
    <col min="8696" max="8696" width="11" style="2" customWidth="1"/>
    <col min="8697" max="8697" width="7.7109375" style="2" customWidth="1"/>
    <col min="8698" max="8706" width="9.140625" style="2" customWidth="1"/>
    <col min="8707" max="8707" width="17.28515625" style="2" customWidth="1"/>
    <col min="8708" max="8711" width="9.140625" style="2" customWidth="1"/>
    <col min="8712" max="8712" width="18" style="2" customWidth="1"/>
    <col min="8713" max="8716" width="9.140625" style="2" customWidth="1"/>
    <col min="8717" max="8717" width="17" style="2" customWidth="1"/>
    <col min="8718" max="8718" width="0.28515625" style="2" customWidth="1"/>
    <col min="8719" max="8719" width="13.85546875" style="2" customWidth="1"/>
    <col min="8720" max="8720" width="14.140625" style="2" customWidth="1"/>
    <col min="8721" max="8722" width="12.140625" style="2" customWidth="1"/>
    <col min="8723" max="8723" width="12.28515625" style="2" customWidth="1"/>
    <col min="8724" max="8724" width="13.7109375" style="2" customWidth="1"/>
    <col min="8725" max="8725" width="6" style="2" customWidth="1"/>
    <col min="8726" max="8726" width="16.85546875" style="2" customWidth="1"/>
    <col min="8727" max="8727" width="16.42578125" style="2" customWidth="1"/>
    <col min="8728" max="8728" width="16.28515625" style="2" customWidth="1"/>
    <col min="8729" max="8729" width="9.140625" style="2" customWidth="1"/>
    <col min="8730" max="8730" width="14.42578125" style="2" customWidth="1"/>
    <col min="8731" max="8731" width="12.7109375" style="2" customWidth="1"/>
    <col min="8732" max="8732" width="14.42578125" style="2" customWidth="1"/>
    <col min="8733" max="8733" width="9" style="2" customWidth="1"/>
    <col min="8734" max="8734" width="9.140625" style="2" customWidth="1"/>
    <col min="8735" max="8735" width="10" style="2" customWidth="1"/>
    <col min="8736" max="8736" width="10.5703125" style="2" customWidth="1"/>
    <col min="8737" max="8737" width="9.140625" style="2" customWidth="1"/>
    <col min="8738" max="8943" width="9.140625" style="2"/>
    <col min="8944" max="8944" width="40" style="2" customWidth="1"/>
    <col min="8945" max="8947" width="9.140625" style="2" customWidth="1"/>
    <col min="8948" max="8950" width="7.7109375" style="2" customWidth="1"/>
    <col min="8951" max="8951" width="10" style="2" customWidth="1"/>
    <col min="8952" max="8952" width="11" style="2" customWidth="1"/>
    <col min="8953" max="8953" width="7.7109375" style="2" customWidth="1"/>
    <col min="8954" max="8962" width="9.140625" style="2" customWidth="1"/>
    <col min="8963" max="8963" width="17.28515625" style="2" customWidth="1"/>
    <col min="8964" max="8967" width="9.140625" style="2" customWidth="1"/>
    <col min="8968" max="8968" width="18" style="2" customWidth="1"/>
    <col min="8969" max="8972" width="9.140625" style="2" customWidth="1"/>
    <col min="8973" max="8973" width="17" style="2" customWidth="1"/>
    <col min="8974" max="8974" width="0.28515625" style="2" customWidth="1"/>
    <col min="8975" max="8975" width="13.85546875" style="2" customWidth="1"/>
    <col min="8976" max="8976" width="14.140625" style="2" customWidth="1"/>
    <col min="8977" max="8978" width="12.140625" style="2" customWidth="1"/>
    <col min="8979" max="8979" width="12.28515625" style="2" customWidth="1"/>
    <col min="8980" max="8980" width="13.7109375" style="2" customWidth="1"/>
    <col min="8981" max="8981" width="6" style="2" customWidth="1"/>
    <col min="8982" max="8982" width="16.85546875" style="2" customWidth="1"/>
    <col min="8983" max="8983" width="16.42578125" style="2" customWidth="1"/>
    <col min="8984" max="8984" width="16.28515625" style="2" customWidth="1"/>
    <col min="8985" max="8985" width="9.140625" style="2" customWidth="1"/>
    <col min="8986" max="8986" width="14.42578125" style="2" customWidth="1"/>
    <col min="8987" max="8987" width="12.7109375" style="2" customWidth="1"/>
    <col min="8988" max="8988" width="14.42578125" style="2" customWidth="1"/>
    <col min="8989" max="8989" width="9" style="2" customWidth="1"/>
    <col min="8990" max="8990" width="9.140625" style="2" customWidth="1"/>
    <col min="8991" max="8991" width="10" style="2" customWidth="1"/>
    <col min="8992" max="8992" width="10.5703125" style="2" customWidth="1"/>
    <col min="8993" max="8993" width="9.140625" style="2" customWidth="1"/>
    <col min="8994" max="9199" width="9.140625" style="2"/>
    <col min="9200" max="9200" width="40" style="2" customWidth="1"/>
    <col min="9201" max="9203" width="9.140625" style="2" customWidth="1"/>
    <col min="9204" max="9206" width="7.7109375" style="2" customWidth="1"/>
    <col min="9207" max="9207" width="10" style="2" customWidth="1"/>
    <col min="9208" max="9208" width="11" style="2" customWidth="1"/>
    <col min="9209" max="9209" width="7.7109375" style="2" customWidth="1"/>
    <col min="9210" max="9218" width="9.140625" style="2" customWidth="1"/>
    <col min="9219" max="9219" width="17.28515625" style="2" customWidth="1"/>
    <col min="9220" max="9223" width="9.140625" style="2" customWidth="1"/>
    <col min="9224" max="9224" width="18" style="2" customWidth="1"/>
    <col min="9225" max="9228" width="9.140625" style="2" customWidth="1"/>
    <col min="9229" max="9229" width="17" style="2" customWidth="1"/>
    <col min="9230" max="9230" width="0.28515625" style="2" customWidth="1"/>
    <col min="9231" max="9231" width="13.85546875" style="2" customWidth="1"/>
    <col min="9232" max="9232" width="14.140625" style="2" customWidth="1"/>
    <col min="9233" max="9234" width="12.140625" style="2" customWidth="1"/>
    <col min="9235" max="9235" width="12.28515625" style="2" customWidth="1"/>
    <col min="9236" max="9236" width="13.7109375" style="2" customWidth="1"/>
    <col min="9237" max="9237" width="6" style="2" customWidth="1"/>
    <col min="9238" max="9238" width="16.85546875" style="2" customWidth="1"/>
    <col min="9239" max="9239" width="16.42578125" style="2" customWidth="1"/>
    <col min="9240" max="9240" width="16.28515625" style="2" customWidth="1"/>
    <col min="9241" max="9241" width="9.140625" style="2" customWidth="1"/>
    <col min="9242" max="9242" width="14.42578125" style="2" customWidth="1"/>
    <col min="9243" max="9243" width="12.7109375" style="2" customWidth="1"/>
    <col min="9244" max="9244" width="14.42578125" style="2" customWidth="1"/>
    <col min="9245" max="9245" width="9" style="2" customWidth="1"/>
    <col min="9246" max="9246" width="9.140625" style="2" customWidth="1"/>
    <col min="9247" max="9247" width="10" style="2" customWidth="1"/>
    <col min="9248" max="9248" width="10.5703125" style="2" customWidth="1"/>
    <col min="9249" max="9249" width="9.140625" style="2" customWidth="1"/>
    <col min="9250" max="9455" width="9.140625" style="2"/>
    <col min="9456" max="9456" width="40" style="2" customWidth="1"/>
    <col min="9457" max="9459" width="9.140625" style="2" customWidth="1"/>
    <col min="9460" max="9462" width="7.7109375" style="2" customWidth="1"/>
    <col min="9463" max="9463" width="10" style="2" customWidth="1"/>
    <col min="9464" max="9464" width="11" style="2" customWidth="1"/>
    <col min="9465" max="9465" width="7.7109375" style="2" customWidth="1"/>
    <col min="9466" max="9474" width="9.140625" style="2" customWidth="1"/>
    <col min="9475" max="9475" width="17.28515625" style="2" customWidth="1"/>
    <col min="9476" max="9479" width="9.140625" style="2" customWidth="1"/>
    <col min="9480" max="9480" width="18" style="2" customWidth="1"/>
    <col min="9481" max="9484" width="9.140625" style="2" customWidth="1"/>
    <col min="9485" max="9485" width="17" style="2" customWidth="1"/>
    <col min="9486" max="9486" width="0.28515625" style="2" customWidth="1"/>
    <col min="9487" max="9487" width="13.85546875" style="2" customWidth="1"/>
    <col min="9488" max="9488" width="14.140625" style="2" customWidth="1"/>
    <col min="9489" max="9490" width="12.140625" style="2" customWidth="1"/>
    <col min="9491" max="9491" width="12.28515625" style="2" customWidth="1"/>
    <col min="9492" max="9492" width="13.7109375" style="2" customWidth="1"/>
    <col min="9493" max="9493" width="6" style="2" customWidth="1"/>
    <col min="9494" max="9494" width="16.85546875" style="2" customWidth="1"/>
    <col min="9495" max="9495" width="16.42578125" style="2" customWidth="1"/>
    <col min="9496" max="9496" width="16.28515625" style="2" customWidth="1"/>
    <col min="9497" max="9497" width="9.140625" style="2" customWidth="1"/>
    <col min="9498" max="9498" width="14.42578125" style="2" customWidth="1"/>
    <col min="9499" max="9499" width="12.7109375" style="2" customWidth="1"/>
    <col min="9500" max="9500" width="14.42578125" style="2" customWidth="1"/>
    <col min="9501" max="9501" width="9" style="2" customWidth="1"/>
    <col min="9502" max="9502" width="9.140625" style="2" customWidth="1"/>
    <col min="9503" max="9503" width="10" style="2" customWidth="1"/>
    <col min="9504" max="9504" width="10.5703125" style="2" customWidth="1"/>
    <col min="9505" max="9505" width="9.140625" style="2" customWidth="1"/>
    <col min="9506" max="9711" width="9.140625" style="2"/>
    <col min="9712" max="9712" width="40" style="2" customWidth="1"/>
    <col min="9713" max="9715" width="9.140625" style="2" customWidth="1"/>
    <col min="9716" max="9718" width="7.7109375" style="2" customWidth="1"/>
    <col min="9719" max="9719" width="10" style="2" customWidth="1"/>
    <col min="9720" max="9720" width="11" style="2" customWidth="1"/>
    <col min="9721" max="9721" width="7.7109375" style="2" customWidth="1"/>
    <col min="9722" max="9730" width="9.140625" style="2" customWidth="1"/>
    <col min="9731" max="9731" width="17.28515625" style="2" customWidth="1"/>
    <col min="9732" max="9735" width="9.140625" style="2" customWidth="1"/>
    <col min="9736" max="9736" width="18" style="2" customWidth="1"/>
    <col min="9737" max="9740" width="9.140625" style="2" customWidth="1"/>
    <col min="9741" max="9741" width="17" style="2" customWidth="1"/>
    <col min="9742" max="9742" width="0.28515625" style="2" customWidth="1"/>
    <col min="9743" max="9743" width="13.85546875" style="2" customWidth="1"/>
    <col min="9744" max="9744" width="14.140625" style="2" customWidth="1"/>
    <col min="9745" max="9746" width="12.140625" style="2" customWidth="1"/>
    <col min="9747" max="9747" width="12.28515625" style="2" customWidth="1"/>
    <col min="9748" max="9748" width="13.7109375" style="2" customWidth="1"/>
    <col min="9749" max="9749" width="6" style="2" customWidth="1"/>
    <col min="9750" max="9750" width="16.85546875" style="2" customWidth="1"/>
    <col min="9751" max="9751" width="16.42578125" style="2" customWidth="1"/>
    <col min="9752" max="9752" width="16.28515625" style="2" customWidth="1"/>
    <col min="9753" max="9753" width="9.140625" style="2" customWidth="1"/>
    <col min="9754" max="9754" width="14.42578125" style="2" customWidth="1"/>
    <col min="9755" max="9755" width="12.7109375" style="2" customWidth="1"/>
    <col min="9756" max="9756" width="14.42578125" style="2" customWidth="1"/>
    <col min="9757" max="9757" width="9" style="2" customWidth="1"/>
    <col min="9758" max="9758" width="9.140625" style="2" customWidth="1"/>
    <col min="9759" max="9759" width="10" style="2" customWidth="1"/>
    <col min="9760" max="9760" width="10.5703125" style="2" customWidth="1"/>
    <col min="9761" max="9761" width="9.140625" style="2" customWidth="1"/>
    <col min="9762" max="9967" width="9.140625" style="2"/>
    <col min="9968" max="9968" width="40" style="2" customWidth="1"/>
    <col min="9969" max="9971" width="9.140625" style="2" customWidth="1"/>
    <col min="9972" max="9974" width="7.7109375" style="2" customWidth="1"/>
    <col min="9975" max="9975" width="10" style="2" customWidth="1"/>
    <col min="9976" max="9976" width="11" style="2" customWidth="1"/>
    <col min="9977" max="9977" width="7.7109375" style="2" customWidth="1"/>
    <col min="9978" max="9986" width="9.140625" style="2" customWidth="1"/>
    <col min="9987" max="9987" width="17.28515625" style="2" customWidth="1"/>
    <col min="9988" max="9991" width="9.140625" style="2" customWidth="1"/>
    <col min="9992" max="9992" width="18" style="2" customWidth="1"/>
    <col min="9993" max="9996" width="9.140625" style="2" customWidth="1"/>
    <col min="9997" max="9997" width="17" style="2" customWidth="1"/>
    <col min="9998" max="9998" width="0.28515625" style="2" customWidth="1"/>
    <col min="9999" max="9999" width="13.85546875" style="2" customWidth="1"/>
    <col min="10000" max="10000" width="14.140625" style="2" customWidth="1"/>
    <col min="10001" max="10002" width="12.140625" style="2" customWidth="1"/>
    <col min="10003" max="10003" width="12.28515625" style="2" customWidth="1"/>
    <col min="10004" max="10004" width="13.7109375" style="2" customWidth="1"/>
    <col min="10005" max="10005" width="6" style="2" customWidth="1"/>
    <col min="10006" max="10006" width="16.85546875" style="2" customWidth="1"/>
    <col min="10007" max="10007" width="16.42578125" style="2" customWidth="1"/>
    <col min="10008" max="10008" width="16.28515625" style="2" customWidth="1"/>
    <col min="10009" max="10009" width="9.140625" style="2" customWidth="1"/>
    <col min="10010" max="10010" width="14.42578125" style="2" customWidth="1"/>
    <col min="10011" max="10011" width="12.7109375" style="2" customWidth="1"/>
    <col min="10012" max="10012" width="14.42578125" style="2" customWidth="1"/>
    <col min="10013" max="10013" width="9" style="2" customWidth="1"/>
    <col min="10014" max="10014" width="9.140625" style="2" customWidth="1"/>
    <col min="10015" max="10015" width="10" style="2" customWidth="1"/>
    <col min="10016" max="10016" width="10.5703125" style="2" customWidth="1"/>
    <col min="10017" max="10017" width="9.140625" style="2" customWidth="1"/>
    <col min="10018" max="10223" width="9.140625" style="2"/>
    <col min="10224" max="10224" width="40" style="2" customWidth="1"/>
    <col min="10225" max="10227" width="9.140625" style="2" customWidth="1"/>
    <col min="10228" max="10230" width="7.7109375" style="2" customWidth="1"/>
    <col min="10231" max="10231" width="10" style="2" customWidth="1"/>
    <col min="10232" max="10232" width="11" style="2" customWidth="1"/>
    <col min="10233" max="10233" width="7.7109375" style="2" customWidth="1"/>
    <col min="10234" max="10242" width="9.140625" style="2" customWidth="1"/>
    <col min="10243" max="10243" width="17.28515625" style="2" customWidth="1"/>
    <col min="10244" max="10247" width="9.140625" style="2" customWidth="1"/>
    <col min="10248" max="10248" width="18" style="2" customWidth="1"/>
    <col min="10249" max="10252" width="9.140625" style="2" customWidth="1"/>
    <col min="10253" max="10253" width="17" style="2" customWidth="1"/>
    <col min="10254" max="10254" width="0.28515625" style="2" customWidth="1"/>
    <col min="10255" max="10255" width="13.85546875" style="2" customWidth="1"/>
    <col min="10256" max="10256" width="14.140625" style="2" customWidth="1"/>
    <col min="10257" max="10258" width="12.140625" style="2" customWidth="1"/>
    <col min="10259" max="10259" width="12.28515625" style="2" customWidth="1"/>
    <col min="10260" max="10260" width="13.7109375" style="2" customWidth="1"/>
    <col min="10261" max="10261" width="6" style="2" customWidth="1"/>
    <col min="10262" max="10262" width="16.85546875" style="2" customWidth="1"/>
    <col min="10263" max="10263" width="16.42578125" style="2" customWidth="1"/>
    <col min="10264" max="10264" width="16.28515625" style="2" customWidth="1"/>
    <col min="10265" max="10265" width="9.140625" style="2" customWidth="1"/>
    <col min="10266" max="10266" width="14.42578125" style="2" customWidth="1"/>
    <col min="10267" max="10267" width="12.7109375" style="2" customWidth="1"/>
    <col min="10268" max="10268" width="14.42578125" style="2" customWidth="1"/>
    <col min="10269" max="10269" width="9" style="2" customWidth="1"/>
    <col min="10270" max="10270" width="9.140625" style="2" customWidth="1"/>
    <col min="10271" max="10271" width="10" style="2" customWidth="1"/>
    <col min="10272" max="10272" width="10.5703125" style="2" customWidth="1"/>
    <col min="10273" max="10273" width="9.140625" style="2" customWidth="1"/>
    <col min="10274" max="10479" width="9.140625" style="2"/>
    <col min="10480" max="10480" width="40" style="2" customWidth="1"/>
    <col min="10481" max="10483" width="9.140625" style="2" customWidth="1"/>
    <col min="10484" max="10486" width="7.7109375" style="2" customWidth="1"/>
    <col min="10487" max="10487" width="10" style="2" customWidth="1"/>
    <col min="10488" max="10488" width="11" style="2" customWidth="1"/>
    <col min="10489" max="10489" width="7.7109375" style="2" customWidth="1"/>
    <col min="10490" max="10498" width="9.140625" style="2" customWidth="1"/>
    <col min="10499" max="10499" width="17.28515625" style="2" customWidth="1"/>
    <col min="10500" max="10503" width="9.140625" style="2" customWidth="1"/>
    <col min="10504" max="10504" width="18" style="2" customWidth="1"/>
    <col min="10505" max="10508" width="9.140625" style="2" customWidth="1"/>
    <col min="10509" max="10509" width="17" style="2" customWidth="1"/>
    <col min="10510" max="10510" width="0.28515625" style="2" customWidth="1"/>
    <col min="10511" max="10511" width="13.85546875" style="2" customWidth="1"/>
    <col min="10512" max="10512" width="14.140625" style="2" customWidth="1"/>
    <col min="10513" max="10514" width="12.140625" style="2" customWidth="1"/>
    <col min="10515" max="10515" width="12.28515625" style="2" customWidth="1"/>
    <col min="10516" max="10516" width="13.7109375" style="2" customWidth="1"/>
    <col min="10517" max="10517" width="6" style="2" customWidth="1"/>
    <col min="10518" max="10518" width="16.85546875" style="2" customWidth="1"/>
    <col min="10519" max="10519" width="16.42578125" style="2" customWidth="1"/>
    <col min="10520" max="10520" width="16.28515625" style="2" customWidth="1"/>
    <col min="10521" max="10521" width="9.140625" style="2" customWidth="1"/>
    <col min="10522" max="10522" width="14.42578125" style="2" customWidth="1"/>
    <col min="10523" max="10523" width="12.7109375" style="2" customWidth="1"/>
    <col min="10524" max="10524" width="14.42578125" style="2" customWidth="1"/>
    <col min="10525" max="10525" width="9" style="2" customWidth="1"/>
    <col min="10526" max="10526" width="9.140625" style="2" customWidth="1"/>
    <col min="10527" max="10527" width="10" style="2" customWidth="1"/>
    <col min="10528" max="10528" width="10.5703125" style="2" customWidth="1"/>
    <col min="10529" max="10529" width="9.140625" style="2" customWidth="1"/>
    <col min="10530" max="10735" width="9.140625" style="2"/>
    <col min="10736" max="10736" width="40" style="2" customWidth="1"/>
    <col min="10737" max="10739" width="9.140625" style="2" customWidth="1"/>
    <col min="10740" max="10742" width="7.7109375" style="2" customWidth="1"/>
    <col min="10743" max="10743" width="10" style="2" customWidth="1"/>
    <col min="10744" max="10744" width="11" style="2" customWidth="1"/>
    <col min="10745" max="10745" width="7.7109375" style="2" customWidth="1"/>
    <col min="10746" max="10754" width="9.140625" style="2" customWidth="1"/>
    <col min="10755" max="10755" width="17.28515625" style="2" customWidth="1"/>
    <col min="10756" max="10759" width="9.140625" style="2" customWidth="1"/>
    <col min="10760" max="10760" width="18" style="2" customWidth="1"/>
    <col min="10761" max="10764" width="9.140625" style="2" customWidth="1"/>
    <col min="10765" max="10765" width="17" style="2" customWidth="1"/>
    <col min="10766" max="10766" width="0.28515625" style="2" customWidth="1"/>
    <col min="10767" max="10767" width="13.85546875" style="2" customWidth="1"/>
    <col min="10768" max="10768" width="14.140625" style="2" customWidth="1"/>
    <col min="10769" max="10770" width="12.140625" style="2" customWidth="1"/>
    <col min="10771" max="10771" width="12.28515625" style="2" customWidth="1"/>
    <col min="10772" max="10772" width="13.7109375" style="2" customWidth="1"/>
    <col min="10773" max="10773" width="6" style="2" customWidth="1"/>
    <col min="10774" max="10774" width="16.85546875" style="2" customWidth="1"/>
    <col min="10775" max="10775" width="16.42578125" style="2" customWidth="1"/>
    <col min="10776" max="10776" width="16.28515625" style="2" customWidth="1"/>
    <col min="10777" max="10777" width="9.140625" style="2" customWidth="1"/>
    <col min="10778" max="10778" width="14.42578125" style="2" customWidth="1"/>
    <col min="10779" max="10779" width="12.7109375" style="2" customWidth="1"/>
    <col min="10780" max="10780" width="14.42578125" style="2" customWidth="1"/>
    <col min="10781" max="10781" width="9" style="2" customWidth="1"/>
    <col min="10782" max="10782" width="9.140625" style="2" customWidth="1"/>
    <col min="10783" max="10783" width="10" style="2" customWidth="1"/>
    <col min="10784" max="10784" width="10.5703125" style="2" customWidth="1"/>
    <col min="10785" max="10785" width="9.140625" style="2" customWidth="1"/>
    <col min="10786" max="10991" width="9.140625" style="2"/>
    <col min="10992" max="10992" width="40" style="2" customWidth="1"/>
    <col min="10993" max="10995" width="9.140625" style="2" customWidth="1"/>
    <col min="10996" max="10998" width="7.7109375" style="2" customWidth="1"/>
    <col min="10999" max="10999" width="10" style="2" customWidth="1"/>
    <col min="11000" max="11000" width="11" style="2" customWidth="1"/>
    <col min="11001" max="11001" width="7.7109375" style="2" customWidth="1"/>
    <col min="11002" max="11010" width="9.140625" style="2" customWidth="1"/>
    <col min="11011" max="11011" width="17.28515625" style="2" customWidth="1"/>
    <col min="11012" max="11015" width="9.140625" style="2" customWidth="1"/>
    <col min="11016" max="11016" width="18" style="2" customWidth="1"/>
    <col min="11017" max="11020" width="9.140625" style="2" customWidth="1"/>
    <col min="11021" max="11021" width="17" style="2" customWidth="1"/>
    <col min="11022" max="11022" width="0.28515625" style="2" customWidth="1"/>
    <col min="11023" max="11023" width="13.85546875" style="2" customWidth="1"/>
    <col min="11024" max="11024" width="14.140625" style="2" customWidth="1"/>
    <col min="11025" max="11026" width="12.140625" style="2" customWidth="1"/>
    <col min="11027" max="11027" width="12.28515625" style="2" customWidth="1"/>
    <col min="11028" max="11028" width="13.7109375" style="2" customWidth="1"/>
    <col min="11029" max="11029" width="6" style="2" customWidth="1"/>
    <col min="11030" max="11030" width="16.85546875" style="2" customWidth="1"/>
    <col min="11031" max="11031" width="16.42578125" style="2" customWidth="1"/>
    <col min="11032" max="11032" width="16.28515625" style="2" customWidth="1"/>
    <col min="11033" max="11033" width="9.140625" style="2" customWidth="1"/>
    <col min="11034" max="11034" width="14.42578125" style="2" customWidth="1"/>
    <col min="11035" max="11035" width="12.7109375" style="2" customWidth="1"/>
    <col min="11036" max="11036" width="14.42578125" style="2" customWidth="1"/>
    <col min="11037" max="11037" width="9" style="2" customWidth="1"/>
    <col min="11038" max="11038" width="9.140625" style="2" customWidth="1"/>
    <col min="11039" max="11039" width="10" style="2" customWidth="1"/>
    <col min="11040" max="11040" width="10.5703125" style="2" customWidth="1"/>
    <col min="11041" max="11041" width="9.140625" style="2" customWidth="1"/>
    <col min="11042" max="11247" width="9.140625" style="2"/>
    <col min="11248" max="11248" width="40" style="2" customWidth="1"/>
    <col min="11249" max="11251" width="9.140625" style="2" customWidth="1"/>
    <col min="11252" max="11254" width="7.7109375" style="2" customWidth="1"/>
    <col min="11255" max="11255" width="10" style="2" customWidth="1"/>
    <col min="11256" max="11256" width="11" style="2" customWidth="1"/>
    <col min="11257" max="11257" width="7.7109375" style="2" customWidth="1"/>
    <col min="11258" max="11266" width="9.140625" style="2" customWidth="1"/>
    <col min="11267" max="11267" width="17.28515625" style="2" customWidth="1"/>
    <col min="11268" max="11271" width="9.140625" style="2" customWidth="1"/>
    <col min="11272" max="11272" width="18" style="2" customWidth="1"/>
    <col min="11273" max="11276" width="9.140625" style="2" customWidth="1"/>
    <col min="11277" max="11277" width="17" style="2" customWidth="1"/>
    <col min="11278" max="11278" width="0.28515625" style="2" customWidth="1"/>
    <col min="11279" max="11279" width="13.85546875" style="2" customWidth="1"/>
    <col min="11280" max="11280" width="14.140625" style="2" customWidth="1"/>
    <col min="11281" max="11282" width="12.140625" style="2" customWidth="1"/>
    <col min="11283" max="11283" width="12.28515625" style="2" customWidth="1"/>
    <col min="11284" max="11284" width="13.7109375" style="2" customWidth="1"/>
    <col min="11285" max="11285" width="6" style="2" customWidth="1"/>
    <col min="11286" max="11286" width="16.85546875" style="2" customWidth="1"/>
    <col min="11287" max="11287" width="16.42578125" style="2" customWidth="1"/>
    <col min="11288" max="11288" width="16.28515625" style="2" customWidth="1"/>
    <col min="11289" max="11289" width="9.140625" style="2" customWidth="1"/>
    <col min="11290" max="11290" width="14.42578125" style="2" customWidth="1"/>
    <col min="11291" max="11291" width="12.7109375" style="2" customWidth="1"/>
    <col min="11292" max="11292" width="14.42578125" style="2" customWidth="1"/>
    <col min="11293" max="11293" width="9" style="2" customWidth="1"/>
    <col min="11294" max="11294" width="9.140625" style="2" customWidth="1"/>
    <col min="11295" max="11295" width="10" style="2" customWidth="1"/>
    <col min="11296" max="11296" width="10.5703125" style="2" customWidth="1"/>
    <col min="11297" max="11297" width="9.140625" style="2" customWidth="1"/>
    <col min="11298" max="11503" width="9.140625" style="2"/>
    <col min="11504" max="11504" width="40" style="2" customWidth="1"/>
    <col min="11505" max="11507" width="9.140625" style="2" customWidth="1"/>
    <col min="11508" max="11510" width="7.7109375" style="2" customWidth="1"/>
    <col min="11511" max="11511" width="10" style="2" customWidth="1"/>
    <col min="11512" max="11512" width="11" style="2" customWidth="1"/>
    <col min="11513" max="11513" width="7.7109375" style="2" customWidth="1"/>
    <col min="11514" max="11522" width="9.140625" style="2" customWidth="1"/>
    <col min="11523" max="11523" width="17.28515625" style="2" customWidth="1"/>
    <col min="11524" max="11527" width="9.140625" style="2" customWidth="1"/>
    <col min="11528" max="11528" width="18" style="2" customWidth="1"/>
    <col min="11529" max="11532" width="9.140625" style="2" customWidth="1"/>
    <col min="11533" max="11533" width="17" style="2" customWidth="1"/>
    <col min="11534" max="11534" width="0.28515625" style="2" customWidth="1"/>
    <col min="11535" max="11535" width="13.85546875" style="2" customWidth="1"/>
    <col min="11536" max="11536" width="14.140625" style="2" customWidth="1"/>
    <col min="11537" max="11538" width="12.140625" style="2" customWidth="1"/>
    <col min="11539" max="11539" width="12.28515625" style="2" customWidth="1"/>
    <col min="11540" max="11540" width="13.7109375" style="2" customWidth="1"/>
    <col min="11541" max="11541" width="6" style="2" customWidth="1"/>
    <col min="11542" max="11542" width="16.85546875" style="2" customWidth="1"/>
    <col min="11543" max="11543" width="16.42578125" style="2" customWidth="1"/>
    <col min="11544" max="11544" width="16.28515625" style="2" customWidth="1"/>
    <col min="11545" max="11545" width="9.140625" style="2" customWidth="1"/>
    <col min="11546" max="11546" width="14.42578125" style="2" customWidth="1"/>
    <col min="11547" max="11547" width="12.7109375" style="2" customWidth="1"/>
    <col min="11548" max="11548" width="14.42578125" style="2" customWidth="1"/>
    <col min="11549" max="11549" width="9" style="2" customWidth="1"/>
    <col min="11550" max="11550" width="9.140625" style="2" customWidth="1"/>
    <col min="11551" max="11551" width="10" style="2" customWidth="1"/>
    <col min="11552" max="11552" width="10.5703125" style="2" customWidth="1"/>
    <col min="11553" max="11553" width="9.140625" style="2" customWidth="1"/>
    <col min="11554" max="11759" width="9.140625" style="2"/>
    <col min="11760" max="11760" width="40" style="2" customWidth="1"/>
    <col min="11761" max="11763" width="9.140625" style="2" customWidth="1"/>
    <col min="11764" max="11766" width="7.7109375" style="2" customWidth="1"/>
    <col min="11767" max="11767" width="10" style="2" customWidth="1"/>
    <col min="11768" max="11768" width="11" style="2" customWidth="1"/>
    <col min="11769" max="11769" width="7.7109375" style="2" customWidth="1"/>
    <col min="11770" max="11778" width="9.140625" style="2" customWidth="1"/>
    <col min="11779" max="11779" width="17.28515625" style="2" customWidth="1"/>
    <col min="11780" max="11783" width="9.140625" style="2" customWidth="1"/>
    <col min="11784" max="11784" width="18" style="2" customWidth="1"/>
    <col min="11785" max="11788" width="9.140625" style="2" customWidth="1"/>
    <col min="11789" max="11789" width="17" style="2" customWidth="1"/>
    <col min="11790" max="11790" width="0.28515625" style="2" customWidth="1"/>
    <col min="11791" max="11791" width="13.85546875" style="2" customWidth="1"/>
    <col min="11792" max="11792" width="14.140625" style="2" customWidth="1"/>
    <col min="11793" max="11794" width="12.140625" style="2" customWidth="1"/>
    <col min="11795" max="11795" width="12.28515625" style="2" customWidth="1"/>
    <col min="11796" max="11796" width="13.7109375" style="2" customWidth="1"/>
    <col min="11797" max="11797" width="6" style="2" customWidth="1"/>
    <col min="11798" max="11798" width="16.85546875" style="2" customWidth="1"/>
    <col min="11799" max="11799" width="16.42578125" style="2" customWidth="1"/>
    <col min="11800" max="11800" width="16.28515625" style="2" customWidth="1"/>
    <col min="11801" max="11801" width="9.140625" style="2" customWidth="1"/>
    <col min="11802" max="11802" width="14.42578125" style="2" customWidth="1"/>
    <col min="11803" max="11803" width="12.7109375" style="2" customWidth="1"/>
    <col min="11804" max="11804" width="14.42578125" style="2" customWidth="1"/>
    <col min="11805" max="11805" width="9" style="2" customWidth="1"/>
    <col min="11806" max="11806" width="9.140625" style="2" customWidth="1"/>
    <col min="11807" max="11807" width="10" style="2" customWidth="1"/>
    <col min="11808" max="11808" width="10.5703125" style="2" customWidth="1"/>
    <col min="11809" max="11809" width="9.140625" style="2" customWidth="1"/>
    <col min="11810" max="12015" width="9.140625" style="2"/>
    <col min="12016" max="12016" width="40" style="2" customWidth="1"/>
    <col min="12017" max="12019" width="9.140625" style="2" customWidth="1"/>
    <col min="12020" max="12022" width="7.7109375" style="2" customWidth="1"/>
    <col min="12023" max="12023" width="10" style="2" customWidth="1"/>
    <col min="12024" max="12024" width="11" style="2" customWidth="1"/>
    <col min="12025" max="12025" width="7.7109375" style="2" customWidth="1"/>
    <col min="12026" max="12034" width="9.140625" style="2" customWidth="1"/>
    <col min="12035" max="12035" width="17.28515625" style="2" customWidth="1"/>
    <col min="12036" max="12039" width="9.140625" style="2" customWidth="1"/>
    <col min="12040" max="12040" width="18" style="2" customWidth="1"/>
    <col min="12041" max="12044" width="9.140625" style="2" customWidth="1"/>
    <col min="12045" max="12045" width="17" style="2" customWidth="1"/>
    <col min="12046" max="12046" width="0.28515625" style="2" customWidth="1"/>
    <col min="12047" max="12047" width="13.85546875" style="2" customWidth="1"/>
    <col min="12048" max="12048" width="14.140625" style="2" customWidth="1"/>
    <col min="12049" max="12050" width="12.140625" style="2" customWidth="1"/>
    <col min="12051" max="12051" width="12.28515625" style="2" customWidth="1"/>
    <col min="12052" max="12052" width="13.7109375" style="2" customWidth="1"/>
    <col min="12053" max="12053" width="6" style="2" customWidth="1"/>
    <col min="12054" max="12054" width="16.85546875" style="2" customWidth="1"/>
    <col min="12055" max="12055" width="16.42578125" style="2" customWidth="1"/>
    <col min="12056" max="12056" width="16.28515625" style="2" customWidth="1"/>
    <col min="12057" max="12057" width="9.140625" style="2" customWidth="1"/>
    <col min="12058" max="12058" width="14.42578125" style="2" customWidth="1"/>
    <col min="12059" max="12059" width="12.7109375" style="2" customWidth="1"/>
    <col min="12060" max="12060" width="14.42578125" style="2" customWidth="1"/>
    <col min="12061" max="12061" width="9" style="2" customWidth="1"/>
    <col min="12062" max="12062" width="9.140625" style="2" customWidth="1"/>
    <col min="12063" max="12063" width="10" style="2" customWidth="1"/>
    <col min="12064" max="12064" width="10.5703125" style="2" customWidth="1"/>
    <col min="12065" max="12065" width="9.140625" style="2" customWidth="1"/>
    <col min="12066" max="12271" width="9.140625" style="2"/>
    <col min="12272" max="12272" width="40" style="2" customWidth="1"/>
    <col min="12273" max="12275" width="9.140625" style="2" customWidth="1"/>
    <col min="12276" max="12278" width="7.7109375" style="2" customWidth="1"/>
    <col min="12279" max="12279" width="10" style="2" customWidth="1"/>
    <col min="12280" max="12280" width="11" style="2" customWidth="1"/>
    <col min="12281" max="12281" width="7.7109375" style="2" customWidth="1"/>
    <col min="12282" max="12290" width="9.140625" style="2" customWidth="1"/>
    <col min="12291" max="12291" width="17.28515625" style="2" customWidth="1"/>
    <col min="12292" max="12295" width="9.140625" style="2" customWidth="1"/>
    <col min="12296" max="12296" width="18" style="2" customWidth="1"/>
    <col min="12297" max="12300" width="9.140625" style="2" customWidth="1"/>
    <col min="12301" max="12301" width="17" style="2" customWidth="1"/>
    <col min="12302" max="12302" width="0.28515625" style="2" customWidth="1"/>
    <col min="12303" max="12303" width="13.85546875" style="2" customWidth="1"/>
    <col min="12304" max="12304" width="14.140625" style="2" customWidth="1"/>
    <col min="12305" max="12306" width="12.140625" style="2" customWidth="1"/>
    <col min="12307" max="12307" width="12.28515625" style="2" customWidth="1"/>
    <col min="12308" max="12308" width="13.7109375" style="2" customWidth="1"/>
    <col min="12309" max="12309" width="6" style="2" customWidth="1"/>
    <col min="12310" max="12310" width="16.85546875" style="2" customWidth="1"/>
    <col min="12311" max="12311" width="16.42578125" style="2" customWidth="1"/>
    <col min="12312" max="12312" width="16.28515625" style="2" customWidth="1"/>
    <col min="12313" max="12313" width="9.140625" style="2" customWidth="1"/>
    <col min="12314" max="12314" width="14.42578125" style="2" customWidth="1"/>
    <col min="12315" max="12315" width="12.7109375" style="2" customWidth="1"/>
    <col min="12316" max="12316" width="14.42578125" style="2" customWidth="1"/>
    <col min="12317" max="12317" width="9" style="2" customWidth="1"/>
    <col min="12318" max="12318" width="9.140625" style="2" customWidth="1"/>
    <col min="12319" max="12319" width="10" style="2" customWidth="1"/>
    <col min="12320" max="12320" width="10.5703125" style="2" customWidth="1"/>
    <col min="12321" max="12321" width="9.140625" style="2" customWidth="1"/>
    <col min="12322" max="12527" width="9.140625" style="2"/>
    <col min="12528" max="12528" width="40" style="2" customWidth="1"/>
    <col min="12529" max="12531" width="9.140625" style="2" customWidth="1"/>
    <col min="12532" max="12534" width="7.7109375" style="2" customWidth="1"/>
    <col min="12535" max="12535" width="10" style="2" customWidth="1"/>
    <col min="12536" max="12536" width="11" style="2" customWidth="1"/>
    <col min="12537" max="12537" width="7.7109375" style="2" customWidth="1"/>
    <col min="12538" max="12546" width="9.140625" style="2" customWidth="1"/>
    <col min="12547" max="12547" width="17.28515625" style="2" customWidth="1"/>
    <col min="12548" max="12551" width="9.140625" style="2" customWidth="1"/>
    <col min="12552" max="12552" width="18" style="2" customWidth="1"/>
    <col min="12553" max="12556" width="9.140625" style="2" customWidth="1"/>
    <col min="12557" max="12557" width="17" style="2" customWidth="1"/>
    <col min="12558" max="12558" width="0.28515625" style="2" customWidth="1"/>
    <col min="12559" max="12559" width="13.85546875" style="2" customWidth="1"/>
    <col min="12560" max="12560" width="14.140625" style="2" customWidth="1"/>
    <col min="12561" max="12562" width="12.140625" style="2" customWidth="1"/>
    <col min="12563" max="12563" width="12.28515625" style="2" customWidth="1"/>
    <col min="12564" max="12564" width="13.7109375" style="2" customWidth="1"/>
    <col min="12565" max="12565" width="6" style="2" customWidth="1"/>
    <col min="12566" max="12566" width="16.85546875" style="2" customWidth="1"/>
    <col min="12567" max="12567" width="16.42578125" style="2" customWidth="1"/>
    <col min="12568" max="12568" width="16.28515625" style="2" customWidth="1"/>
    <col min="12569" max="12569" width="9.140625" style="2" customWidth="1"/>
    <col min="12570" max="12570" width="14.42578125" style="2" customWidth="1"/>
    <col min="12571" max="12571" width="12.7109375" style="2" customWidth="1"/>
    <col min="12572" max="12572" width="14.42578125" style="2" customWidth="1"/>
    <col min="12573" max="12573" width="9" style="2" customWidth="1"/>
    <col min="12574" max="12574" width="9.140625" style="2" customWidth="1"/>
    <col min="12575" max="12575" width="10" style="2" customWidth="1"/>
    <col min="12576" max="12576" width="10.5703125" style="2" customWidth="1"/>
    <col min="12577" max="12577" width="9.140625" style="2" customWidth="1"/>
    <col min="12578" max="12783" width="9.140625" style="2"/>
    <col min="12784" max="12784" width="40" style="2" customWidth="1"/>
    <col min="12785" max="12787" width="9.140625" style="2" customWidth="1"/>
    <col min="12788" max="12790" width="7.7109375" style="2" customWidth="1"/>
    <col min="12791" max="12791" width="10" style="2" customWidth="1"/>
    <col min="12792" max="12792" width="11" style="2" customWidth="1"/>
    <col min="12793" max="12793" width="7.7109375" style="2" customWidth="1"/>
    <col min="12794" max="12802" width="9.140625" style="2" customWidth="1"/>
    <col min="12803" max="12803" width="17.28515625" style="2" customWidth="1"/>
    <col min="12804" max="12807" width="9.140625" style="2" customWidth="1"/>
    <col min="12808" max="12808" width="18" style="2" customWidth="1"/>
    <col min="12809" max="12812" width="9.140625" style="2" customWidth="1"/>
    <col min="12813" max="12813" width="17" style="2" customWidth="1"/>
    <col min="12814" max="12814" width="0.28515625" style="2" customWidth="1"/>
    <col min="12815" max="12815" width="13.85546875" style="2" customWidth="1"/>
    <col min="12816" max="12816" width="14.140625" style="2" customWidth="1"/>
    <col min="12817" max="12818" width="12.140625" style="2" customWidth="1"/>
    <col min="12819" max="12819" width="12.28515625" style="2" customWidth="1"/>
    <col min="12820" max="12820" width="13.7109375" style="2" customWidth="1"/>
    <col min="12821" max="12821" width="6" style="2" customWidth="1"/>
    <col min="12822" max="12822" width="16.85546875" style="2" customWidth="1"/>
    <col min="12823" max="12823" width="16.42578125" style="2" customWidth="1"/>
    <col min="12824" max="12824" width="16.28515625" style="2" customWidth="1"/>
    <col min="12825" max="12825" width="9.140625" style="2" customWidth="1"/>
    <col min="12826" max="12826" width="14.42578125" style="2" customWidth="1"/>
    <col min="12827" max="12827" width="12.7109375" style="2" customWidth="1"/>
    <col min="12828" max="12828" width="14.42578125" style="2" customWidth="1"/>
    <col min="12829" max="12829" width="9" style="2" customWidth="1"/>
    <col min="12830" max="12830" width="9.140625" style="2" customWidth="1"/>
    <col min="12831" max="12831" width="10" style="2" customWidth="1"/>
    <col min="12832" max="12832" width="10.5703125" style="2" customWidth="1"/>
    <col min="12833" max="12833" width="9.140625" style="2" customWidth="1"/>
    <col min="12834" max="13039" width="9.140625" style="2"/>
    <col min="13040" max="13040" width="40" style="2" customWidth="1"/>
    <col min="13041" max="13043" width="9.140625" style="2" customWidth="1"/>
    <col min="13044" max="13046" width="7.7109375" style="2" customWidth="1"/>
    <col min="13047" max="13047" width="10" style="2" customWidth="1"/>
    <col min="13048" max="13048" width="11" style="2" customWidth="1"/>
    <col min="13049" max="13049" width="7.7109375" style="2" customWidth="1"/>
    <col min="13050" max="13058" width="9.140625" style="2" customWidth="1"/>
    <col min="13059" max="13059" width="17.28515625" style="2" customWidth="1"/>
    <col min="13060" max="13063" width="9.140625" style="2" customWidth="1"/>
    <col min="13064" max="13064" width="18" style="2" customWidth="1"/>
    <col min="13065" max="13068" width="9.140625" style="2" customWidth="1"/>
    <col min="13069" max="13069" width="17" style="2" customWidth="1"/>
    <col min="13070" max="13070" width="0.28515625" style="2" customWidth="1"/>
    <col min="13071" max="13071" width="13.85546875" style="2" customWidth="1"/>
    <col min="13072" max="13072" width="14.140625" style="2" customWidth="1"/>
    <col min="13073" max="13074" width="12.140625" style="2" customWidth="1"/>
    <col min="13075" max="13075" width="12.28515625" style="2" customWidth="1"/>
    <col min="13076" max="13076" width="13.7109375" style="2" customWidth="1"/>
    <col min="13077" max="13077" width="6" style="2" customWidth="1"/>
    <col min="13078" max="13078" width="16.85546875" style="2" customWidth="1"/>
    <col min="13079" max="13079" width="16.42578125" style="2" customWidth="1"/>
    <col min="13080" max="13080" width="16.28515625" style="2" customWidth="1"/>
    <col min="13081" max="13081" width="9.140625" style="2" customWidth="1"/>
    <col min="13082" max="13082" width="14.42578125" style="2" customWidth="1"/>
    <col min="13083" max="13083" width="12.7109375" style="2" customWidth="1"/>
    <col min="13084" max="13084" width="14.42578125" style="2" customWidth="1"/>
    <col min="13085" max="13085" width="9" style="2" customWidth="1"/>
    <col min="13086" max="13086" width="9.140625" style="2" customWidth="1"/>
    <col min="13087" max="13087" width="10" style="2" customWidth="1"/>
    <col min="13088" max="13088" width="10.5703125" style="2" customWidth="1"/>
    <col min="13089" max="13089" width="9.140625" style="2" customWidth="1"/>
    <col min="13090" max="13295" width="9.140625" style="2"/>
    <col min="13296" max="13296" width="40" style="2" customWidth="1"/>
    <col min="13297" max="13299" width="9.140625" style="2" customWidth="1"/>
    <col min="13300" max="13302" width="7.7109375" style="2" customWidth="1"/>
    <col min="13303" max="13303" width="10" style="2" customWidth="1"/>
    <col min="13304" max="13304" width="11" style="2" customWidth="1"/>
    <col min="13305" max="13305" width="7.7109375" style="2" customWidth="1"/>
    <col min="13306" max="13314" width="9.140625" style="2" customWidth="1"/>
    <col min="13315" max="13315" width="17.28515625" style="2" customWidth="1"/>
    <col min="13316" max="13319" width="9.140625" style="2" customWidth="1"/>
    <col min="13320" max="13320" width="18" style="2" customWidth="1"/>
    <col min="13321" max="13324" width="9.140625" style="2" customWidth="1"/>
    <col min="13325" max="13325" width="17" style="2" customWidth="1"/>
    <col min="13326" max="13326" width="0.28515625" style="2" customWidth="1"/>
    <col min="13327" max="13327" width="13.85546875" style="2" customWidth="1"/>
    <col min="13328" max="13328" width="14.140625" style="2" customWidth="1"/>
    <col min="13329" max="13330" width="12.140625" style="2" customWidth="1"/>
    <col min="13331" max="13331" width="12.28515625" style="2" customWidth="1"/>
    <col min="13332" max="13332" width="13.7109375" style="2" customWidth="1"/>
    <col min="13333" max="13333" width="6" style="2" customWidth="1"/>
    <col min="13334" max="13334" width="16.85546875" style="2" customWidth="1"/>
    <col min="13335" max="13335" width="16.42578125" style="2" customWidth="1"/>
    <col min="13336" max="13336" width="16.28515625" style="2" customWidth="1"/>
    <col min="13337" max="13337" width="9.140625" style="2" customWidth="1"/>
    <col min="13338" max="13338" width="14.42578125" style="2" customWidth="1"/>
    <col min="13339" max="13339" width="12.7109375" style="2" customWidth="1"/>
    <col min="13340" max="13340" width="14.42578125" style="2" customWidth="1"/>
    <col min="13341" max="13341" width="9" style="2" customWidth="1"/>
    <col min="13342" max="13342" width="9.140625" style="2" customWidth="1"/>
    <col min="13343" max="13343" width="10" style="2" customWidth="1"/>
    <col min="13344" max="13344" width="10.5703125" style="2" customWidth="1"/>
    <col min="13345" max="13345" width="9.140625" style="2" customWidth="1"/>
    <col min="13346" max="13551" width="9.140625" style="2"/>
    <col min="13552" max="13552" width="40" style="2" customWidth="1"/>
    <col min="13553" max="13555" width="9.140625" style="2" customWidth="1"/>
    <col min="13556" max="13558" width="7.7109375" style="2" customWidth="1"/>
    <col min="13559" max="13559" width="10" style="2" customWidth="1"/>
    <col min="13560" max="13560" width="11" style="2" customWidth="1"/>
    <col min="13561" max="13561" width="7.7109375" style="2" customWidth="1"/>
    <col min="13562" max="13570" width="9.140625" style="2" customWidth="1"/>
    <col min="13571" max="13571" width="17.28515625" style="2" customWidth="1"/>
    <col min="13572" max="13575" width="9.140625" style="2" customWidth="1"/>
    <col min="13576" max="13576" width="18" style="2" customWidth="1"/>
    <col min="13577" max="13580" width="9.140625" style="2" customWidth="1"/>
    <col min="13581" max="13581" width="17" style="2" customWidth="1"/>
    <col min="13582" max="13582" width="0.28515625" style="2" customWidth="1"/>
    <col min="13583" max="13583" width="13.85546875" style="2" customWidth="1"/>
    <col min="13584" max="13584" width="14.140625" style="2" customWidth="1"/>
    <col min="13585" max="13586" width="12.140625" style="2" customWidth="1"/>
    <col min="13587" max="13587" width="12.28515625" style="2" customWidth="1"/>
    <col min="13588" max="13588" width="13.7109375" style="2" customWidth="1"/>
    <col min="13589" max="13589" width="6" style="2" customWidth="1"/>
    <col min="13590" max="13590" width="16.85546875" style="2" customWidth="1"/>
    <col min="13591" max="13591" width="16.42578125" style="2" customWidth="1"/>
    <col min="13592" max="13592" width="16.28515625" style="2" customWidth="1"/>
    <col min="13593" max="13593" width="9.140625" style="2" customWidth="1"/>
    <col min="13594" max="13594" width="14.42578125" style="2" customWidth="1"/>
    <col min="13595" max="13595" width="12.7109375" style="2" customWidth="1"/>
    <col min="13596" max="13596" width="14.42578125" style="2" customWidth="1"/>
    <col min="13597" max="13597" width="9" style="2" customWidth="1"/>
    <col min="13598" max="13598" width="9.140625" style="2" customWidth="1"/>
    <col min="13599" max="13599" width="10" style="2" customWidth="1"/>
    <col min="13600" max="13600" width="10.5703125" style="2" customWidth="1"/>
    <col min="13601" max="13601" width="9.140625" style="2" customWidth="1"/>
    <col min="13602" max="13807" width="9.140625" style="2"/>
    <col min="13808" max="13808" width="40" style="2" customWidth="1"/>
    <col min="13809" max="13811" width="9.140625" style="2" customWidth="1"/>
    <col min="13812" max="13814" width="7.7109375" style="2" customWidth="1"/>
    <col min="13815" max="13815" width="10" style="2" customWidth="1"/>
    <col min="13816" max="13816" width="11" style="2" customWidth="1"/>
    <col min="13817" max="13817" width="7.7109375" style="2" customWidth="1"/>
    <col min="13818" max="13826" width="9.140625" style="2" customWidth="1"/>
    <col min="13827" max="13827" width="17.28515625" style="2" customWidth="1"/>
    <col min="13828" max="13831" width="9.140625" style="2" customWidth="1"/>
    <col min="13832" max="13832" width="18" style="2" customWidth="1"/>
    <col min="13833" max="13836" width="9.140625" style="2" customWidth="1"/>
    <col min="13837" max="13837" width="17" style="2" customWidth="1"/>
    <col min="13838" max="13838" width="0.28515625" style="2" customWidth="1"/>
    <col min="13839" max="13839" width="13.85546875" style="2" customWidth="1"/>
    <col min="13840" max="13840" width="14.140625" style="2" customWidth="1"/>
    <col min="13841" max="13842" width="12.140625" style="2" customWidth="1"/>
    <col min="13843" max="13843" width="12.28515625" style="2" customWidth="1"/>
    <col min="13844" max="13844" width="13.7109375" style="2" customWidth="1"/>
    <col min="13845" max="13845" width="6" style="2" customWidth="1"/>
    <col min="13846" max="13846" width="16.85546875" style="2" customWidth="1"/>
    <col min="13847" max="13847" width="16.42578125" style="2" customWidth="1"/>
    <col min="13848" max="13848" width="16.28515625" style="2" customWidth="1"/>
    <col min="13849" max="13849" width="9.140625" style="2" customWidth="1"/>
    <col min="13850" max="13850" width="14.42578125" style="2" customWidth="1"/>
    <col min="13851" max="13851" width="12.7109375" style="2" customWidth="1"/>
    <col min="13852" max="13852" width="14.42578125" style="2" customWidth="1"/>
    <col min="13853" max="13853" width="9" style="2" customWidth="1"/>
    <col min="13854" max="13854" width="9.140625" style="2" customWidth="1"/>
    <col min="13855" max="13855" width="10" style="2" customWidth="1"/>
    <col min="13856" max="13856" width="10.5703125" style="2" customWidth="1"/>
    <col min="13857" max="13857" width="9.140625" style="2" customWidth="1"/>
    <col min="13858" max="14063" width="9.140625" style="2"/>
    <col min="14064" max="14064" width="40" style="2" customWidth="1"/>
    <col min="14065" max="14067" width="9.140625" style="2" customWidth="1"/>
    <col min="14068" max="14070" width="7.7109375" style="2" customWidth="1"/>
    <col min="14071" max="14071" width="10" style="2" customWidth="1"/>
    <col min="14072" max="14072" width="11" style="2" customWidth="1"/>
    <col min="14073" max="14073" width="7.7109375" style="2" customWidth="1"/>
    <col min="14074" max="14082" width="9.140625" style="2" customWidth="1"/>
    <col min="14083" max="14083" width="17.28515625" style="2" customWidth="1"/>
    <col min="14084" max="14087" width="9.140625" style="2" customWidth="1"/>
    <col min="14088" max="14088" width="18" style="2" customWidth="1"/>
    <col min="14089" max="14092" width="9.140625" style="2" customWidth="1"/>
    <col min="14093" max="14093" width="17" style="2" customWidth="1"/>
    <col min="14094" max="14094" width="0.28515625" style="2" customWidth="1"/>
    <col min="14095" max="14095" width="13.85546875" style="2" customWidth="1"/>
    <col min="14096" max="14096" width="14.140625" style="2" customWidth="1"/>
    <col min="14097" max="14098" width="12.140625" style="2" customWidth="1"/>
    <col min="14099" max="14099" width="12.28515625" style="2" customWidth="1"/>
    <col min="14100" max="14100" width="13.7109375" style="2" customWidth="1"/>
    <col min="14101" max="14101" width="6" style="2" customWidth="1"/>
    <col min="14102" max="14102" width="16.85546875" style="2" customWidth="1"/>
    <col min="14103" max="14103" width="16.42578125" style="2" customWidth="1"/>
    <col min="14104" max="14104" width="16.28515625" style="2" customWidth="1"/>
    <col min="14105" max="14105" width="9.140625" style="2" customWidth="1"/>
    <col min="14106" max="14106" width="14.42578125" style="2" customWidth="1"/>
    <col min="14107" max="14107" width="12.7109375" style="2" customWidth="1"/>
    <col min="14108" max="14108" width="14.42578125" style="2" customWidth="1"/>
    <col min="14109" max="14109" width="9" style="2" customWidth="1"/>
    <col min="14110" max="14110" width="9.140625" style="2" customWidth="1"/>
    <col min="14111" max="14111" width="10" style="2" customWidth="1"/>
    <col min="14112" max="14112" width="10.5703125" style="2" customWidth="1"/>
    <col min="14113" max="14113" width="9.140625" style="2" customWidth="1"/>
    <col min="14114" max="14319" width="9.140625" style="2"/>
    <col min="14320" max="14320" width="40" style="2" customWidth="1"/>
    <col min="14321" max="14323" width="9.140625" style="2" customWidth="1"/>
    <col min="14324" max="14326" width="7.7109375" style="2" customWidth="1"/>
    <col min="14327" max="14327" width="10" style="2" customWidth="1"/>
    <col min="14328" max="14328" width="11" style="2" customWidth="1"/>
    <col min="14329" max="14329" width="7.7109375" style="2" customWidth="1"/>
    <col min="14330" max="14338" width="9.140625" style="2" customWidth="1"/>
    <col min="14339" max="14339" width="17.28515625" style="2" customWidth="1"/>
    <col min="14340" max="14343" width="9.140625" style="2" customWidth="1"/>
    <col min="14344" max="14344" width="18" style="2" customWidth="1"/>
    <col min="14345" max="14348" width="9.140625" style="2" customWidth="1"/>
    <col min="14349" max="14349" width="17" style="2" customWidth="1"/>
    <col min="14350" max="14350" width="0.28515625" style="2" customWidth="1"/>
    <col min="14351" max="14351" width="13.85546875" style="2" customWidth="1"/>
    <col min="14352" max="14352" width="14.140625" style="2" customWidth="1"/>
    <col min="14353" max="14354" width="12.140625" style="2" customWidth="1"/>
    <col min="14355" max="14355" width="12.28515625" style="2" customWidth="1"/>
    <col min="14356" max="14356" width="13.7109375" style="2" customWidth="1"/>
    <col min="14357" max="14357" width="6" style="2" customWidth="1"/>
    <col min="14358" max="14358" width="16.85546875" style="2" customWidth="1"/>
    <col min="14359" max="14359" width="16.42578125" style="2" customWidth="1"/>
    <col min="14360" max="14360" width="16.28515625" style="2" customWidth="1"/>
    <col min="14361" max="14361" width="9.140625" style="2" customWidth="1"/>
    <col min="14362" max="14362" width="14.42578125" style="2" customWidth="1"/>
    <col min="14363" max="14363" width="12.7109375" style="2" customWidth="1"/>
    <col min="14364" max="14364" width="14.42578125" style="2" customWidth="1"/>
    <col min="14365" max="14365" width="9" style="2" customWidth="1"/>
    <col min="14366" max="14366" width="9.140625" style="2" customWidth="1"/>
    <col min="14367" max="14367" width="10" style="2" customWidth="1"/>
    <col min="14368" max="14368" width="10.5703125" style="2" customWidth="1"/>
    <col min="14369" max="14369" width="9.140625" style="2" customWidth="1"/>
    <col min="14370" max="14575" width="9.140625" style="2"/>
    <col min="14576" max="14576" width="40" style="2" customWidth="1"/>
    <col min="14577" max="14579" width="9.140625" style="2" customWidth="1"/>
    <col min="14580" max="14582" width="7.7109375" style="2" customWidth="1"/>
    <col min="14583" max="14583" width="10" style="2" customWidth="1"/>
    <col min="14584" max="14584" width="11" style="2" customWidth="1"/>
    <col min="14585" max="14585" width="7.7109375" style="2" customWidth="1"/>
    <col min="14586" max="14594" width="9.140625" style="2" customWidth="1"/>
    <col min="14595" max="14595" width="17.28515625" style="2" customWidth="1"/>
    <col min="14596" max="14599" width="9.140625" style="2" customWidth="1"/>
    <col min="14600" max="14600" width="18" style="2" customWidth="1"/>
    <col min="14601" max="14604" width="9.140625" style="2" customWidth="1"/>
    <col min="14605" max="14605" width="17" style="2" customWidth="1"/>
    <col min="14606" max="14606" width="0.28515625" style="2" customWidth="1"/>
    <col min="14607" max="14607" width="13.85546875" style="2" customWidth="1"/>
    <col min="14608" max="14608" width="14.140625" style="2" customWidth="1"/>
    <col min="14609" max="14610" width="12.140625" style="2" customWidth="1"/>
    <col min="14611" max="14611" width="12.28515625" style="2" customWidth="1"/>
    <col min="14612" max="14612" width="13.7109375" style="2" customWidth="1"/>
    <col min="14613" max="14613" width="6" style="2" customWidth="1"/>
    <col min="14614" max="14614" width="16.85546875" style="2" customWidth="1"/>
    <col min="14615" max="14615" width="16.42578125" style="2" customWidth="1"/>
    <col min="14616" max="14616" width="16.28515625" style="2" customWidth="1"/>
    <col min="14617" max="14617" width="9.140625" style="2" customWidth="1"/>
    <col min="14618" max="14618" width="14.42578125" style="2" customWidth="1"/>
    <col min="14619" max="14619" width="12.7109375" style="2" customWidth="1"/>
    <col min="14620" max="14620" width="14.42578125" style="2" customWidth="1"/>
    <col min="14621" max="14621" width="9" style="2" customWidth="1"/>
    <col min="14622" max="14622" width="9.140625" style="2" customWidth="1"/>
    <col min="14623" max="14623" width="10" style="2" customWidth="1"/>
    <col min="14624" max="14624" width="10.5703125" style="2" customWidth="1"/>
    <col min="14625" max="14625" width="9.140625" style="2" customWidth="1"/>
    <col min="14626" max="14831" width="9.140625" style="2"/>
    <col min="14832" max="14832" width="40" style="2" customWidth="1"/>
    <col min="14833" max="14835" width="9.140625" style="2" customWidth="1"/>
    <col min="14836" max="14838" width="7.7109375" style="2" customWidth="1"/>
    <col min="14839" max="14839" width="10" style="2" customWidth="1"/>
    <col min="14840" max="14840" width="11" style="2" customWidth="1"/>
    <col min="14841" max="14841" width="7.7109375" style="2" customWidth="1"/>
    <col min="14842" max="14850" width="9.140625" style="2" customWidth="1"/>
    <col min="14851" max="14851" width="17.28515625" style="2" customWidth="1"/>
    <col min="14852" max="14855" width="9.140625" style="2" customWidth="1"/>
    <col min="14856" max="14856" width="18" style="2" customWidth="1"/>
    <col min="14857" max="14860" width="9.140625" style="2" customWidth="1"/>
    <col min="14861" max="14861" width="17" style="2" customWidth="1"/>
    <col min="14862" max="14862" width="0.28515625" style="2" customWidth="1"/>
    <col min="14863" max="14863" width="13.85546875" style="2" customWidth="1"/>
    <col min="14864" max="14864" width="14.140625" style="2" customWidth="1"/>
    <col min="14865" max="14866" width="12.140625" style="2" customWidth="1"/>
    <col min="14867" max="14867" width="12.28515625" style="2" customWidth="1"/>
    <col min="14868" max="14868" width="13.7109375" style="2" customWidth="1"/>
    <col min="14869" max="14869" width="6" style="2" customWidth="1"/>
    <col min="14870" max="14870" width="16.85546875" style="2" customWidth="1"/>
    <col min="14871" max="14871" width="16.42578125" style="2" customWidth="1"/>
    <col min="14872" max="14872" width="16.28515625" style="2" customWidth="1"/>
    <col min="14873" max="14873" width="9.140625" style="2" customWidth="1"/>
    <col min="14874" max="14874" width="14.42578125" style="2" customWidth="1"/>
    <col min="14875" max="14875" width="12.7109375" style="2" customWidth="1"/>
    <col min="14876" max="14876" width="14.42578125" style="2" customWidth="1"/>
    <col min="14877" max="14877" width="9" style="2" customWidth="1"/>
    <col min="14878" max="14878" width="9.140625" style="2" customWidth="1"/>
    <col min="14879" max="14879" width="10" style="2" customWidth="1"/>
    <col min="14880" max="14880" width="10.5703125" style="2" customWidth="1"/>
    <col min="14881" max="14881" width="9.140625" style="2" customWidth="1"/>
    <col min="14882" max="15087" width="9.140625" style="2"/>
    <col min="15088" max="15088" width="40" style="2" customWidth="1"/>
    <col min="15089" max="15091" width="9.140625" style="2" customWidth="1"/>
    <col min="15092" max="15094" width="7.7109375" style="2" customWidth="1"/>
    <col min="15095" max="15095" width="10" style="2" customWidth="1"/>
    <col min="15096" max="15096" width="11" style="2" customWidth="1"/>
    <col min="15097" max="15097" width="7.7109375" style="2" customWidth="1"/>
    <col min="15098" max="15106" width="9.140625" style="2" customWidth="1"/>
    <col min="15107" max="15107" width="17.28515625" style="2" customWidth="1"/>
    <col min="15108" max="15111" width="9.140625" style="2" customWidth="1"/>
    <col min="15112" max="15112" width="18" style="2" customWidth="1"/>
    <col min="15113" max="15116" width="9.140625" style="2" customWidth="1"/>
    <col min="15117" max="15117" width="17" style="2" customWidth="1"/>
    <col min="15118" max="15118" width="0.28515625" style="2" customWidth="1"/>
    <col min="15119" max="15119" width="13.85546875" style="2" customWidth="1"/>
    <col min="15120" max="15120" width="14.140625" style="2" customWidth="1"/>
    <col min="15121" max="15122" width="12.140625" style="2" customWidth="1"/>
    <col min="15123" max="15123" width="12.28515625" style="2" customWidth="1"/>
    <col min="15124" max="15124" width="13.7109375" style="2" customWidth="1"/>
    <col min="15125" max="15125" width="6" style="2" customWidth="1"/>
    <col min="15126" max="15126" width="16.85546875" style="2" customWidth="1"/>
    <col min="15127" max="15127" width="16.42578125" style="2" customWidth="1"/>
    <col min="15128" max="15128" width="16.28515625" style="2" customWidth="1"/>
    <col min="15129" max="15129" width="9.140625" style="2" customWidth="1"/>
    <col min="15130" max="15130" width="14.42578125" style="2" customWidth="1"/>
    <col min="15131" max="15131" width="12.7109375" style="2" customWidth="1"/>
    <col min="15132" max="15132" width="14.42578125" style="2" customWidth="1"/>
    <col min="15133" max="15133" width="9" style="2" customWidth="1"/>
    <col min="15134" max="15134" width="9.140625" style="2" customWidth="1"/>
    <col min="15135" max="15135" width="10" style="2" customWidth="1"/>
    <col min="15136" max="15136" width="10.5703125" style="2" customWidth="1"/>
    <col min="15137" max="15137" width="9.140625" style="2" customWidth="1"/>
    <col min="15138" max="15343" width="9.140625" style="2"/>
    <col min="15344" max="15344" width="40" style="2" customWidth="1"/>
    <col min="15345" max="15347" width="9.140625" style="2" customWidth="1"/>
    <col min="15348" max="15350" width="7.7109375" style="2" customWidth="1"/>
    <col min="15351" max="15351" width="10" style="2" customWidth="1"/>
    <col min="15352" max="15352" width="11" style="2" customWidth="1"/>
    <col min="15353" max="15353" width="7.7109375" style="2" customWidth="1"/>
    <col min="15354" max="15362" width="9.140625" style="2" customWidth="1"/>
    <col min="15363" max="15363" width="17.28515625" style="2" customWidth="1"/>
    <col min="15364" max="15367" width="9.140625" style="2" customWidth="1"/>
    <col min="15368" max="15368" width="18" style="2" customWidth="1"/>
    <col min="15369" max="15372" width="9.140625" style="2" customWidth="1"/>
    <col min="15373" max="15373" width="17" style="2" customWidth="1"/>
    <col min="15374" max="15374" width="0.28515625" style="2" customWidth="1"/>
    <col min="15375" max="15375" width="13.85546875" style="2" customWidth="1"/>
    <col min="15376" max="15376" width="14.140625" style="2" customWidth="1"/>
    <col min="15377" max="15378" width="12.140625" style="2" customWidth="1"/>
    <col min="15379" max="15379" width="12.28515625" style="2" customWidth="1"/>
    <col min="15380" max="15380" width="13.7109375" style="2" customWidth="1"/>
    <col min="15381" max="15381" width="6" style="2" customWidth="1"/>
    <col min="15382" max="15382" width="16.85546875" style="2" customWidth="1"/>
    <col min="15383" max="15383" width="16.42578125" style="2" customWidth="1"/>
    <col min="15384" max="15384" width="16.28515625" style="2" customWidth="1"/>
    <col min="15385" max="15385" width="9.140625" style="2" customWidth="1"/>
    <col min="15386" max="15386" width="14.42578125" style="2" customWidth="1"/>
    <col min="15387" max="15387" width="12.7109375" style="2" customWidth="1"/>
    <col min="15388" max="15388" width="14.42578125" style="2" customWidth="1"/>
    <col min="15389" max="15389" width="9" style="2" customWidth="1"/>
    <col min="15390" max="15390" width="9.140625" style="2" customWidth="1"/>
    <col min="15391" max="15391" width="10" style="2" customWidth="1"/>
    <col min="15392" max="15392" width="10.5703125" style="2" customWidth="1"/>
    <col min="15393" max="15393" width="9.140625" style="2" customWidth="1"/>
    <col min="15394" max="15599" width="9.140625" style="2"/>
    <col min="15600" max="15600" width="40" style="2" customWidth="1"/>
    <col min="15601" max="15603" width="9.140625" style="2" customWidth="1"/>
    <col min="15604" max="15606" width="7.7109375" style="2" customWidth="1"/>
    <col min="15607" max="15607" width="10" style="2" customWidth="1"/>
    <col min="15608" max="15608" width="11" style="2" customWidth="1"/>
    <col min="15609" max="15609" width="7.7109375" style="2" customWidth="1"/>
    <col min="15610" max="15618" width="9.140625" style="2" customWidth="1"/>
    <col min="15619" max="15619" width="17.28515625" style="2" customWidth="1"/>
    <col min="15620" max="15623" width="9.140625" style="2" customWidth="1"/>
    <col min="15624" max="15624" width="18" style="2" customWidth="1"/>
    <col min="15625" max="15628" width="9.140625" style="2" customWidth="1"/>
    <col min="15629" max="15629" width="17" style="2" customWidth="1"/>
    <col min="15630" max="15630" width="0.28515625" style="2" customWidth="1"/>
    <col min="15631" max="15631" width="13.85546875" style="2" customWidth="1"/>
    <col min="15632" max="15632" width="14.140625" style="2" customWidth="1"/>
    <col min="15633" max="15634" width="12.140625" style="2" customWidth="1"/>
    <col min="15635" max="15635" width="12.28515625" style="2" customWidth="1"/>
    <col min="15636" max="15636" width="13.7109375" style="2" customWidth="1"/>
    <col min="15637" max="15637" width="6" style="2" customWidth="1"/>
    <col min="15638" max="15638" width="16.85546875" style="2" customWidth="1"/>
    <col min="15639" max="15639" width="16.42578125" style="2" customWidth="1"/>
    <col min="15640" max="15640" width="16.28515625" style="2" customWidth="1"/>
    <col min="15641" max="15641" width="9.140625" style="2" customWidth="1"/>
    <col min="15642" max="15642" width="14.42578125" style="2" customWidth="1"/>
    <col min="15643" max="15643" width="12.7109375" style="2" customWidth="1"/>
    <col min="15644" max="15644" width="14.42578125" style="2" customWidth="1"/>
    <col min="15645" max="15645" width="9" style="2" customWidth="1"/>
    <col min="15646" max="15646" width="9.140625" style="2" customWidth="1"/>
    <col min="15647" max="15647" width="10" style="2" customWidth="1"/>
    <col min="15648" max="15648" width="10.5703125" style="2" customWidth="1"/>
    <col min="15649" max="15649" width="9.140625" style="2" customWidth="1"/>
    <col min="15650" max="15855" width="9.140625" style="2"/>
    <col min="15856" max="15856" width="40" style="2" customWidth="1"/>
    <col min="15857" max="15859" width="9.140625" style="2" customWidth="1"/>
    <col min="15860" max="15862" width="7.7109375" style="2" customWidth="1"/>
    <col min="15863" max="15863" width="10" style="2" customWidth="1"/>
    <col min="15864" max="15864" width="11" style="2" customWidth="1"/>
    <col min="15865" max="15865" width="7.7109375" style="2" customWidth="1"/>
    <col min="15866" max="15874" width="9.140625" style="2" customWidth="1"/>
    <col min="15875" max="15875" width="17.28515625" style="2" customWidth="1"/>
    <col min="15876" max="15879" width="9.140625" style="2" customWidth="1"/>
    <col min="15880" max="15880" width="18" style="2" customWidth="1"/>
    <col min="15881" max="15884" width="9.140625" style="2" customWidth="1"/>
    <col min="15885" max="15885" width="17" style="2" customWidth="1"/>
    <col min="15886" max="15886" width="0.28515625" style="2" customWidth="1"/>
    <col min="15887" max="15887" width="13.85546875" style="2" customWidth="1"/>
    <col min="15888" max="15888" width="14.140625" style="2" customWidth="1"/>
    <col min="15889" max="15890" width="12.140625" style="2" customWidth="1"/>
    <col min="15891" max="15891" width="12.28515625" style="2" customWidth="1"/>
    <col min="15892" max="15892" width="13.7109375" style="2" customWidth="1"/>
    <col min="15893" max="15893" width="6" style="2" customWidth="1"/>
    <col min="15894" max="15894" width="16.85546875" style="2" customWidth="1"/>
    <col min="15895" max="15895" width="16.42578125" style="2" customWidth="1"/>
    <col min="15896" max="15896" width="16.28515625" style="2" customWidth="1"/>
    <col min="15897" max="15897" width="9.140625" style="2" customWidth="1"/>
    <col min="15898" max="15898" width="14.42578125" style="2" customWidth="1"/>
    <col min="15899" max="15899" width="12.7109375" style="2" customWidth="1"/>
    <col min="15900" max="15900" width="14.42578125" style="2" customWidth="1"/>
    <col min="15901" max="15901" width="9" style="2" customWidth="1"/>
    <col min="15902" max="15902" width="9.140625" style="2" customWidth="1"/>
    <col min="15903" max="15903" width="10" style="2" customWidth="1"/>
    <col min="15904" max="15904" width="10.5703125" style="2" customWidth="1"/>
    <col min="15905" max="15905" width="9.140625" style="2" customWidth="1"/>
    <col min="15906" max="16111" width="9.140625" style="2"/>
    <col min="16112" max="16112" width="40" style="2" customWidth="1"/>
    <col min="16113" max="16115" width="9.140625" style="2" customWidth="1"/>
    <col min="16116" max="16118" width="7.7109375" style="2" customWidth="1"/>
    <col min="16119" max="16119" width="10" style="2" customWidth="1"/>
    <col min="16120" max="16120" width="11" style="2" customWidth="1"/>
    <col min="16121" max="16121" width="7.7109375" style="2" customWidth="1"/>
    <col min="16122" max="16130" width="9.140625" style="2" customWidth="1"/>
    <col min="16131" max="16131" width="17.28515625" style="2" customWidth="1"/>
    <col min="16132" max="16135" width="9.140625" style="2" customWidth="1"/>
    <col min="16136" max="16136" width="18" style="2" customWidth="1"/>
    <col min="16137" max="16140" width="9.140625" style="2" customWidth="1"/>
    <col min="16141" max="16141" width="17" style="2" customWidth="1"/>
    <col min="16142" max="16142" width="0.28515625" style="2" customWidth="1"/>
    <col min="16143" max="16143" width="13.85546875" style="2" customWidth="1"/>
    <col min="16144" max="16144" width="14.140625" style="2" customWidth="1"/>
    <col min="16145" max="16146" width="12.140625" style="2" customWidth="1"/>
    <col min="16147" max="16147" width="12.28515625" style="2" customWidth="1"/>
    <col min="16148" max="16148" width="13.7109375" style="2" customWidth="1"/>
    <col min="16149" max="16149" width="6" style="2" customWidth="1"/>
    <col min="16150" max="16150" width="16.85546875" style="2" customWidth="1"/>
    <col min="16151" max="16151" width="16.42578125" style="2" customWidth="1"/>
    <col min="16152" max="16152" width="16.28515625" style="2" customWidth="1"/>
    <col min="16153" max="16153" width="9.140625" style="2" customWidth="1"/>
    <col min="16154" max="16154" width="14.42578125" style="2" customWidth="1"/>
    <col min="16155" max="16155" width="12.7109375" style="2" customWidth="1"/>
    <col min="16156" max="16156" width="14.42578125" style="2" customWidth="1"/>
    <col min="16157" max="16157" width="9" style="2" customWidth="1"/>
    <col min="16158" max="16158" width="9.140625" style="2" customWidth="1"/>
    <col min="16159" max="16159" width="10" style="2" customWidth="1"/>
    <col min="16160" max="16160" width="10.5703125" style="2" customWidth="1"/>
    <col min="16161" max="16161" width="9.140625" style="2" customWidth="1"/>
    <col min="16162" max="16384" width="9.140625" style="2"/>
  </cols>
  <sheetData>
    <row r="1" spans="1:69" ht="121.5" customHeight="1" x14ac:dyDescent="0.25">
      <c r="AQ1" s="82" t="s">
        <v>524</v>
      </c>
      <c r="AR1" s="82"/>
      <c r="AS1" s="82"/>
      <c r="AT1" s="82"/>
      <c r="AU1" s="82"/>
      <c r="AV1" s="82"/>
      <c r="AW1" s="82"/>
      <c r="AX1" s="82"/>
      <c r="AY1" s="82"/>
      <c r="AZ1" s="82"/>
      <c r="BA1" s="82"/>
      <c r="BB1" s="82"/>
      <c r="BC1" s="82"/>
      <c r="BD1" s="82"/>
      <c r="BE1" s="82"/>
      <c r="BF1" s="82"/>
      <c r="BG1" s="82"/>
      <c r="BH1" s="82"/>
      <c r="BI1" s="82"/>
      <c r="BJ1" s="82"/>
      <c r="BK1" s="82"/>
      <c r="BL1" s="82"/>
    </row>
    <row r="2" spans="1:69" ht="6.75" customHeight="1" x14ac:dyDescent="0.25"/>
    <row r="3" spans="1:69" ht="9" customHeight="1" x14ac:dyDescent="0.25"/>
    <row r="4" spans="1:69" ht="14.25" customHeight="1" x14ac:dyDescent="0.25">
      <c r="A4" s="20"/>
      <c r="B4" s="21"/>
      <c r="C4" s="21"/>
      <c r="D4" s="21"/>
      <c r="E4" s="21"/>
      <c r="F4" s="21"/>
      <c r="G4" s="21"/>
      <c r="H4" s="21"/>
      <c r="I4" s="21"/>
      <c r="J4" s="21"/>
      <c r="K4" s="127" t="s">
        <v>519</v>
      </c>
      <c r="L4" s="114"/>
      <c r="M4" s="114"/>
      <c r="N4" s="114"/>
      <c r="O4" s="114"/>
      <c r="P4" s="114"/>
      <c r="Q4" s="114"/>
      <c r="R4" s="114"/>
      <c r="S4" s="127"/>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2"/>
      <c r="BN4" s="2"/>
      <c r="BO4" s="2"/>
      <c r="BP4" s="2"/>
      <c r="BQ4" s="2"/>
    </row>
    <row r="5" spans="1:69" ht="15.75" customHeight="1" x14ac:dyDescent="0.25">
      <c r="A5" s="20"/>
      <c r="B5" s="21"/>
      <c r="C5" s="21"/>
      <c r="D5" s="21"/>
      <c r="E5" s="21"/>
      <c r="F5" s="21"/>
      <c r="G5" s="21"/>
      <c r="H5" s="21"/>
      <c r="I5" s="21"/>
      <c r="J5" s="21"/>
      <c r="K5" s="127"/>
      <c r="L5" s="114"/>
      <c r="M5" s="114"/>
      <c r="N5" s="114"/>
      <c r="O5" s="114"/>
      <c r="P5" s="114"/>
      <c r="Q5" s="114"/>
      <c r="R5" s="114"/>
      <c r="S5" s="127"/>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2"/>
      <c r="BN5" s="2"/>
      <c r="BO5" s="2"/>
      <c r="BP5" s="2"/>
      <c r="BQ5" s="2"/>
    </row>
    <row r="6" spans="1:69" ht="15.75" customHeight="1" x14ac:dyDescent="0.25">
      <c r="A6" s="20"/>
      <c r="B6" s="21"/>
      <c r="C6" s="21"/>
      <c r="D6" s="21"/>
      <c r="E6" s="21"/>
      <c r="F6" s="21"/>
      <c r="G6" s="21"/>
      <c r="H6" s="21"/>
      <c r="I6" s="21"/>
      <c r="J6" s="21"/>
      <c r="K6" s="127"/>
      <c r="L6" s="114"/>
      <c r="M6" s="114"/>
      <c r="N6" s="114"/>
      <c r="O6" s="114"/>
      <c r="P6" s="114"/>
      <c r="Q6" s="114"/>
      <c r="R6" s="114"/>
      <c r="S6" s="127"/>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2"/>
      <c r="BN6" s="2"/>
      <c r="BO6" s="2"/>
      <c r="BP6" s="2"/>
      <c r="BQ6" s="2"/>
    </row>
    <row r="7" spans="1:69" ht="15.75" customHeight="1" x14ac:dyDescent="0.25">
      <c r="A7" s="20"/>
      <c r="B7" s="21"/>
      <c r="C7" s="21"/>
      <c r="D7" s="21"/>
      <c r="E7" s="21"/>
      <c r="F7" s="21"/>
      <c r="G7" s="21"/>
      <c r="H7" s="21"/>
      <c r="I7" s="21"/>
      <c r="J7" s="21"/>
      <c r="K7" s="127"/>
      <c r="L7" s="114"/>
      <c r="M7" s="114"/>
      <c r="N7" s="114"/>
      <c r="O7" s="114"/>
      <c r="P7" s="114"/>
      <c r="Q7" s="114"/>
      <c r="R7" s="114"/>
      <c r="S7" s="127"/>
      <c r="T7" s="114"/>
      <c r="U7" s="114"/>
      <c r="V7" s="114"/>
      <c r="W7" s="114"/>
      <c r="X7" s="114"/>
      <c r="Y7" s="114"/>
      <c r="Z7" s="114"/>
      <c r="AA7" s="114"/>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2"/>
      <c r="BN7" s="2"/>
      <c r="BO7" s="2"/>
      <c r="BP7" s="2"/>
      <c r="BQ7" s="2"/>
    </row>
    <row r="8" spans="1:69" ht="10.5" customHeight="1" x14ac:dyDescent="0.25">
      <c r="A8" s="20"/>
      <c r="B8" s="21"/>
      <c r="C8" s="21"/>
      <c r="D8" s="21"/>
      <c r="E8" s="21"/>
      <c r="F8" s="21"/>
      <c r="G8" s="21"/>
      <c r="H8" s="21"/>
      <c r="I8" s="21"/>
      <c r="J8" s="21"/>
      <c r="K8" s="127"/>
      <c r="L8" s="114"/>
      <c r="M8" s="114"/>
      <c r="N8" s="114"/>
      <c r="O8" s="114"/>
      <c r="P8" s="114"/>
      <c r="Q8" s="114"/>
      <c r="R8" s="114"/>
      <c r="S8" s="127"/>
      <c r="T8" s="114"/>
      <c r="U8" s="114"/>
      <c r="V8" s="114"/>
      <c r="W8" s="114"/>
      <c r="X8" s="114"/>
      <c r="Y8" s="114"/>
      <c r="Z8" s="114"/>
      <c r="AA8" s="114"/>
      <c r="AB8" s="114"/>
      <c r="AC8" s="114"/>
      <c r="AD8" s="114"/>
      <c r="AE8" s="114"/>
      <c r="AF8" s="114"/>
      <c r="AG8" s="114"/>
      <c r="AH8" s="114"/>
      <c r="AI8" s="114"/>
      <c r="AJ8" s="114"/>
      <c r="AK8" s="114"/>
      <c r="AL8" s="114"/>
      <c r="AM8" s="114"/>
      <c r="AN8" s="114"/>
      <c r="AO8" s="114"/>
      <c r="AP8" s="114"/>
      <c r="AQ8" s="114"/>
      <c r="AR8" s="114"/>
      <c r="AS8" s="114"/>
      <c r="AT8" s="114"/>
      <c r="AU8" s="114"/>
      <c r="AV8" s="114"/>
      <c r="AW8" s="114"/>
      <c r="AX8" s="114"/>
      <c r="AY8" s="114"/>
      <c r="AZ8" s="114"/>
      <c r="BA8" s="114"/>
      <c r="BB8" s="114"/>
      <c r="BC8" s="114"/>
      <c r="BD8" s="114"/>
      <c r="BE8" s="114"/>
      <c r="BF8" s="114"/>
      <c r="BG8" s="114"/>
      <c r="BH8" s="114"/>
      <c r="BI8" s="114"/>
      <c r="BJ8" s="114"/>
      <c r="BK8" s="114"/>
      <c r="BL8" s="114"/>
      <c r="BM8" s="2"/>
      <c r="BN8" s="2"/>
      <c r="BO8" s="2"/>
      <c r="BP8" s="2"/>
      <c r="BQ8" s="2"/>
    </row>
    <row r="9" spans="1:69" ht="27.75" customHeight="1" x14ac:dyDescent="0.25">
      <c r="A9" s="20"/>
      <c r="B9" s="21"/>
      <c r="C9" s="21"/>
      <c r="D9" s="21"/>
      <c r="E9" s="21"/>
      <c r="F9" s="21"/>
      <c r="G9" s="21"/>
      <c r="H9" s="21"/>
      <c r="I9" s="21"/>
      <c r="J9" s="21"/>
      <c r="K9" s="127"/>
      <c r="L9" s="114"/>
      <c r="M9" s="114"/>
      <c r="N9" s="114"/>
      <c r="O9" s="114"/>
      <c r="P9" s="114"/>
      <c r="Q9" s="114"/>
      <c r="R9" s="114"/>
      <c r="S9" s="127"/>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2"/>
      <c r="BN9" s="2"/>
      <c r="BO9" s="2"/>
      <c r="BP9" s="2"/>
      <c r="BQ9" s="2"/>
    </row>
    <row r="10" spans="1:69" ht="11.25" hidden="1" customHeight="1" x14ac:dyDescent="0.25">
      <c r="A10" s="20"/>
      <c r="B10" s="21"/>
      <c r="C10" s="21"/>
      <c r="D10" s="21"/>
      <c r="E10" s="21"/>
      <c r="F10" s="21"/>
      <c r="G10" s="21"/>
      <c r="H10" s="21"/>
      <c r="I10" s="21"/>
      <c r="J10" s="21"/>
      <c r="K10" s="25"/>
      <c r="L10" s="25"/>
      <c r="M10" s="25"/>
      <c r="N10" s="25"/>
      <c r="O10" s="25"/>
      <c r="P10" s="25"/>
      <c r="Q10" s="25"/>
      <c r="R10" s="25"/>
      <c r="S10" s="25"/>
      <c r="T10" s="37"/>
      <c r="U10" s="25"/>
      <c r="V10" s="25"/>
      <c r="W10" s="25"/>
      <c r="X10" s="25"/>
      <c r="Y10" s="25"/>
      <c r="Z10" s="37"/>
      <c r="AA10" s="37"/>
      <c r="AB10" s="25"/>
      <c r="AC10" s="25"/>
      <c r="AD10" s="25"/>
      <c r="AE10" s="25"/>
      <c r="AF10" s="25"/>
      <c r="AG10" s="25"/>
      <c r="AH10" s="57"/>
      <c r="AI10" s="37"/>
      <c r="AJ10" s="37"/>
      <c r="AK10" s="37"/>
      <c r="AL10" s="37"/>
      <c r="AM10" s="37"/>
      <c r="AN10" s="37"/>
      <c r="AO10" s="37"/>
      <c r="AP10" s="37"/>
      <c r="AQ10" s="37"/>
      <c r="AR10" s="37"/>
      <c r="AS10" s="37"/>
      <c r="AT10" s="37"/>
      <c r="AU10" s="37"/>
      <c r="AV10" s="37"/>
      <c r="AW10" s="37"/>
      <c r="AX10" s="25"/>
      <c r="AY10" s="25"/>
      <c r="AZ10" s="37"/>
      <c r="BA10" s="37"/>
      <c r="BB10" s="37"/>
      <c r="BC10" s="37"/>
      <c r="BD10" s="37"/>
      <c r="BE10" s="37"/>
      <c r="BF10" s="37"/>
      <c r="BG10" s="37"/>
      <c r="BH10" s="37"/>
      <c r="BI10" s="37"/>
      <c r="BJ10" s="37"/>
      <c r="BK10" s="37"/>
      <c r="BL10" s="37"/>
      <c r="BM10" s="37"/>
      <c r="BN10" s="37"/>
      <c r="BO10" s="37"/>
      <c r="BP10" s="37"/>
      <c r="BQ10" s="37"/>
    </row>
    <row r="11" spans="1:69" ht="62.25" customHeight="1" x14ac:dyDescent="0.25">
      <c r="A11" s="85" t="s">
        <v>525</v>
      </c>
      <c r="B11" s="85"/>
      <c r="C11" s="85"/>
      <c r="D11" s="85"/>
      <c r="E11" s="85"/>
      <c r="F11" s="85"/>
      <c r="G11" s="85"/>
      <c r="H11" s="85"/>
      <c r="I11" s="85"/>
      <c r="J11" s="85"/>
      <c r="K11" s="128"/>
      <c r="L11" s="85"/>
      <c r="M11" s="85"/>
      <c r="N11" s="85"/>
      <c r="O11" s="85"/>
      <c r="P11" s="85"/>
      <c r="Q11" s="85"/>
      <c r="R11" s="85"/>
      <c r="S11" s="128"/>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2"/>
      <c r="BQ11" s="2"/>
    </row>
    <row r="12" spans="1:69" ht="0.75" customHeight="1" x14ac:dyDescent="0.25">
      <c r="A12" s="20"/>
      <c r="B12" s="21"/>
      <c r="C12" s="21"/>
      <c r="D12" s="21"/>
      <c r="E12" s="21"/>
      <c r="F12" s="21"/>
      <c r="G12" s="21"/>
      <c r="H12" s="21"/>
      <c r="I12" s="21"/>
      <c r="J12" s="21"/>
      <c r="K12" s="129"/>
      <c r="L12" s="25"/>
      <c r="M12" s="25"/>
      <c r="N12" s="25"/>
      <c r="O12" s="25"/>
      <c r="P12" s="25"/>
      <c r="Q12" s="25"/>
      <c r="R12" s="25"/>
      <c r="S12" s="129"/>
      <c r="T12" s="37"/>
      <c r="U12" s="25"/>
      <c r="V12" s="25"/>
      <c r="W12" s="25"/>
      <c r="X12" s="25"/>
      <c r="Y12" s="25"/>
      <c r="Z12" s="37"/>
      <c r="AA12" s="37"/>
      <c r="AB12" s="25"/>
      <c r="AC12" s="25"/>
      <c r="AD12" s="25"/>
      <c r="AE12" s="25"/>
      <c r="AF12" s="25"/>
      <c r="AG12" s="25"/>
      <c r="AH12" s="57"/>
      <c r="AI12" s="37"/>
      <c r="AJ12" s="37"/>
      <c r="AK12" s="37"/>
      <c r="AL12" s="37"/>
      <c r="AM12" s="37"/>
      <c r="AN12" s="37"/>
      <c r="AO12" s="37"/>
      <c r="AP12" s="37"/>
      <c r="AQ12" s="37"/>
      <c r="AR12" s="37"/>
      <c r="AS12" s="37"/>
      <c r="AT12" s="37"/>
      <c r="AU12" s="37"/>
      <c r="AV12" s="37"/>
      <c r="AW12" s="37"/>
      <c r="AX12" s="25"/>
      <c r="AY12" s="25"/>
      <c r="AZ12" s="37"/>
      <c r="BA12" s="37"/>
      <c r="BB12" s="37"/>
      <c r="BC12" s="37"/>
      <c r="BD12" s="37"/>
      <c r="BE12" s="37"/>
      <c r="BF12" s="37"/>
      <c r="BG12" s="37"/>
      <c r="BH12" s="37"/>
      <c r="BI12" s="37"/>
      <c r="BJ12" s="37"/>
      <c r="BK12" s="37"/>
      <c r="BL12" s="37"/>
      <c r="BM12" s="37"/>
      <c r="BN12" s="37"/>
      <c r="BO12" s="37"/>
      <c r="BP12" s="37"/>
      <c r="BQ12" s="37"/>
    </row>
    <row r="13" spans="1:69" ht="12.75" customHeight="1" x14ac:dyDescent="0.25">
      <c r="A13" s="20"/>
      <c r="B13" s="21"/>
      <c r="C13" s="21"/>
      <c r="D13" s="21"/>
      <c r="E13" s="21"/>
      <c r="F13" s="21"/>
      <c r="G13" s="21"/>
      <c r="H13" s="21"/>
      <c r="I13" s="21"/>
      <c r="J13" s="21"/>
      <c r="K13" s="129"/>
      <c r="L13" s="25"/>
      <c r="M13" s="25"/>
      <c r="N13" s="25"/>
      <c r="O13" s="25"/>
      <c r="P13" s="25"/>
      <c r="Q13" s="25"/>
      <c r="R13" s="25"/>
      <c r="S13" s="129"/>
      <c r="T13" s="37"/>
      <c r="U13" s="25"/>
      <c r="V13" s="25"/>
      <c r="W13" s="25"/>
      <c r="X13" s="25"/>
      <c r="Y13" s="25"/>
      <c r="Z13" s="37"/>
      <c r="AA13" s="37"/>
      <c r="AB13" s="25"/>
      <c r="AC13" s="25"/>
      <c r="AD13" s="25"/>
      <c r="AE13" s="25"/>
      <c r="AF13" s="25"/>
      <c r="AG13" s="25"/>
      <c r="AH13" s="57"/>
      <c r="AI13" s="37"/>
      <c r="AJ13" s="37"/>
      <c r="AK13" s="37"/>
      <c r="AL13" s="37"/>
      <c r="AM13" s="37"/>
      <c r="AN13" s="37"/>
      <c r="AO13" s="37"/>
      <c r="AP13" s="37"/>
      <c r="AQ13" s="37"/>
      <c r="AR13" s="37"/>
      <c r="AS13" s="37"/>
      <c r="AT13" s="37"/>
      <c r="AU13" s="37"/>
      <c r="AV13" s="37"/>
      <c r="AW13" s="37"/>
      <c r="AX13" s="25"/>
      <c r="AY13" s="25"/>
      <c r="AZ13" s="37"/>
      <c r="BA13" s="37"/>
      <c r="BB13" s="37"/>
      <c r="BC13" s="37"/>
      <c r="BD13" s="37"/>
      <c r="BE13" s="37"/>
      <c r="BF13" s="37"/>
      <c r="BG13" s="37"/>
      <c r="BH13" s="37"/>
      <c r="BI13" s="37"/>
      <c r="BJ13" s="37"/>
      <c r="BK13" s="37"/>
      <c r="BL13" s="37"/>
      <c r="BM13" s="37"/>
      <c r="BN13" s="37"/>
      <c r="BO13" s="37"/>
      <c r="BP13" s="37"/>
      <c r="BQ13" s="37"/>
    </row>
    <row r="14" spans="1:69" ht="18" customHeight="1" x14ac:dyDescent="0.25">
      <c r="A14" s="115"/>
      <c r="B14" s="116"/>
      <c r="C14" s="116"/>
      <c r="D14" s="116"/>
      <c r="E14" s="116"/>
      <c r="F14" s="116"/>
      <c r="G14" s="116"/>
      <c r="H14" s="116"/>
      <c r="I14" s="116"/>
      <c r="J14" s="116"/>
      <c r="K14" s="58"/>
      <c r="L14" s="6"/>
      <c r="M14" s="6"/>
      <c r="N14" s="29"/>
      <c r="O14" s="29"/>
      <c r="P14" s="29"/>
      <c r="Q14" s="29"/>
      <c r="R14" s="29"/>
      <c r="S14" s="58"/>
      <c r="T14" s="6"/>
      <c r="U14" s="29"/>
      <c r="V14" s="29"/>
      <c r="W14" s="29"/>
      <c r="X14" s="29"/>
      <c r="Y14" s="29"/>
      <c r="Z14" s="6"/>
      <c r="AA14" s="6"/>
      <c r="AB14" s="29"/>
      <c r="AC14" s="29"/>
      <c r="AD14" s="29"/>
      <c r="AE14" s="29"/>
      <c r="AF14" s="29"/>
      <c r="AG14" s="29"/>
      <c r="AH14" s="58"/>
      <c r="AI14" s="6"/>
      <c r="AJ14" s="6"/>
      <c r="AK14" s="6"/>
      <c r="AL14" s="6"/>
      <c r="AM14" s="6"/>
      <c r="AN14" s="6"/>
      <c r="AO14" s="6"/>
      <c r="AP14" s="6"/>
      <c r="AQ14" s="6"/>
      <c r="AR14" s="6"/>
      <c r="AS14" s="6"/>
      <c r="AT14" s="6"/>
      <c r="AU14" s="6"/>
      <c r="AV14" s="6"/>
      <c r="AW14" s="6"/>
      <c r="AX14" s="13"/>
      <c r="AY14" s="13"/>
      <c r="AZ14" s="6"/>
      <c r="BA14" s="6"/>
      <c r="BB14" s="6"/>
      <c r="BC14" s="6"/>
      <c r="BD14" s="6"/>
      <c r="BE14" s="6"/>
      <c r="BF14" s="6"/>
      <c r="BG14" s="6"/>
      <c r="BH14" s="47" t="s">
        <v>477</v>
      </c>
      <c r="BI14" s="47" t="s">
        <v>477</v>
      </c>
      <c r="BJ14" s="47" t="s">
        <v>477</v>
      </c>
      <c r="BK14" s="47" t="s">
        <v>477</v>
      </c>
      <c r="BL14" s="6" t="s">
        <v>477</v>
      </c>
      <c r="BM14" s="6"/>
      <c r="BN14" s="6"/>
      <c r="BO14" s="6" t="s">
        <v>477</v>
      </c>
      <c r="BP14" s="6"/>
      <c r="BQ14" s="6"/>
    </row>
    <row r="15" spans="1:69" ht="36.75" customHeight="1" x14ac:dyDescent="0.25">
      <c r="A15" s="117" t="s">
        <v>300</v>
      </c>
      <c r="B15" s="117" t="s">
        <v>180</v>
      </c>
      <c r="C15" s="117" t="s">
        <v>134</v>
      </c>
      <c r="D15" s="117" t="s">
        <v>181</v>
      </c>
      <c r="E15" s="96" t="s">
        <v>302</v>
      </c>
      <c r="F15" s="96" t="s">
        <v>303</v>
      </c>
      <c r="G15" s="96" t="s">
        <v>304</v>
      </c>
      <c r="H15" s="96" t="s">
        <v>305</v>
      </c>
      <c r="I15" s="96" t="s">
        <v>306</v>
      </c>
      <c r="J15" s="96" t="s">
        <v>307</v>
      </c>
      <c r="K15" s="130" t="s">
        <v>131</v>
      </c>
      <c r="L15" s="83" t="s">
        <v>131</v>
      </c>
      <c r="M15" s="83" t="s">
        <v>490</v>
      </c>
      <c r="N15" s="103" t="s">
        <v>478</v>
      </c>
      <c r="O15" s="104"/>
      <c r="P15" s="104"/>
      <c r="Q15" s="104"/>
      <c r="R15" s="105"/>
      <c r="S15" s="130" t="s">
        <v>489</v>
      </c>
      <c r="T15" s="83" t="s">
        <v>131</v>
      </c>
      <c r="U15" s="103" t="s">
        <v>488</v>
      </c>
      <c r="V15" s="104"/>
      <c r="W15" s="104"/>
      <c r="X15" s="104"/>
      <c r="Y15" s="105"/>
      <c r="Z15" s="86" t="s">
        <v>492</v>
      </c>
      <c r="AA15" s="83" t="s">
        <v>131</v>
      </c>
      <c r="AB15" s="103" t="s">
        <v>494</v>
      </c>
      <c r="AC15" s="104"/>
      <c r="AD15" s="104"/>
      <c r="AE15" s="104"/>
      <c r="AF15" s="104"/>
      <c r="AG15" s="105"/>
      <c r="AH15" s="109" t="s">
        <v>499</v>
      </c>
      <c r="AI15" s="83" t="s">
        <v>515</v>
      </c>
      <c r="AJ15" s="88" t="s">
        <v>500</v>
      </c>
      <c r="AK15" s="92"/>
      <c r="AL15" s="92"/>
      <c r="AM15" s="92"/>
      <c r="AN15" s="92"/>
      <c r="AO15" s="89"/>
      <c r="AP15" s="86" t="s">
        <v>517</v>
      </c>
      <c r="AQ15" s="83" t="s">
        <v>131</v>
      </c>
      <c r="AR15" s="97" t="s">
        <v>516</v>
      </c>
      <c r="AS15" s="98"/>
      <c r="AT15" s="98"/>
      <c r="AU15" s="98"/>
      <c r="AV15" s="99"/>
      <c r="AW15" s="94" t="s">
        <v>131</v>
      </c>
      <c r="AX15" s="111" t="s">
        <v>132</v>
      </c>
      <c r="AY15" s="83" t="s">
        <v>132</v>
      </c>
      <c r="AZ15" s="83" t="s">
        <v>132</v>
      </c>
      <c r="BA15" s="83" t="s">
        <v>132</v>
      </c>
      <c r="BB15" s="83" t="s">
        <v>501</v>
      </c>
      <c r="BC15" s="83" t="s">
        <v>132</v>
      </c>
      <c r="BD15" s="88" t="s">
        <v>500</v>
      </c>
      <c r="BE15" s="89"/>
      <c r="BF15" s="86" t="s">
        <v>520</v>
      </c>
      <c r="BG15" s="83" t="s">
        <v>132</v>
      </c>
      <c r="BH15" s="83" t="s">
        <v>133</v>
      </c>
      <c r="BI15" s="83" t="s">
        <v>133</v>
      </c>
      <c r="BJ15" s="83" t="s">
        <v>133</v>
      </c>
      <c r="BK15" s="83" t="s">
        <v>503</v>
      </c>
      <c r="BL15" s="83" t="s">
        <v>521</v>
      </c>
      <c r="BM15" s="92" t="s">
        <v>502</v>
      </c>
      <c r="BN15" s="89"/>
      <c r="BO15" s="86" t="s">
        <v>521</v>
      </c>
      <c r="BP15" s="83" t="s">
        <v>487</v>
      </c>
      <c r="BQ15" s="83" t="s">
        <v>487</v>
      </c>
    </row>
    <row r="16" spans="1:69" ht="21.75" customHeight="1" x14ac:dyDescent="0.25">
      <c r="A16" s="118"/>
      <c r="B16" s="119"/>
      <c r="C16" s="119"/>
      <c r="D16" s="119"/>
      <c r="E16" s="96"/>
      <c r="F16" s="96"/>
      <c r="G16" s="96"/>
      <c r="H16" s="96"/>
      <c r="I16" s="96"/>
      <c r="J16" s="96"/>
      <c r="K16" s="131"/>
      <c r="L16" s="84"/>
      <c r="M16" s="84"/>
      <c r="N16" s="106"/>
      <c r="O16" s="107"/>
      <c r="P16" s="107"/>
      <c r="Q16" s="107"/>
      <c r="R16" s="108"/>
      <c r="S16" s="131"/>
      <c r="T16" s="84"/>
      <c r="U16" s="106"/>
      <c r="V16" s="107"/>
      <c r="W16" s="107"/>
      <c r="X16" s="107"/>
      <c r="Y16" s="108"/>
      <c r="Z16" s="87"/>
      <c r="AA16" s="84"/>
      <c r="AB16" s="106"/>
      <c r="AC16" s="107"/>
      <c r="AD16" s="107"/>
      <c r="AE16" s="107"/>
      <c r="AF16" s="107"/>
      <c r="AG16" s="108"/>
      <c r="AH16" s="110"/>
      <c r="AI16" s="84"/>
      <c r="AJ16" s="90"/>
      <c r="AK16" s="93"/>
      <c r="AL16" s="93"/>
      <c r="AM16" s="93"/>
      <c r="AN16" s="93"/>
      <c r="AO16" s="91"/>
      <c r="AP16" s="87"/>
      <c r="AQ16" s="84"/>
      <c r="AR16" s="100"/>
      <c r="AS16" s="101"/>
      <c r="AT16" s="101"/>
      <c r="AU16" s="101"/>
      <c r="AV16" s="102"/>
      <c r="AW16" s="95"/>
      <c r="AX16" s="112"/>
      <c r="AY16" s="84"/>
      <c r="AZ16" s="84"/>
      <c r="BA16" s="84"/>
      <c r="BB16" s="84"/>
      <c r="BC16" s="84"/>
      <c r="BD16" s="90"/>
      <c r="BE16" s="91"/>
      <c r="BF16" s="87"/>
      <c r="BG16" s="84"/>
      <c r="BH16" s="84"/>
      <c r="BI16" s="84"/>
      <c r="BJ16" s="84"/>
      <c r="BK16" s="84"/>
      <c r="BL16" s="84"/>
      <c r="BM16" s="93"/>
      <c r="BN16" s="91"/>
      <c r="BO16" s="87"/>
      <c r="BP16" s="84"/>
      <c r="BQ16" s="84"/>
    </row>
    <row r="17" spans="1:69" ht="66" hidden="1" customHeight="1" outlineLevel="1" x14ac:dyDescent="0.25">
      <c r="A17" s="15" t="s">
        <v>455</v>
      </c>
      <c r="B17" s="9"/>
      <c r="C17" s="9"/>
      <c r="D17" s="9"/>
      <c r="E17" s="16" t="s">
        <v>74</v>
      </c>
      <c r="F17" s="16"/>
      <c r="G17" s="16"/>
      <c r="H17" s="16"/>
      <c r="I17" s="16"/>
      <c r="J17" s="16"/>
      <c r="K17" s="7">
        <f t="shared" ref="K17:BO17" si="0">K18+K352+K367+K408</f>
        <v>238703984.96999997</v>
      </c>
      <c r="L17" s="7">
        <f t="shared" si="0"/>
        <v>238703984.96999997</v>
      </c>
      <c r="M17" s="7">
        <f t="shared" si="0"/>
        <v>11459909.51</v>
      </c>
      <c r="N17" s="30">
        <f t="shared" si="0"/>
        <v>10625327.92</v>
      </c>
      <c r="O17" s="30">
        <f t="shared" si="0"/>
        <v>432359.5</v>
      </c>
      <c r="P17" s="30">
        <f t="shared" si="0"/>
        <v>47222.09</v>
      </c>
      <c r="Q17" s="30">
        <f t="shared" si="0"/>
        <v>60000</v>
      </c>
      <c r="R17" s="30">
        <f t="shared" si="0"/>
        <v>295000</v>
      </c>
      <c r="S17" s="7">
        <f>S18+S352+S367+S408</f>
        <v>250163894.47999996</v>
      </c>
      <c r="T17" s="7">
        <f t="shared" ref="T17:W17" si="1">T18+T352+T367+T408</f>
        <v>1783055.85</v>
      </c>
      <c r="U17" s="30">
        <f t="shared" si="1"/>
        <v>2053508.53</v>
      </c>
      <c r="V17" s="30">
        <f t="shared" si="1"/>
        <v>29547.32</v>
      </c>
      <c r="W17" s="30">
        <f t="shared" si="1"/>
        <v>0</v>
      </c>
      <c r="X17" s="30">
        <f t="shared" si="0"/>
        <v>0</v>
      </c>
      <c r="Y17" s="30">
        <f t="shared" si="0"/>
        <v>0</v>
      </c>
      <c r="Z17" s="7">
        <f>S17+T17</f>
        <v>251946950.32999995</v>
      </c>
      <c r="AA17" s="7">
        <f t="shared" ref="AA17:AD17" si="2">AA18+AA352+AA367+AA408</f>
        <v>11483481.799999999</v>
      </c>
      <c r="AB17" s="30">
        <f t="shared" si="2"/>
        <v>9256505.5199999996</v>
      </c>
      <c r="AC17" s="30">
        <f t="shared" si="2"/>
        <v>2266976.2799999998</v>
      </c>
      <c r="AD17" s="30">
        <f t="shared" si="2"/>
        <v>-40000</v>
      </c>
      <c r="AE17" s="30">
        <f t="shared" ref="AE17:AG17" si="3">AE18+AE352+AE367+AE408</f>
        <v>0</v>
      </c>
      <c r="AF17" s="30">
        <f t="shared" ref="AF17:AW17" si="4">AF18+AF352+AF367+AF408</f>
        <v>0</v>
      </c>
      <c r="AG17" s="30">
        <f t="shared" si="3"/>
        <v>0</v>
      </c>
      <c r="AH17" s="59">
        <f t="shared" si="4"/>
        <v>263430432.13</v>
      </c>
      <c r="AI17" s="7">
        <f t="shared" si="4"/>
        <v>1709020.7000000002</v>
      </c>
      <c r="AJ17" s="7">
        <f t="shared" si="4"/>
        <v>1397394</v>
      </c>
      <c r="AK17" s="7">
        <f t="shared" si="4"/>
        <v>-138259.20000000001</v>
      </c>
      <c r="AL17" s="7">
        <f t="shared" ref="AL17" si="5">AL18+AL352+AL367+AL408</f>
        <v>150000</v>
      </c>
      <c r="AM17" s="7">
        <f t="shared" ref="AM17:AO17" si="6">AM18+AM352+AM367+AM408</f>
        <v>199885.9</v>
      </c>
      <c r="AN17" s="7">
        <f t="shared" si="6"/>
        <v>100000</v>
      </c>
      <c r="AO17" s="7">
        <f t="shared" si="6"/>
        <v>0</v>
      </c>
      <c r="AP17" s="125">
        <f t="shared" si="4"/>
        <v>265139452.83000004</v>
      </c>
      <c r="AQ17" s="7">
        <f t="shared" si="4"/>
        <v>-613860</v>
      </c>
      <c r="AR17" s="7">
        <f t="shared" si="4"/>
        <v>-680088.39</v>
      </c>
      <c r="AS17" s="7">
        <f t="shared" ref="AS17" si="7">AS18+AS352+AS367+AS408</f>
        <v>66228.39</v>
      </c>
      <c r="AT17" s="7">
        <f t="shared" si="4"/>
        <v>0</v>
      </c>
      <c r="AU17" s="7">
        <f t="shared" si="4"/>
        <v>0</v>
      </c>
      <c r="AV17" s="7">
        <f t="shared" si="4"/>
        <v>0</v>
      </c>
      <c r="AW17" s="7">
        <f t="shared" si="4"/>
        <v>264525592.82999998</v>
      </c>
      <c r="AX17" s="7">
        <f t="shared" si="0"/>
        <v>216499927.22000003</v>
      </c>
      <c r="AY17" s="7">
        <f t="shared" ref="AY17:BA17" si="8">AY18+AY352+AY367+AY408</f>
        <v>216499927.22000003</v>
      </c>
      <c r="AZ17" s="7">
        <f t="shared" si="8"/>
        <v>-69021.88</v>
      </c>
      <c r="BA17" s="7">
        <f t="shared" si="8"/>
        <v>0</v>
      </c>
      <c r="BB17" s="7">
        <f t="shared" si="0"/>
        <v>216430905.34000003</v>
      </c>
      <c r="BC17" s="7">
        <f t="shared" ref="BC17:BE17" si="9">BC18+BC352+BC367+BC408</f>
        <v>600000</v>
      </c>
      <c r="BD17" s="7">
        <f t="shared" si="9"/>
        <v>600000</v>
      </c>
      <c r="BE17" s="7">
        <f t="shared" si="9"/>
        <v>0</v>
      </c>
      <c r="BF17" s="7">
        <f t="shared" si="0"/>
        <v>217030905.34000003</v>
      </c>
      <c r="BG17" s="7">
        <f t="shared" si="0"/>
        <v>0</v>
      </c>
      <c r="BH17" s="7">
        <f t="shared" si="0"/>
        <v>219135895.34</v>
      </c>
      <c r="BI17" s="7">
        <f t="shared" ref="BI17:BJ17" si="10">BI18+BI352+BI367+BI408</f>
        <v>219135895.34</v>
      </c>
      <c r="BJ17" s="7">
        <f t="shared" si="10"/>
        <v>0</v>
      </c>
      <c r="BK17" s="7">
        <f t="shared" si="0"/>
        <v>219135895.34</v>
      </c>
      <c r="BL17" s="7">
        <f t="shared" ref="BL17:BM17" si="11">BL18+BL352+BL367+BL408</f>
        <v>0</v>
      </c>
      <c r="BM17" s="7">
        <f t="shared" si="11"/>
        <v>0</v>
      </c>
      <c r="BN17" s="7">
        <f t="shared" si="0"/>
        <v>0</v>
      </c>
      <c r="BO17" s="7">
        <f t="shared" si="0"/>
        <v>219135895.34</v>
      </c>
      <c r="BP17" s="7">
        <f t="shared" ref="BP17:BQ17" si="12">BP18+BP352+BP367+BP408</f>
        <v>0</v>
      </c>
      <c r="BQ17" s="7">
        <f t="shared" si="12"/>
        <v>0</v>
      </c>
    </row>
    <row r="18" spans="1:69" ht="38.25" hidden="1" outlineLevel="1" x14ac:dyDescent="0.25">
      <c r="A18" s="15" t="s">
        <v>456</v>
      </c>
      <c r="B18" s="9"/>
      <c r="C18" s="9"/>
      <c r="D18" s="9"/>
      <c r="E18" s="16" t="s">
        <v>74</v>
      </c>
      <c r="F18" s="16" t="s">
        <v>90</v>
      </c>
      <c r="G18" s="16"/>
      <c r="H18" s="16"/>
      <c r="I18" s="16"/>
      <c r="J18" s="16"/>
      <c r="K18" s="7">
        <f t="shared" ref="K18:BQ18" si="13">K19</f>
        <v>208050960.64999998</v>
      </c>
      <c r="L18" s="7">
        <f t="shared" si="13"/>
        <v>208050960.64999998</v>
      </c>
      <c r="M18" s="7">
        <f t="shared" si="13"/>
        <v>9666425.6899999995</v>
      </c>
      <c r="N18" s="30">
        <f t="shared" si="13"/>
        <v>8831844.0999999996</v>
      </c>
      <c r="O18" s="30">
        <f t="shared" si="13"/>
        <v>432359.5</v>
      </c>
      <c r="P18" s="30">
        <f t="shared" si="13"/>
        <v>47222.09</v>
      </c>
      <c r="Q18" s="30">
        <f t="shared" si="13"/>
        <v>60000</v>
      </c>
      <c r="R18" s="30">
        <f t="shared" si="13"/>
        <v>295000</v>
      </c>
      <c r="S18" s="7">
        <f t="shared" si="13"/>
        <v>217717386.33999997</v>
      </c>
      <c r="T18" s="7">
        <f t="shared" si="13"/>
        <v>1783055.85</v>
      </c>
      <c r="U18" s="30">
        <f t="shared" si="13"/>
        <v>2053508.53</v>
      </c>
      <c r="V18" s="30">
        <f t="shared" si="13"/>
        <v>29547.32</v>
      </c>
      <c r="W18" s="30">
        <f t="shared" si="13"/>
        <v>0</v>
      </c>
      <c r="X18" s="30">
        <f t="shared" si="13"/>
        <v>0</v>
      </c>
      <c r="Y18" s="30">
        <f t="shared" si="13"/>
        <v>0</v>
      </c>
      <c r="Z18" s="7">
        <f t="shared" ref="Z18:Z81" si="14">S18+T18</f>
        <v>219500442.18999997</v>
      </c>
      <c r="AA18" s="7">
        <f t="shared" si="13"/>
        <v>11342671.299999999</v>
      </c>
      <c r="AB18" s="30">
        <f t="shared" si="13"/>
        <v>9115695.0199999996</v>
      </c>
      <c r="AC18" s="30">
        <f t="shared" si="13"/>
        <v>2266976.2799999998</v>
      </c>
      <c r="AD18" s="30">
        <f t="shared" si="13"/>
        <v>-40000</v>
      </c>
      <c r="AE18" s="30">
        <f t="shared" si="13"/>
        <v>0</v>
      </c>
      <c r="AF18" s="30">
        <f t="shared" si="13"/>
        <v>0</v>
      </c>
      <c r="AG18" s="30">
        <f t="shared" si="13"/>
        <v>0</v>
      </c>
      <c r="AH18" s="59">
        <f t="shared" si="13"/>
        <v>230843113.49000001</v>
      </c>
      <c r="AI18" s="7">
        <f t="shared" si="13"/>
        <v>1619040.7000000002</v>
      </c>
      <c r="AJ18" s="7">
        <f t="shared" si="13"/>
        <v>1307414</v>
      </c>
      <c r="AK18" s="7">
        <f t="shared" si="13"/>
        <v>-138259.20000000001</v>
      </c>
      <c r="AL18" s="7">
        <f t="shared" si="13"/>
        <v>150000</v>
      </c>
      <c r="AM18" s="7">
        <f t="shared" si="13"/>
        <v>199885.9</v>
      </c>
      <c r="AN18" s="7">
        <f t="shared" si="13"/>
        <v>100000</v>
      </c>
      <c r="AO18" s="7">
        <f t="shared" si="13"/>
        <v>0</v>
      </c>
      <c r="AP18" s="7">
        <f t="shared" si="13"/>
        <v>232462154.19000003</v>
      </c>
      <c r="AQ18" s="7">
        <f t="shared" si="13"/>
        <v>-613860</v>
      </c>
      <c r="AR18" s="7">
        <f t="shared" si="13"/>
        <v>-680088.39</v>
      </c>
      <c r="AS18" s="7">
        <f t="shared" si="13"/>
        <v>66228.39</v>
      </c>
      <c r="AT18" s="7">
        <f t="shared" si="13"/>
        <v>0</v>
      </c>
      <c r="AU18" s="7">
        <f t="shared" si="13"/>
        <v>0</v>
      </c>
      <c r="AV18" s="7">
        <f t="shared" si="13"/>
        <v>0</v>
      </c>
      <c r="AW18" s="7">
        <f t="shared" si="13"/>
        <v>231848294.19</v>
      </c>
      <c r="AX18" s="7">
        <f t="shared" si="13"/>
        <v>186520853.80000001</v>
      </c>
      <c r="AY18" s="7">
        <f t="shared" si="13"/>
        <v>186520853.80000001</v>
      </c>
      <c r="AZ18" s="7">
        <f t="shared" si="13"/>
        <v>-69021.88</v>
      </c>
      <c r="BA18" s="7">
        <f t="shared" si="13"/>
        <v>0</v>
      </c>
      <c r="BB18" s="7">
        <f t="shared" si="13"/>
        <v>186451831.92000002</v>
      </c>
      <c r="BC18" s="7">
        <f t="shared" si="13"/>
        <v>600000</v>
      </c>
      <c r="BD18" s="7">
        <f t="shared" si="13"/>
        <v>600000</v>
      </c>
      <c r="BE18" s="7">
        <f t="shared" si="13"/>
        <v>0</v>
      </c>
      <c r="BF18" s="7">
        <f t="shared" si="13"/>
        <v>187051831.92000002</v>
      </c>
      <c r="BG18" s="7">
        <f t="shared" si="13"/>
        <v>0</v>
      </c>
      <c r="BH18" s="7">
        <f t="shared" si="13"/>
        <v>188243512.12</v>
      </c>
      <c r="BI18" s="7">
        <f t="shared" si="13"/>
        <v>188243512.12</v>
      </c>
      <c r="BJ18" s="7">
        <f t="shared" si="13"/>
        <v>0</v>
      </c>
      <c r="BK18" s="7">
        <f t="shared" si="13"/>
        <v>188243512.12</v>
      </c>
      <c r="BL18" s="7">
        <f t="shared" si="13"/>
        <v>0</v>
      </c>
      <c r="BM18" s="7">
        <f t="shared" si="13"/>
        <v>0</v>
      </c>
      <c r="BN18" s="7">
        <f t="shared" si="13"/>
        <v>0</v>
      </c>
      <c r="BO18" s="7">
        <f t="shared" si="13"/>
        <v>188243512.12</v>
      </c>
      <c r="BP18" s="7">
        <f t="shared" si="13"/>
        <v>0</v>
      </c>
      <c r="BQ18" s="7">
        <f t="shared" si="13"/>
        <v>0</v>
      </c>
    </row>
    <row r="19" spans="1:69" ht="38.25" hidden="1" outlineLevel="1" x14ac:dyDescent="0.25">
      <c r="A19" s="15" t="s">
        <v>308</v>
      </c>
      <c r="B19" s="9"/>
      <c r="C19" s="9"/>
      <c r="D19" s="9"/>
      <c r="E19" s="16" t="s">
        <v>74</v>
      </c>
      <c r="F19" s="16" t="s">
        <v>90</v>
      </c>
      <c r="G19" s="16" t="s">
        <v>85</v>
      </c>
      <c r="H19" s="16"/>
      <c r="I19" s="16"/>
      <c r="J19" s="16"/>
      <c r="K19" s="7">
        <f t="shared" ref="K19:BH19" si="15">K20+K297+K282+K287+K292+K302</f>
        <v>208050960.64999998</v>
      </c>
      <c r="L19" s="7">
        <f t="shared" si="15"/>
        <v>208050960.64999998</v>
      </c>
      <c r="M19" s="7">
        <f>M20+M297+M282+M287+M292+M302</f>
        <v>9666425.6899999995</v>
      </c>
      <c r="N19" s="30">
        <f t="shared" si="15"/>
        <v>8831844.0999999996</v>
      </c>
      <c r="O19" s="30">
        <f t="shared" si="15"/>
        <v>432359.5</v>
      </c>
      <c r="P19" s="30">
        <f t="shared" si="15"/>
        <v>47222.09</v>
      </c>
      <c r="Q19" s="30">
        <f t="shared" si="15"/>
        <v>60000</v>
      </c>
      <c r="R19" s="30">
        <f t="shared" si="15"/>
        <v>295000</v>
      </c>
      <c r="S19" s="7">
        <f t="shared" si="15"/>
        <v>217717386.33999997</v>
      </c>
      <c r="T19" s="7">
        <f t="shared" ref="T19:W19" si="16">T20+T297+T282+T287+T292+T302</f>
        <v>1783055.85</v>
      </c>
      <c r="U19" s="30">
        <f>U20+U297+U282+U287+U292+U302</f>
        <v>2053508.53</v>
      </c>
      <c r="V19" s="30">
        <f t="shared" si="16"/>
        <v>29547.32</v>
      </c>
      <c r="W19" s="30">
        <f t="shared" si="16"/>
        <v>0</v>
      </c>
      <c r="X19" s="30">
        <f t="shared" si="15"/>
        <v>0</v>
      </c>
      <c r="Y19" s="30">
        <f t="shared" si="15"/>
        <v>0</v>
      </c>
      <c r="Z19" s="7">
        <f t="shared" si="14"/>
        <v>219500442.18999997</v>
      </c>
      <c r="AA19" s="7">
        <f t="shared" ref="AA19:AD19" si="17">AA20+AA297+AA282+AA287+AA292+AA302</f>
        <v>11342671.299999999</v>
      </c>
      <c r="AB19" s="30">
        <f t="shared" si="17"/>
        <v>9115695.0199999996</v>
      </c>
      <c r="AC19" s="30">
        <f t="shared" si="17"/>
        <v>2266976.2799999998</v>
      </c>
      <c r="AD19" s="30">
        <f t="shared" si="17"/>
        <v>-40000</v>
      </c>
      <c r="AE19" s="30">
        <f t="shared" ref="AE19:AG19" si="18">AE20+AE297+AE282+AE287+AE292+AE302</f>
        <v>0</v>
      </c>
      <c r="AF19" s="30">
        <f t="shared" ref="AF19:AW19" si="19">AF20+AF297+AF282+AF287+AF292+AF302</f>
        <v>0</v>
      </c>
      <c r="AG19" s="30">
        <f t="shared" si="18"/>
        <v>0</v>
      </c>
      <c r="AH19" s="59">
        <f t="shared" si="19"/>
        <v>230843113.49000001</v>
      </c>
      <c r="AI19" s="7">
        <f t="shared" si="19"/>
        <v>1619040.7000000002</v>
      </c>
      <c r="AJ19" s="7">
        <f t="shared" si="19"/>
        <v>1307414</v>
      </c>
      <c r="AK19" s="7">
        <f t="shared" si="19"/>
        <v>-138259.20000000001</v>
      </c>
      <c r="AL19" s="7">
        <f t="shared" ref="AL19" si="20">AL20+AL297+AL282+AL287+AL292+AL302</f>
        <v>150000</v>
      </c>
      <c r="AM19" s="7">
        <f t="shared" ref="AM19:AO19" si="21">AM20+AM297+AM282+AM287+AM292+AM302</f>
        <v>199885.9</v>
      </c>
      <c r="AN19" s="7">
        <f t="shared" si="21"/>
        <v>100000</v>
      </c>
      <c r="AO19" s="7">
        <f t="shared" si="21"/>
        <v>0</v>
      </c>
      <c r="AP19" s="7">
        <f t="shared" si="19"/>
        <v>232462154.19000003</v>
      </c>
      <c r="AQ19" s="7">
        <f t="shared" si="19"/>
        <v>-613860</v>
      </c>
      <c r="AR19" s="7">
        <f t="shared" si="19"/>
        <v>-680088.39</v>
      </c>
      <c r="AS19" s="7">
        <f t="shared" ref="AS19" si="22">AS20+AS297+AS282+AS287+AS292+AS302</f>
        <v>66228.39</v>
      </c>
      <c r="AT19" s="7">
        <f t="shared" si="19"/>
        <v>0</v>
      </c>
      <c r="AU19" s="7">
        <f t="shared" si="19"/>
        <v>0</v>
      </c>
      <c r="AV19" s="7">
        <f t="shared" si="19"/>
        <v>0</v>
      </c>
      <c r="AW19" s="7">
        <f t="shared" si="19"/>
        <v>231848294.19</v>
      </c>
      <c r="AX19" s="7">
        <f t="shared" si="15"/>
        <v>186520853.80000001</v>
      </c>
      <c r="AY19" s="7">
        <f t="shared" ref="AY19:BA19" si="23">AY20+AY297+AY282+AY287+AY292+AY302</f>
        <v>186520853.80000001</v>
      </c>
      <c r="AZ19" s="7">
        <f t="shared" si="23"/>
        <v>-69021.88</v>
      </c>
      <c r="BA19" s="7">
        <f t="shared" si="23"/>
        <v>0</v>
      </c>
      <c r="BB19" s="7">
        <f t="shared" ref="BB19:BO19" si="24">BB20+BB297+BB282+BB287+BB292+BB302</f>
        <v>186451831.92000002</v>
      </c>
      <c r="BC19" s="7">
        <f t="shared" ref="BC19:BE19" si="25">BC20+BC297+BC282+BC287+BC292+BC302</f>
        <v>600000</v>
      </c>
      <c r="BD19" s="7">
        <f t="shared" si="25"/>
        <v>600000</v>
      </c>
      <c r="BE19" s="7">
        <f t="shared" si="25"/>
        <v>0</v>
      </c>
      <c r="BF19" s="7">
        <f t="shared" si="24"/>
        <v>187051831.92000002</v>
      </c>
      <c r="BG19" s="7">
        <f t="shared" si="24"/>
        <v>0</v>
      </c>
      <c r="BH19" s="7">
        <f t="shared" si="15"/>
        <v>188243512.12</v>
      </c>
      <c r="BI19" s="7">
        <f t="shared" ref="BI19:BJ19" si="26">BI20+BI297+BI282+BI287+BI292+BI302</f>
        <v>188243512.12</v>
      </c>
      <c r="BJ19" s="7">
        <f t="shared" si="26"/>
        <v>0</v>
      </c>
      <c r="BK19" s="7">
        <f t="shared" si="24"/>
        <v>188243512.12</v>
      </c>
      <c r="BL19" s="7">
        <f t="shared" ref="BL19:BM19" si="27">BL20+BL297+BL282+BL287+BL292+BL302</f>
        <v>0</v>
      </c>
      <c r="BM19" s="7">
        <f t="shared" si="27"/>
        <v>0</v>
      </c>
      <c r="BN19" s="7">
        <f t="shared" si="24"/>
        <v>0</v>
      </c>
      <c r="BO19" s="7">
        <f t="shared" si="24"/>
        <v>188243512.12</v>
      </c>
      <c r="BP19" s="7">
        <f t="shared" ref="BP19:BQ19" si="28">BP20+BP297+BP282+BP287+BP292+BP302</f>
        <v>0</v>
      </c>
      <c r="BQ19" s="7">
        <f t="shared" si="28"/>
        <v>0</v>
      </c>
    </row>
    <row r="20" spans="1:69" hidden="1" outlineLevel="1" x14ac:dyDescent="0.25">
      <c r="A20" s="17" t="s">
        <v>309</v>
      </c>
      <c r="B20" s="9"/>
      <c r="C20" s="9"/>
      <c r="D20" s="9"/>
      <c r="E20" s="16" t="s">
        <v>74</v>
      </c>
      <c r="F20" s="16" t="s">
        <v>90</v>
      </c>
      <c r="G20" s="16" t="s">
        <v>85</v>
      </c>
      <c r="H20" s="16" t="s">
        <v>0</v>
      </c>
      <c r="I20" s="16"/>
      <c r="J20" s="16"/>
      <c r="K20" s="7">
        <f t="shared" ref="K20:AX20" si="29">K43+K47+K51+K55+K64+K68+K82+K95+K99+K105+K123+K126+K130+K134+K146+K158+K170+K185+K189+K193+K198+K210+K217+K230+K238+K246+K263+K267+K275+K308+K314+K322+K327+K332+K340+K202+K21+K30+K39+K348+K234+K344+K91+K256+K74+K336</f>
        <v>208050960.64999998</v>
      </c>
      <c r="L20" s="7">
        <f t="shared" si="29"/>
        <v>208050960.64999998</v>
      </c>
      <c r="M20" s="7">
        <f>M43+M47+M51+M55+M64+M68+M82+M95+M99+M105+M123+M126+M130+M134+M146+M158+M170+M185+M189+M193+M198+M210+M217+M230+M238+M246+M263+M267+M275+M308+M314+M322+M327+M332+M340+M202+M21+M30+M39+M348+M234+M344+M91+M256+M74+M336+M318</f>
        <v>9666425.6899999995</v>
      </c>
      <c r="N20" s="30">
        <f t="shared" si="29"/>
        <v>8831844.0999999996</v>
      </c>
      <c r="O20" s="30">
        <f t="shared" si="29"/>
        <v>432359.5</v>
      </c>
      <c r="P20" s="30">
        <f t="shared" si="29"/>
        <v>47222.09</v>
      </c>
      <c r="Q20" s="30">
        <f t="shared" si="29"/>
        <v>60000</v>
      </c>
      <c r="R20" s="30">
        <f t="shared" si="29"/>
        <v>295000</v>
      </c>
      <c r="S20" s="7">
        <f>S43+S47+S51+S55+S64+S68+S82+S95+S99+S105+S123+S126+S130+S134+S146+S158+S170+S185+S189+S193+S198+S210+S217+S230+S238+S246+S263+S267+S275+S308+S314+S322+S327+S332+S340+S202+S21+S30+S39+S348+S234+S344+S91+S256+S74+S336+S318</f>
        <v>217717386.33999997</v>
      </c>
      <c r="T20" s="7">
        <f t="shared" ref="T20:W20" si="30">T43+T47+T51+T55+T64+T68+T82+T95+T99+T105+T123+T126+T130+T134+T146+T158+T170+T185+T189+T193+T198+T210+T217+T230+T238+T246+T263+T267+T275+T308+T314+T322+T327+T332+T340+T202+T21+T30+T39+T348+T234+T344+T91+T256+T74+T336+T318</f>
        <v>1783055.85</v>
      </c>
      <c r="U20" s="30">
        <f>U43+U47+U51+U55+U64+U68+U82+U95+U99+U105+U123+U126+U130+U134+U146+U158+U170+U185+U189+U193+U198+U210+U217+U230+U238+U246+U263+U267+U275+U308+U314+U322+U327+U332+U340+U202+U21+U30+U39+U348+U234+U344+U91+U256+U74+U336+U318</f>
        <v>2053508.53</v>
      </c>
      <c r="V20" s="30">
        <f t="shared" si="30"/>
        <v>29547.32</v>
      </c>
      <c r="W20" s="30">
        <f t="shared" si="30"/>
        <v>0</v>
      </c>
      <c r="X20" s="30">
        <f t="shared" ref="X20:Y20" si="31">X43+X47+X51+X55+X64+X68+X82+X95+X99+X105+X123+X126+X130+X134+X146+X158+X170+X185+X189+X193+X198+X210+X217+X230+X238+X246+X263+X267+X275+X308+X314+X322+X327+X332+X340+X202+X21+X30+X39+X348+X234+X344+X91+X256+X74+X336+X318</f>
        <v>0</v>
      </c>
      <c r="Y20" s="30">
        <f t="shared" si="31"/>
        <v>0</v>
      </c>
      <c r="Z20" s="7">
        <f t="shared" si="14"/>
        <v>219500442.18999997</v>
      </c>
      <c r="AA20" s="7">
        <f t="shared" ref="AA20:AD20" si="32">AA43+AA47+AA51+AA55+AA64+AA68+AA82+AA95+AA99+AA105+AA123+AA126+AA130+AA134+AA146+AA158+AA170+AA185+AA189+AA193+AA198+AA210+AA217+AA230+AA238+AA246+AA263+AA267+AA275+AA308+AA314+AA322+AA327+AA332+AA340+AA202+AA21+AA30+AA39+AA348+AA234+AA344+AA91+AA256+AA74+AA336+AA318</f>
        <v>11342671.299999999</v>
      </c>
      <c r="AB20" s="30">
        <f t="shared" si="32"/>
        <v>9115695.0199999996</v>
      </c>
      <c r="AC20" s="30">
        <f t="shared" si="32"/>
        <v>2266976.2799999998</v>
      </c>
      <c r="AD20" s="30">
        <f t="shared" si="32"/>
        <v>-40000</v>
      </c>
      <c r="AE20" s="30">
        <f t="shared" ref="AE20:AG20" si="33">AE43+AE47+AE51+AE55+AE64+AE68+AE82+AE95+AE99+AE105+AE123+AE126+AE130+AE134+AE146+AE158+AE170+AE185+AE189+AE193+AE198+AE210+AE217+AE230+AE238+AE246+AE263+AE267+AE275+AE308+AE314+AE322+AE327+AE332+AE340+AE202+AE21+AE30+AE39+AE348+AE234+AE344+AE91+AE256+AE74+AE336+AE318</f>
        <v>0</v>
      </c>
      <c r="AF20" s="30">
        <f t="shared" ref="AF20:AW20" si="34">AF43+AF47+AF51+AF55+AF64+AF68+AF82+AF95+AF99+AF105+AF123+AF126+AF130+AF134+AF146+AF158+AF170+AF185+AF189+AF193+AF198+AF210+AF217+AF230+AF238+AF246+AF263+AF267+AF275+AF308+AF314+AF322+AF327+AF332+AF340+AF202+AF21+AF30+AF39+AF348+AF234+AF344+AF91+AF256+AF74+AF336+AF318</f>
        <v>0</v>
      </c>
      <c r="AG20" s="30">
        <f t="shared" si="33"/>
        <v>0</v>
      </c>
      <c r="AH20" s="59">
        <f t="shared" si="34"/>
        <v>230843113.49000001</v>
      </c>
      <c r="AI20" s="7">
        <f t="shared" si="34"/>
        <v>1619040.7000000002</v>
      </c>
      <c r="AJ20" s="7">
        <f t="shared" si="34"/>
        <v>1307414</v>
      </c>
      <c r="AK20" s="7">
        <f t="shared" si="34"/>
        <v>-138259.20000000001</v>
      </c>
      <c r="AL20" s="7">
        <f t="shared" ref="AL20" si="35">AL43+AL47+AL51+AL55+AL64+AL68+AL82+AL95+AL99+AL105+AL123+AL126+AL130+AL134+AL146+AL158+AL170+AL185+AL189+AL193+AL198+AL210+AL217+AL230+AL238+AL246+AL263+AL267+AL275+AL308+AL314+AL322+AL327+AL332+AL340+AL202+AL21+AL30+AL39+AL348+AL234+AL344+AL91+AL256+AL74+AL336+AL318</f>
        <v>150000</v>
      </c>
      <c r="AM20" s="7">
        <f t="shared" ref="AM20:AO20" si="36">AM43+AM47+AM51+AM55+AM64+AM68+AM82+AM95+AM99+AM105+AM123+AM126+AM130+AM134+AM146+AM158+AM170+AM185+AM189+AM193+AM198+AM210+AM217+AM230+AM238+AM246+AM263+AM267+AM275+AM308+AM314+AM322+AM327+AM332+AM340+AM202+AM21+AM30+AM39+AM348+AM234+AM344+AM91+AM256+AM74+AM336+AM318</f>
        <v>199885.9</v>
      </c>
      <c r="AN20" s="7">
        <f t="shared" si="36"/>
        <v>100000</v>
      </c>
      <c r="AO20" s="7">
        <f t="shared" si="36"/>
        <v>0</v>
      </c>
      <c r="AP20" s="7">
        <f t="shared" si="34"/>
        <v>232462154.19000003</v>
      </c>
      <c r="AQ20" s="7">
        <f t="shared" si="34"/>
        <v>-613860</v>
      </c>
      <c r="AR20" s="7">
        <f t="shared" si="34"/>
        <v>-680088.39</v>
      </c>
      <c r="AS20" s="7">
        <f t="shared" ref="AS20" si="37">AS43+AS47+AS51+AS55+AS64+AS68+AS82+AS95+AS99+AS105+AS123+AS126+AS130+AS134+AS146+AS158+AS170+AS185+AS189+AS193+AS198+AS210+AS217+AS230+AS238+AS246+AS263+AS267+AS275+AS308+AS314+AS322+AS327+AS332+AS340+AS202+AS21+AS30+AS39+AS348+AS234+AS344+AS91+AS256+AS74+AS336+AS318</f>
        <v>66228.39</v>
      </c>
      <c r="AT20" s="7">
        <f t="shared" si="34"/>
        <v>0</v>
      </c>
      <c r="AU20" s="7">
        <f t="shared" si="34"/>
        <v>0</v>
      </c>
      <c r="AV20" s="7">
        <f t="shared" si="34"/>
        <v>0</v>
      </c>
      <c r="AW20" s="7">
        <f t="shared" si="34"/>
        <v>231848294.19</v>
      </c>
      <c r="AX20" s="7">
        <f t="shared" si="29"/>
        <v>186520853.80000001</v>
      </c>
      <c r="AY20" s="7">
        <f t="shared" ref="AY20" si="38">AY43+AY47+AY51+AY55+AY64+AY68+AY82+AY95+AY99+AY105+AY123+AY126+AY130+AY134+AY146+AY158+AY170+AY185+AY189+AY193+AY198+AY210+AY217+AY230+AY238+AY246+AY263+AY267+AY275+AY308+AY314+AY322+AY327+AY332+AY340+AY202+AY21+AY30+AY39+AY348+AY234+AY344+AY91+AY256+AY74+AY336</f>
        <v>186520853.80000001</v>
      </c>
      <c r="AZ20" s="7">
        <f t="shared" ref="AZ20:BA20" si="39">AZ43+AZ47+AZ51+AZ55+AZ64+AZ68+AZ82+AZ95+AZ99+AZ105+AZ123+AZ126+AZ130+AZ134+AZ146+AZ158+AZ170+AZ185+AZ189+AZ193+AZ198+AZ210+AZ217+AZ230+AZ238+AZ246+AZ263+AZ267+AZ275+AZ308+AZ314+AZ322+AZ327+AZ332+AZ340+AZ202+AZ21+AZ30+AZ39+AZ348+AZ234+AZ344+AZ91+AZ256+AZ74+AZ336+AZ318</f>
        <v>-69021.88</v>
      </c>
      <c r="BA20" s="7">
        <f t="shared" si="39"/>
        <v>0</v>
      </c>
      <c r="BB20" s="7">
        <f t="shared" ref="BB20:BO20" si="40">BB43+BB47+BB51+BB55+BB64+BB68+BB82+BB95+BB99+BB105+BB123+BB126+BB130+BB134+BB146+BB158+BB170+BB185+BB189+BB193+BB198+BB210+BB217+BB230+BB238+BB246+BB263+BB267+BB275+BB308+BB314+BB322+BB327+BB332+BB340+BB202+BB21+BB30+BB39+BB348+BB234+BB344+BB91+BB256+BB74+BB336+BB318</f>
        <v>186451831.92000002</v>
      </c>
      <c r="BC20" s="7">
        <f t="shared" ref="BC20:BE20" si="41">BC43+BC47+BC51+BC55+BC64+BC68+BC82+BC95+BC99+BC105+BC123+BC126+BC130+BC134+BC146+BC158+BC170+BC185+BC189+BC193+BC198+BC210+BC217+BC230+BC238+BC246+BC263+BC267+BC275+BC308+BC314+BC322+BC327+BC332+BC340+BC202+BC21+BC30+BC39+BC348+BC234+BC344+BC91+BC256+BC74+BC336+BC318</f>
        <v>600000</v>
      </c>
      <c r="BD20" s="7">
        <f t="shared" si="41"/>
        <v>600000</v>
      </c>
      <c r="BE20" s="7">
        <f t="shared" si="41"/>
        <v>0</v>
      </c>
      <c r="BF20" s="7">
        <f t="shared" si="40"/>
        <v>187051831.92000002</v>
      </c>
      <c r="BG20" s="7">
        <f t="shared" si="40"/>
        <v>0</v>
      </c>
      <c r="BH20" s="7">
        <f t="shared" si="40"/>
        <v>188243512.12</v>
      </c>
      <c r="BI20" s="7">
        <f t="shared" ref="BI20:BJ20" si="42">BI43+BI47+BI51+BI55+BI64+BI68+BI82+BI95+BI99+BI105+BI123+BI126+BI130+BI134+BI146+BI158+BI170+BI185+BI189+BI193+BI198+BI210+BI217+BI230+BI238+BI246+BI263+BI267+BI275+BI308+BI314+BI322+BI327+BI332+BI340+BI202+BI21+BI30+BI39+BI348+BI234+BI344+BI91+BI256+BI74+BI336+BI318</f>
        <v>188243512.12</v>
      </c>
      <c r="BJ20" s="7">
        <f t="shared" si="42"/>
        <v>0</v>
      </c>
      <c r="BK20" s="7">
        <f t="shared" si="40"/>
        <v>188243512.12</v>
      </c>
      <c r="BL20" s="7">
        <f t="shared" ref="BL20:BM20" si="43">BL43+BL47+BL51+BL55+BL64+BL68+BL82+BL95+BL99+BL105+BL123+BL126+BL130+BL134+BL146+BL158+BL170+BL185+BL189+BL193+BL198+BL210+BL217+BL230+BL238+BL246+BL263+BL267+BL275+BL308+BL314+BL322+BL327+BL332+BL340+BL202+BL21+BL30+BL39+BL348+BL234+BL344+BL91+BL256+BL74+BL336+BL318</f>
        <v>0</v>
      </c>
      <c r="BM20" s="7">
        <f t="shared" si="43"/>
        <v>0</v>
      </c>
      <c r="BN20" s="7">
        <f t="shared" si="40"/>
        <v>0</v>
      </c>
      <c r="BO20" s="7">
        <f t="shared" si="40"/>
        <v>188243512.12</v>
      </c>
      <c r="BP20" s="7">
        <f t="shared" ref="BP20:BQ20" si="44">BP43+BP47+BP51+BP55+BP64+BP68+BP82+BP95+BP99+BP105+BP123+BP126+BP130+BP134+BP146+BP158+BP170+BP185+BP189+BP193+BP198+BP210+BP217+BP230+BP238+BP246+BP263+BP267+BP275+BP308+BP314+BP322+BP327+BP332+BP340+BP202+BP21+BP30+BP39+BP348+BP234+BP344+BP91+BP256+BP74+BP336+BP318</f>
        <v>0</v>
      </c>
      <c r="BQ20" s="7">
        <f t="shared" si="44"/>
        <v>0</v>
      </c>
    </row>
    <row r="21" spans="1:69" ht="208.5" hidden="1" customHeight="1" outlineLevel="1" x14ac:dyDescent="0.25">
      <c r="A21" s="15" t="s">
        <v>135</v>
      </c>
      <c r="B21" s="9"/>
      <c r="C21" s="9"/>
      <c r="D21" s="9"/>
      <c r="E21" s="16" t="s">
        <v>74</v>
      </c>
      <c r="F21" s="16" t="s">
        <v>90</v>
      </c>
      <c r="G21" s="16" t="s">
        <v>85</v>
      </c>
      <c r="H21" s="16" t="s">
        <v>0</v>
      </c>
      <c r="I21" s="16" t="s">
        <v>92</v>
      </c>
      <c r="J21" s="16"/>
      <c r="K21" s="3">
        <f t="shared" ref="K21:BH21" si="45">K22+K27</f>
        <v>1684959</v>
      </c>
      <c r="L21" s="3">
        <f t="shared" ref="L21:R21" si="46">L22+L27</f>
        <v>1684959</v>
      </c>
      <c r="M21" s="3">
        <f t="shared" si="46"/>
        <v>0</v>
      </c>
      <c r="N21" s="31">
        <f t="shared" si="46"/>
        <v>0</v>
      </c>
      <c r="O21" s="31">
        <f t="shared" ref="O21:P21" si="47">O22+O27</f>
        <v>0</v>
      </c>
      <c r="P21" s="31">
        <f t="shared" si="47"/>
        <v>0</v>
      </c>
      <c r="Q21" s="31">
        <f t="shared" ref="Q21" si="48">Q22+Q27</f>
        <v>0</v>
      </c>
      <c r="R21" s="31">
        <f t="shared" si="46"/>
        <v>0</v>
      </c>
      <c r="S21" s="3">
        <f t="shared" ref="S21:Y21" si="49">S22+S27</f>
        <v>1684959</v>
      </c>
      <c r="T21" s="3">
        <f t="shared" ref="T21:W21" si="50">T22+T27</f>
        <v>0</v>
      </c>
      <c r="U21" s="31">
        <f t="shared" si="50"/>
        <v>0</v>
      </c>
      <c r="V21" s="31">
        <f t="shared" si="50"/>
        <v>0</v>
      </c>
      <c r="W21" s="31">
        <f t="shared" si="50"/>
        <v>0</v>
      </c>
      <c r="X21" s="31">
        <f t="shared" si="49"/>
        <v>0</v>
      </c>
      <c r="Y21" s="31">
        <f t="shared" si="49"/>
        <v>0</v>
      </c>
      <c r="Z21" s="7">
        <f t="shared" si="14"/>
        <v>1684959</v>
      </c>
      <c r="AA21" s="3">
        <f t="shared" ref="AA21:AD21" si="51">AA22+AA27</f>
        <v>0</v>
      </c>
      <c r="AB21" s="31">
        <f t="shared" si="51"/>
        <v>0</v>
      </c>
      <c r="AC21" s="31">
        <f t="shared" si="51"/>
        <v>0</v>
      </c>
      <c r="AD21" s="31">
        <f t="shared" si="51"/>
        <v>0</v>
      </c>
      <c r="AE21" s="31">
        <f t="shared" ref="AE21:AG21" si="52">AE22+AE27</f>
        <v>0</v>
      </c>
      <c r="AF21" s="31">
        <f t="shared" ref="AF21:AW21" si="53">AF22+AF27</f>
        <v>0</v>
      </c>
      <c r="AG21" s="31">
        <f t="shared" si="52"/>
        <v>0</v>
      </c>
      <c r="AH21" s="60">
        <f t="shared" si="53"/>
        <v>1684959</v>
      </c>
      <c r="AI21" s="3">
        <f t="shared" si="53"/>
        <v>0</v>
      </c>
      <c r="AJ21" s="3">
        <f t="shared" si="53"/>
        <v>0</v>
      </c>
      <c r="AK21" s="3">
        <f t="shared" si="53"/>
        <v>0</v>
      </c>
      <c r="AL21" s="3">
        <f t="shared" ref="AL21" si="54">AL22+AL27</f>
        <v>0</v>
      </c>
      <c r="AM21" s="3">
        <f t="shared" ref="AM21:AO21" si="55">AM22+AM27</f>
        <v>0</v>
      </c>
      <c r="AN21" s="3">
        <f t="shared" si="55"/>
        <v>0</v>
      </c>
      <c r="AO21" s="3">
        <f t="shared" si="55"/>
        <v>0</v>
      </c>
      <c r="AP21" s="3">
        <f t="shared" si="53"/>
        <v>1684959</v>
      </c>
      <c r="AQ21" s="3">
        <f t="shared" si="53"/>
        <v>0</v>
      </c>
      <c r="AR21" s="3">
        <f t="shared" si="53"/>
        <v>0</v>
      </c>
      <c r="AS21" s="3">
        <f t="shared" ref="AS21" si="56">AS22+AS27</f>
        <v>0</v>
      </c>
      <c r="AT21" s="3">
        <f t="shared" si="53"/>
        <v>0</v>
      </c>
      <c r="AU21" s="3">
        <f t="shared" si="53"/>
        <v>0</v>
      </c>
      <c r="AV21" s="3">
        <f t="shared" si="53"/>
        <v>0</v>
      </c>
      <c r="AW21" s="3">
        <f t="shared" si="53"/>
        <v>1684959</v>
      </c>
      <c r="AX21" s="3">
        <f t="shared" si="45"/>
        <v>1684959.0000000002</v>
      </c>
      <c r="AY21" s="3">
        <f t="shared" ref="AY21:BA21" si="57">AY22+AY27</f>
        <v>1684959.0000000002</v>
      </c>
      <c r="AZ21" s="3">
        <f t="shared" si="57"/>
        <v>0</v>
      </c>
      <c r="BA21" s="3">
        <f t="shared" si="57"/>
        <v>0</v>
      </c>
      <c r="BB21" s="3">
        <f t="shared" si="45"/>
        <v>1684959.0000000002</v>
      </c>
      <c r="BC21" s="3">
        <f t="shared" ref="BC21:BE21" si="58">BC22+BC27</f>
        <v>0</v>
      </c>
      <c r="BD21" s="3">
        <f t="shared" si="58"/>
        <v>0</v>
      </c>
      <c r="BE21" s="3">
        <f t="shared" si="58"/>
        <v>0</v>
      </c>
      <c r="BF21" s="3">
        <f t="shared" si="45"/>
        <v>1684959.0000000002</v>
      </c>
      <c r="BG21" s="3">
        <f t="shared" si="45"/>
        <v>0</v>
      </c>
      <c r="BH21" s="3">
        <f t="shared" si="45"/>
        <v>1684959</v>
      </c>
      <c r="BI21" s="3">
        <f t="shared" ref="BI21:BJ21" si="59">BI22+BI27</f>
        <v>1684959</v>
      </c>
      <c r="BJ21" s="3">
        <f t="shared" si="59"/>
        <v>0</v>
      </c>
      <c r="BK21" s="3">
        <f t="shared" ref="BK21:BQ21" si="60">BK22+BK27</f>
        <v>1684959</v>
      </c>
      <c r="BL21" s="3">
        <f t="shared" si="60"/>
        <v>0</v>
      </c>
      <c r="BM21" s="3">
        <f t="shared" si="60"/>
        <v>0</v>
      </c>
      <c r="BN21" s="3">
        <f t="shared" ref="BN21:BP21" si="61">BN22+BN27</f>
        <v>0</v>
      </c>
      <c r="BO21" s="3">
        <f t="shared" si="61"/>
        <v>1684959</v>
      </c>
      <c r="BP21" s="3">
        <f t="shared" si="61"/>
        <v>0</v>
      </c>
      <c r="BQ21" s="3">
        <f t="shared" si="60"/>
        <v>0</v>
      </c>
    </row>
    <row r="22" spans="1:69" ht="89.25" hidden="1" outlineLevel="1" x14ac:dyDescent="0.25">
      <c r="A22" s="15" t="s">
        <v>1</v>
      </c>
      <c r="B22" s="9"/>
      <c r="C22" s="9"/>
      <c r="D22" s="9"/>
      <c r="E22" s="16" t="s">
        <v>74</v>
      </c>
      <c r="F22" s="16" t="s">
        <v>90</v>
      </c>
      <c r="G22" s="16" t="s">
        <v>85</v>
      </c>
      <c r="H22" s="16" t="s">
        <v>0</v>
      </c>
      <c r="I22" s="16" t="s">
        <v>92</v>
      </c>
      <c r="J22" s="16" t="s">
        <v>2</v>
      </c>
      <c r="K22" s="3">
        <f t="shared" ref="K22:BQ22" si="62">K23</f>
        <v>1538777.61</v>
      </c>
      <c r="L22" s="3">
        <f t="shared" si="62"/>
        <v>1538777.61</v>
      </c>
      <c r="M22" s="3">
        <f t="shared" si="62"/>
        <v>0</v>
      </c>
      <c r="N22" s="31">
        <f t="shared" si="62"/>
        <v>0</v>
      </c>
      <c r="O22" s="31">
        <f t="shared" si="62"/>
        <v>0</v>
      </c>
      <c r="P22" s="31">
        <f t="shared" si="62"/>
        <v>0</v>
      </c>
      <c r="Q22" s="31">
        <f t="shared" si="62"/>
        <v>0</v>
      </c>
      <c r="R22" s="31">
        <f t="shared" si="62"/>
        <v>0</v>
      </c>
      <c r="S22" s="3">
        <f t="shared" si="62"/>
        <v>1538777.61</v>
      </c>
      <c r="T22" s="3">
        <f t="shared" si="62"/>
        <v>0</v>
      </c>
      <c r="U22" s="31">
        <f t="shared" si="62"/>
        <v>0</v>
      </c>
      <c r="V22" s="31">
        <f t="shared" si="62"/>
        <v>0</v>
      </c>
      <c r="W22" s="31">
        <f t="shared" si="62"/>
        <v>0</v>
      </c>
      <c r="X22" s="31">
        <f t="shared" si="62"/>
        <v>0</v>
      </c>
      <c r="Y22" s="31">
        <f t="shared" si="62"/>
        <v>0</v>
      </c>
      <c r="Z22" s="7">
        <f t="shared" si="14"/>
        <v>1538777.61</v>
      </c>
      <c r="AA22" s="3">
        <f t="shared" si="62"/>
        <v>0</v>
      </c>
      <c r="AB22" s="31">
        <f t="shared" si="62"/>
        <v>0</v>
      </c>
      <c r="AC22" s="31">
        <f t="shared" si="62"/>
        <v>0</v>
      </c>
      <c r="AD22" s="31">
        <f t="shared" si="62"/>
        <v>0</v>
      </c>
      <c r="AE22" s="31">
        <f t="shared" si="62"/>
        <v>0</v>
      </c>
      <c r="AF22" s="31">
        <f t="shared" si="62"/>
        <v>0</v>
      </c>
      <c r="AG22" s="31">
        <f t="shared" si="62"/>
        <v>0</v>
      </c>
      <c r="AH22" s="60">
        <f t="shared" si="62"/>
        <v>1538777.61</v>
      </c>
      <c r="AI22" s="3">
        <f t="shared" si="62"/>
        <v>0</v>
      </c>
      <c r="AJ22" s="3">
        <f t="shared" si="62"/>
        <v>0</v>
      </c>
      <c r="AK22" s="3">
        <f t="shared" si="62"/>
        <v>0</v>
      </c>
      <c r="AL22" s="3">
        <f t="shared" si="62"/>
        <v>0</v>
      </c>
      <c r="AM22" s="3">
        <f t="shared" si="62"/>
        <v>0</v>
      </c>
      <c r="AN22" s="3">
        <f t="shared" si="62"/>
        <v>0</v>
      </c>
      <c r="AO22" s="3">
        <f t="shared" si="62"/>
        <v>0</v>
      </c>
      <c r="AP22" s="3">
        <f t="shared" si="62"/>
        <v>1538777.61</v>
      </c>
      <c r="AQ22" s="3">
        <f t="shared" si="62"/>
        <v>0</v>
      </c>
      <c r="AR22" s="3">
        <f t="shared" si="62"/>
        <v>0</v>
      </c>
      <c r="AS22" s="3">
        <f t="shared" si="62"/>
        <v>0</v>
      </c>
      <c r="AT22" s="3">
        <f t="shared" si="62"/>
        <v>0</v>
      </c>
      <c r="AU22" s="3">
        <f t="shared" si="62"/>
        <v>0</v>
      </c>
      <c r="AV22" s="3">
        <f t="shared" si="62"/>
        <v>0</v>
      </c>
      <c r="AW22" s="3">
        <f t="shared" si="62"/>
        <v>1538777.61</v>
      </c>
      <c r="AX22" s="3">
        <f t="shared" si="62"/>
        <v>1608303.4400000002</v>
      </c>
      <c r="AY22" s="3">
        <f t="shared" si="62"/>
        <v>1608303.4400000002</v>
      </c>
      <c r="AZ22" s="3">
        <f t="shared" si="62"/>
        <v>0</v>
      </c>
      <c r="BA22" s="3">
        <f t="shared" si="62"/>
        <v>0</v>
      </c>
      <c r="BB22" s="3">
        <f t="shared" si="62"/>
        <v>1608303.4400000002</v>
      </c>
      <c r="BC22" s="3">
        <f t="shared" si="62"/>
        <v>0</v>
      </c>
      <c r="BD22" s="3">
        <f t="shared" si="62"/>
        <v>0</v>
      </c>
      <c r="BE22" s="3">
        <f t="shared" si="62"/>
        <v>0</v>
      </c>
      <c r="BF22" s="3">
        <f t="shared" si="62"/>
        <v>1608303.4400000002</v>
      </c>
      <c r="BG22" s="3">
        <f t="shared" si="62"/>
        <v>0</v>
      </c>
      <c r="BH22" s="3">
        <f t="shared" si="62"/>
        <v>1673252.01</v>
      </c>
      <c r="BI22" s="3">
        <f t="shared" si="62"/>
        <v>1673252.01</v>
      </c>
      <c r="BJ22" s="3">
        <f t="shared" si="62"/>
        <v>0</v>
      </c>
      <c r="BK22" s="3">
        <f t="shared" si="62"/>
        <v>1673252.01</v>
      </c>
      <c r="BL22" s="3">
        <f t="shared" si="62"/>
        <v>0</v>
      </c>
      <c r="BM22" s="3">
        <f t="shared" si="62"/>
        <v>0</v>
      </c>
      <c r="BN22" s="3">
        <f t="shared" si="62"/>
        <v>0</v>
      </c>
      <c r="BO22" s="3">
        <f t="shared" si="62"/>
        <v>1673252.01</v>
      </c>
      <c r="BP22" s="3">
        <f t="shared" si="62"/>
        <v>0</v>
      </c>
      <c r="BQ22" s="3">
        <f t="shared" si="62"/>
        <v>0</v>
      </c>
    </row>
    <row r="23" spans="1:69" ht="38.25" hidden="1" outlineLevel="1" x14ac:dyDescent="0.25">
      <c r="A23" s="15" t="s">
        <v>3</v>
      </c>
      <c r="B23" s="9"/>
      <c r="C23" s="9"/>
      <c r="D23" s="9"/>
      <c r="E23" s="16" t="s">
        <v>74</v>
      </c>
      <c r="F23" s="16" t="s">
        <v>90</v>
      </c>
      <c r="G23" s="16" t="s">
        <v>85</v>
      </c>
      <c r="H23" s="16" t="s">
        <v>0</v>
      </c>
      <c r="I23" s="16" t="s">
        <v>92</v>
      </c>
      <c r="J23" s="16" t="s">
        <v>4</v>
      </c>
      <c r="K23" s="3">
        <f t="shared" ref="K23:BH23" si="63">K24+K25+K26</f>
        <v>1538777.61</v>
      </c>
      <c r="L23" s="3">
        <f t="shared" ref="L23:R23" si="64">L24+L25+L26</f>
        <v>1538777.61</v>
      </c>
      <c r="M23" s="3">
        <f t="shared" si="64"/>
        <v>0</v>
      </c>
      <c r="N23" s="31">
        <f t="shared" si="64"/>
        <v>0</v>
      </c>
      <c r="O23" s="31">
        <f t="shared" ref="O23:P23" si="65">O24+O25+O26</f>
        <v>0</v>
      </c>
      <c r="P23" s="31">
        <f t="shared" si="65"/>
        <v>0</v>
      </c>
      <c r="Q23" s="31">
        <f t="shared" ref="Q23" si="66">Q24+Q25+Q26</f>
        <v>0</v>
      </c>
      <c r="R23" s="31">
        <f t="shared" si="64"/>
        <v>0</v>
      </c>
      <c r="S23" s="3">
        <f t="shared" ref="S23:Y23" si="67">S24+S25+S26</f>
        <v>1538777.61</v>
      </c>
      <c r="T23" s="3">
        <f t="shared" ref="T23:W23" si="68">T24+T25+T26</f>
        <v>0</v>
      </c>
      <c r="U23" s="31">
        <f t="shared" si="68"/>
        <v>0</v>
      </c>
      <c r="V23" s="31">
        <f t="shared" si="68"/>
        <v>0</v>
      </c>
      <c r="W23" s="31">
        <f t="shared" si="68"/>
        <v>0</v>
      </c>
      <c r="X23" s="31">
        <f t="shared" si="67"/>
        <v>0</v>
      </c>
      <c r="Y23" s="31">
        <f t="shared" si="67"/>
        <v>0</v>
      </c>
      <c r="Z23" s="7">
        <f t="shared" si="14"/>
        <v>1538777.61</v>
      </c>
      <c r="AA23" s="3">
        <f t="shared" ref="AA23:AD23" si="69">AA24+AA25+AA26</f>
        <v>0</v>
      </c>
      <c r="AB23" s="31">
        <f t="shared" si="69"/>
        <v>0</v>
      </c>
      <c r="AC23" s="31">
        <f t="shared" si="69"/>
        <v>0</v>
      </c>
      <c r="AD23" s="31">
        <f t="shared" si="69"/>
        <v>0</v>
      </c>
      <c r="AE23" s="31">
        <f t="shared" ref="AE23:AG23" si="70">AE24+AE25+AE26</f>
        <v>0</v>
      </c>
      <c r="AF23" s="31">
        <f t="shared" ref="AF23:AW23" si="71">AF24+AF25+AF26</f>
        <v>0</v>
      </c>
      <c r="AG23" s="31">
        <f t="shared" si="70"/>
        <v>0</v>
      </c>
      <c r="AH23" s="60">
        <f t="shared" si="71"/>
        <v>1538777.61</v>
      </c>
      <c r="AI23" s="3">
        <f t="shared" si="71"/>
        <v>0</v>
      </c>
      <c r="AJ23" s="3">
        <f t="shared" si="71"/>
        <v>0</v>
      </c>
      <c r="AK23" s="3">
        <f t="shared" si="71"/>
        <v>0</v>
      </c>
      <c r="AL23" s="3">
        <f t="shared" ref="AL23" si="72">AL24+AL25+AL26</f>
        <v>0</v>
      </c>
      <c r="AM23" s="3">
        <f t="shared" ref="AM23:AO23" si="73">AM24+AM25+AM26</f>
        <v>0</v>
      </c>
      <c r="AN23" s="3">
        <f t="shared" si="73"/>
        <v>0</v>
      </c>
      <c r="AO23" s="3">
        <f t="shared" si="73"/>
        <v>0</v>
      </c>
      <c r="AP23" s="3">
        <f t="shared" si="71"/>
        <v>1538777.61</v>
      </c>
      <c r="AQ23" s="3">
        <f t="shared" si="71"/>
        <v>0</v>
      </c>
      <c r="AR23" s="3">
        <f t="shared" si="71"/>
        <v>0</v>
      </c>
      <c r="AS23" s="3">
        <f t="shared" ref="AS23" si="74">AS24+AS25+AS26</f>
        <v>0</v>
      </c>
      <c r="AT23" s="3">
        <f t="shared" si="71"/>
        <v>0</v>
      </c>
      <c r="AU23" s="3">
        <f t="shared" si="71"/>
        <v>0</v>
      </c>
      <c r="AV23" s="3">
        <f t="shared" si="71"/>
        <v>0</v>
      </c>
      <c r="AW23" s="3">
        <f t="shared" si="71"/>
        <v>1538777.61</v>
      </c>
      <c r="AX23" s="3">
        <f t="shared" si="63"/>
        <v>1608303.4400000002</v>
      </c>
      <c r="AY23" s="3">
        <f t="shared" ref="AY23:BA23" si="75">AY24+AY25+AY26</f>
        <v>1608303.4400000002</v>
      </c>
      <c r="AZ23" s="3">
        <f t="shared" si="75"/>
        <v>0</v>
      </c>
      <c r="BA23" s="3">
        <f t="shared" si="75"/>
        <v>0</v>
      </c>
      <c r="BB23" s="3">
        <f t="shared" si="63"/>
        <v>1608303.4400000002</v>
      </c>
      <c r="BC23" s="3">
        <f t="shared" ref="BC23:BE23" si="76">BC24+BC25+BC26</f>
        <v>0</v>
      </c>
      <c r="BD23" s="3">
        <f t="shared" si="76"/>
        <v>0</v>
      </c>
      <c r="BE23" s="3">
        <f t="shared" si="76"/>
        <v>0</v>
      </c>
      <c r="BF23" s="3">
        <f t="shared" si="63"/>
        <v>1608303.4400000002</v>
      </c>
      <c r="BG23" s="3">
        <f t="shared" si="63"/>
        <v>0</v>
      </c>
      <c r="BH23" s="3">
        <f t="shared" si="63"/>
        <v>1673252.01</v>
      </c>
      <c r="BI23" s="3">
        <f t="shared" ref="BI23:BJ23" si="77">BI24+BI25+BI26</f>
        <v>1673252.01</v>
      </c>
      <c r="BJ23" s="3">
        <f t="shared" si="77"/>
        <v>0</v>
      </c>
      <c r="BK23" s="3">
        <f t="shared" ref="BK23:BQ23" si="78">BK24+BK25+BK26</f>
        <v>1673252.01</v>
      </c>
      <c r="BL23" s="3">
        <f t="shared" si="78"/>
        <v>0</v>
      </c>
      <c r="BM23" s="3">
        <f t="shared" si="78"/>
        <v>0</v>
      </c>
      <c r="BN23" s="3">
        <f t="shared" ref="BN23:BP23" si="79">BN24+BN25+BN26</f>
        <v>0</v>
      </c>
      <c r="BO23" s="3">
        <f t="shared" si="79"/>
        <v>1673252.01</v>
      </c>
      <c r="BP23" s="3">
        <f t="shared" si="79"/>
        <v>0</v>
      </c>
      <c r="BQ23" s="3">
        <f t="shared" si="78"/>
        <v>0</v>
      </c>
    </row>
    <row r="24" spans="1:69" ht="38.25" hidden="1" outlineLevel="1" x14ac:dyDescent="0.25">
      <c r="A24" s="15" t="s">
        <v>5</v>
      </c>
      <c r="B24" s="9"/>
      <c r="C24" s="9"/>
      <c r="D24" s="9"/>
      <c r="E24" s="16" t="s">
        <v>74</v>
      </c>
      <c r="F24" s="16" t="s">
        <v>90</v>
      </c>
      <c r="G24" s="16" t="s">
        <v>85</v>
      </c>
      <c r="H24" s="16" t="s">
        <v>0</v>
      </c>
      <c r="I24" s="16" t="s">
        <v>92</v>
      </c>
      <c r="J24" s="16" t="s">
        <v>6</v>
      </c>
      <c r="K24" s="1">
        <v>1107120.8400000001</v>
      </c>
      <c r="L24" s="1">
        <v>1107120.8400000001</v>
      </c>
      <c r="M24" s="1"/>
      <c r="N24" s="32"/>
      <c r="O24" s="32"/>
      <c r="P24" s="32"/>
      <c r="Q24" s="32"/>
      <c r="R24" s="32"/>
      <c r="S24" s="1">
        <v>1107120.8400000001</v>
      </c>
      <c r="T24" s="1">
        <f>SUM(U24:Y24)</f>
        <v>0</v>
      </c>
      <c r="U24" s="32"/>
      <c r="V24" s="32"/>
      <c r="W24" s="32"/>
      <c r="X24" s="32"/>
      <c r="Y24" s="32"/>
      <c r="Z24" s="7">
        <f t="shared" si="14"/>
        <v>1107120.8400000001</v>
      </c>
      <c r="AA24" s="1">
        <f t="shared" ref="AA24:AA26" si="80">SUM(AB24:AG24)</f>
        <v>0</v>
      </c>
      <c r="AB24" s="32"/>
      <c r="AC24" s="32"/>
      <c r="AD24" s="32"/>
      <c r="AE24" s="32"/>
      <c r="AF24" s="32"/>
      <c r="AG24" s="32"/>
      <c r="AH24" s="61">
        <f t="shared" ref="AH24:AH26" si="81">Z24+AA24</f>
        <v>1107120.8400000001</v>
      </c>
      <c r="AI24" s="1">
        <f>SUM(AJ24:AO24)</f>
        <v>0</v>
      </c>
      <c r="AJ24" s="1"/>
      <c r="AK24" s="1"/>
      <c r="AL24" s="1"/>
      <c r="AM24" s="1"/>
      <c r="AN24" s="1"/>
      <c r="AO24" s="1"/>
      <c r="AP24" s="1">
        <f>AH24+AI24</f>
        <v>1107120.8400000001</v>
      </c>
      <c r="AQ24" s="1">
        <f t="shared" ref="AQ24:AQ26" si="82">AR24+AS24+AT24+AU24+AV24</f>
        <v>0</v>
      </c>
      <c r="AR24" s="1"/>
      <c r="AS24" s="1"/>
      <c r="AT24" s="1"/>
      <c r="AU24" s="1"/>
      <c r="AV24" s="1"/>
      <c r="AW24" s="1">
        <f t="shared" ref="AW24:AW26" si="83">AP24+AQ24</f>
        <v>1107120.8400000001</v>
      </c>
      <c r="AX24" s="1">
        <v>1160520.1000000001</v>
      </c>
      <c r="AY24" s="1">
        <v>1160520.1000000001</v>
      </c>
      <c r="AZ24" s="1"/>
      <c r="BA24" s="1"/>
      <c r="BB24" s="1">
        <f t="shared" ref="BB24:BB26" si="84">AY24+AZ24</f>
        <v>1160520.1000000001</v>
      </c>
      <c r="BC24" s="1">
        <f t="shared" ref="BC24:BC26" si="85">BD24+BE24</f>
        <v>0</v>
      </c>
      <c r="BD24" s="1"/>
      <c r="BE24" s="1"/>
      <c r="BF24" s="1">
        <f t="shared" ref="BF24:BF26" si="86">BB24+BC24</f>
        <v>1160520.1000000001</v>
      </c>
      <c r="BG24" s="1"/>
      <c r="BH24" s="1">
        <v>1210403.79</v>
      </c>
      <c r="BI24" s="1">
        <v>1210403.79</v>
      </c>
      <c r="BJ24" s="1"/>
      <c r="BK24" s="1">
        <f>BI24+BJ24</f>
        <v>1210403.79</v>
      </c>
      <c r="BL24" s="1">
        <f t="shared" ref="BL24:BL26" si="87">BM24+BN24</f>
        <v>0</v>
      </c>
      <c r="BM24" s="1"/>
      <c r="BN24" s="1"/>
      <c r="BO24" s="1">
        <f t="shared" ref="BO24:BO26" si="88">BK24+BL24</f>
        <v>1210403.79</v>
      </c>
      <c r="BP24" s="1"/>
      <c r="BQ24" s="1"/>
    </row>
    <row r="25" spans="1:69" ht="51" hidden="1" outlineLevel="1" x14ac:dyDescent="0.25">
      <c r="A25" s="15" t="s">
        <v>7</v>
      </c>
      <c r="B25" s="9"/>
      <c r="C25" s="9"/>
      <c r="D25" s="9"/>
      <c r="E25" s="16" t="s">
        <v>74</v>
      </c>
      <c r="F25" s="16" t="s">
        <v>90</v>
      </c>
      <c r="G25" s="16" t="s">
        <v>85</v>
      </c>
      <c r="H25" s="16" t="s">
        <v>0</v>
      </c>
      <c r="I25" s="16" t="s">
        <v>92</v>
      </c>
      <c r="J25" s="16" t="s">
        <v>8</v>
      </c>
      <c r="K25" s="1">
        <v>74736</v>
      </c>
      <c r="L25" s="1">
        <v>74736</v>
      </c>
      <c r="M25" s="1"/>
      <c r="N25" s="32"/>
      <c r="O25" s="32"/>
      <c r="P25" s="32"/>
      <c r="Q25" s="32"/>
      <c r="R25" s="32"/>
      <c r="S25" s="1">
        <v>74736</v>
      </c>
      <c r="T25" s="1">
        <f t="shared" ref="T25:T26" si="89">SUM(U25:Y25)</f>
        <v>0</v>
      </c>
      <c r="U25" s="32"/>
      <c r="V25" s="32"/>
      <c r="W25" s="32"/>
      <c r="X25" s="32"/>
      <c r="Y25" s="32"/>
      <c r="Z25" s="7">
        <f t="shared" si="14"/>
        <v>74736</v>
      </c>
      <c r="AA25" s="1">
        <f t="shared" si="80"/>
        <v>0</v>
      </c>
      <c r="AB25" s="32"/>
      <c r="AC25" s="32"/>
      <c r="AD25" s="32"/>
      <c r="AE25" s="32"/>
      <c r="AF25" s="32"/>
      <c r="AG25" s="32"/>
      <c r="AH25" s="61">
        <f t="shared" si="81"/>
        <v>74736</v>
      </c>
      <c r="AI25" s="1">
        <f t="shared" ref="AI25:AI26" si="90">SUM(AJ25:AO25)</f>
        <v>0</v>
      </c>
      <c r="AJ25" s="1"/>
      <c r="AK25" s="1"/>
      <c r="AL25" s="1"/>
      <c r="AM25" s="1"/>
      <c r="AN25" s="1"/>
      <c r="AO25" s="1"/>
      <c r="AP25" s="1">
        <f t="shared" ref="AP25:AP26" si="91">AH25+AI25</f>
        <v>74736</v>
      </c>
      <c r="AQ25" s="1">
        <f t="shared" si="82"/>
        <v>0</v>
      </c>
      <c r="AR25" s="1"/>
      <c r="AS25" s="1"/>
      <c r="AT25" s="1"/>
      <c r="AU25" s="1"/>
      <c r="AV25" s="1"/>
      <c r="AW25" s="1">
        <f t="shared" si="83"/>
        <v>74736</v>
      </c>
      <c r="AX25" s="1">
        <v>74736</v>
      </c>
      <c r="AY25" s="1">
        <v>74736</v>
      </c>
      <c r="AZ25" s="1"/>
      <c r="BA25" s="1"/>
      <c r="BB25" s="1">
        <f t="shared" si="84"/>
        <v>74736</v>
      </c>
      <c r="BC25" s="1">
        <f t="shared" si="85"/>
        <v>0</v>
      </c>
      <c r="BD25" s="1"/>
      <c r="BE25" s="1"/>
      <c r="BF25" s="1">
        <f t="shared" si="86"/>
        <v>74736</v>
      </c>
      <c r="BG25" s="1"/>
      <c r="BH25" s="1">
        <v>74736</v>
      </c>
      <c r="BI25" s="1">
        <v>74736</v>
      </c>
      <c r="BJ25" s="1"/>
      <c r="BK25" s="1">
        <f t="shared" ref="BK25:BK26" si="92">BI25+BJ25</f>
        <v>74736</v>
      </c>
      <c r="BL25" s="1">
        <f t="shared" si="87"/>
        <v>0</v>
      </c>
      <c r="BM25" s="1"/>
      <c r="BN25" s="1"/>
      <c r="BO25" s="1">
        <f t="shared" si="88"/>
        <v>74736</v>
      </c>
      <c r="BP25" s="1"/>
      <c r="BQ25" s="1"/>
    </row>
    <row r="26" spans="1:69" ht="63.75" hidden="1" outlineLevel="1" x14ac:dyDescent="0.25">
      <c r="A26" s="15" t="s">
        <v>9</v>
      </c>
      <c r="B26" s="9"/>
      <c r="C26" s="9"/>
      <c r="D26" s="9"/>
      <c r="E26" s="16" t="s">
        <v>74</v>
      </c>
      <c r="F26" s="16" t="s">
        <v>90</v>
      </c>
      <c r="G26" s="16" t="s">
        <v>85</v>
      </c>
      <c r="H26" s="16" t="s">
        <v>0</v>
      </c>
      <c r="I26" s="16" t="s">
        <v>92</v>
      </c>
      <c r="J26" s="16" t="s">
        <v>10</v>
      </c>
      <c r="K26" s="1">
        <v>356920.77</v>
      </c>
      <c r="L26" s="1">
        <v>356920.77</v>
      </c>
      <c r="M26" s="1"/>
      <c r="N26" s="32"/>
      <c r="O26" s="32"/>
      <c r="P26" s="32"/>
      <c r="Q26" s="32"/>
      <c r="R26" s="32"/>
      <c r="S26" s="1">
        <v>356920.77</v>
      </c>
      <c r="T26" s="1">
        <f t="shared" si="89"/>
        <v>0</v>
      </c>
      <c r="U26" s="32"/>
      <c r="V26" s="32"/>
      <c r="W26" s="32"/>
      <c r="X26" s="32"/>
      <c r="Y26" s="32"/>
      <c r="Z26" s="7">
        <f t="shared" si="14"/>
        <v>356920.77</v>
      </c>
      <c r="AA26" s="1">
        <f t="shared" si="80"/>
        <v>0</v>
      </c>
      <c r="AB26" s="32"/>
      <c r="AC26" s="32"/>
      <c r="AD26" s="32"/>
      <c r="AE26" s="32"/>
      <c r="AF26" s="32"/>
      <c r="AG26" s="32"/>
      <c r="AH26" s="61">
        <f t="shared" si="81"/>
        <v>356920.77</v>
      </c>
      <c r="AI26" s="1">
        <f t="shared" si="90"/>
        <v>0</v>
      </c>
      <c r="AJ26" s="1"/>
      <c r="AK26" s="1"/>
      <c r="AL26" s="1"/>
      <c r="AM26" s="1"/>
      <c r="AN26" s="1"/>
      <c r="AO26" s="1"/>
      <c r="AP26" s="1">
        <f t="shared" si="91"/>
        <v>356920.77</v>
      </c>
      <c r="AQ26" s="1">
        <f t="shared" si="82"/>
        <v>0</v>
      </c>
      <c r="AR26" s="1"/>
      <c r="AS26" s="1"/>
      <c r="AT26" s="1"/>
      <c r="AU26" s="1"/>
      <c r="AV26" s="1"/>
      <c r="AW26" s="1">
        <f t="shared" si="83"/>
        <v>356920.77</v>
      </c>
      <c r="AX26" s="1">
        <v>373047.34</v>
      </c>
      <c r="AY26" s="1">
        <v>373047.34</v>
      </c>
      <c r="AZ26" s="1"/>
      <c r="BA26" s="1"/>
      <c r="BB26" s="1">
        <f t="shared" si="84"/>
        <v>373047.34</v>
      </c>
      <c r="BC26" s="1">
        <f t="shared" si="85"/>
        <v>0</v>
      </c>
      <c r="BD26" s="1"/>
      <c r="BE26" s="1"/>
      <c r="BF26" s="1">
        <f t="shared" si="86"/>
        <v>373047.34</v>
      </c>
      <c r="BG26" s="1"/>
      <c r="BH26" s="1">
        <v>388112.22</v>
      </c>
      <c r="BI26" s="1">
        <v>388112.22</v>
      </c>
      <c r="BJ26" s="1"/>
      <c r="BK26" s="1">
        <f t="shared" si="92"/>
        <v>388112.22</v>
      </c>
      <c r="BL26" s="1">
        <f t="shared" si="87"/>
        <v>0</v>
      </c>
      <c r="BM26" s="1"/>
      <c r="BN26" s="1"/>
      <c r="BO26" s="1">
        <f t="shared" si="88"/>
        <v>388112.22</v>
      </c>
      <c r="BP26" s="1"/>
      <c r="BQ26" s="1"/>
    </row>
    <row r="27" spans="1:69" ht="38.25" hidden="1" outlineLevel="1" x14ac:dyDescent="0.25">
      <c r="A27" s="15" t="s">
        <v>11</v>
      </c>
      <c r="B27" s="9"/>
      <c r="C27" s="9"/>
      <c r="D27" s="9"/>
      <c r="E27" s="16" t="s">
        <v>74</v>
      </c>
      <c r="F27" s="16" t="s">
        <v>90</v>
      </c>
      <c r="G27" s="16" t="s">
        <v>85</v>
      </c>
      <c r="H27" s="16" t="s">
        <v>0</v>
      </c>
      <c r="I27" s="16" t="s">
        <v>92</v>
      </c>
      <c r="J27" s="16" t="s">
        <v>12</v>
      </c>
      <c r="K27" s="3">
        <f t="shared" ref="K27:BQ28" si="93">K28</f>
        <v>146181.39000000001</v>
      </c>
      <c r="L27" s="3">
        <f t="shared" si="93"/>
        <v>146181.39000000001</v>
      </c>
      <c r="M27" s="3">
        <f t="shared" si="93"/>
        <v>0</v>
      </c>
      <c r="N27" s="31">
        <f t="shared" si="93"/>
        <v>0</v>
      </c>
      <c r="O27" s="31">
        <f t="shared" si="93"/>
        <v>0</v>
      </c>
      <c r="P27" s="31">
        <f t="shared" si="93"/>
        <v>0</v>
      </c>
      <c r="Q27" s="31">
        <f t="shared" si="93"/>
        <v>0</v>
      </c>
      <c r="R27" s="31">
        <f t="shared" si="93"/>
        <v>0</v>
      </c>
      <c r="S27" s="3">
        <f t="shared" si="93"/>
        <v>146181.39000000001</v>
      </c>
      <c r="T27" s="3">
        <f t="shared" si="93"/>
        <v>0</v>
      </c>
      <c r="U27" s="31">
        <f t="shared" si="93"/>
        <v>0</v>
      </c>
      <c r="V27" s="31">
        <f t="shared" si="93"/>
        <v>0</v>
      </c>
      <c r="W27" s="31">
        <f t="shared" si="93"/>
        <v>0</v>
      </c>
      <c r="X27" s="31">
        <f t="shared" si="93"/>
        <v>0</v>
      </c>
      <c r="Y27" s="31">
        <f t="shared" si="93"/>
        <v>0</v>
      </c>
      <c r="Z27" s="7">
        <f t="shared" si="14"/>
        <v>146181.39000000001</v>
      </c>
      <c r="AA27" s="3">
        <f t="shared" si="93"/>
        <v>0</v>
      </c>
      <c r="AB27" s="31">
        <f t="shared" si="93"/>
        <v>0</v>
      </c>
      <c r="AC27" s="31">
        <f t="shared" si="93"/>
        <v>0</v>
      </c>
      <c r="AD27" s="31">
        <f t="shared" si="93"/>
        <v>0</v>
      </c>
      <c r="AE27" s="31">
        <f t="shared" si="93"/>
        <v>0</v>
      </c>
      <c r="AF27" s="31">
        <f t="shared" si="93"/>
        <v>0</v>
      </c>
      <c r="AG27" s="31">
        <f t="shared" si="93"/>
        <v>0</v>
      </c>
      <c r="AH27" s="60">
        <f t="shared" si="93"/>
        <v>146181.39000000001</v>
      </c>
      <c r="AI27" s="3">
        <f t="shared" si="93"/>
        <v>0</v>
      </c>
      <c r="AJ27" s="3">
        <f t="shared" si="93"/>
        <v>0</v>
      </c>
      <c r="AK27" s="3">
        <f t="shared" si="93"/>
        <v>0</v>
      </c>
      <c r="AL27" s="3">
        <f t="shared" si="93"/>
        <v>0</v>
      </c>
      <c r="AM27" s="3">
        <f t="shared" si="93"/>
        <v>0</v>
      </c>
      <c r="AN27" s="3">
        <f t="shared" si="93"/>
        <v>0</v>
      </c>
      <c r="AO27" s="3">
        <f t="shared" si="93"/>
        <v>0</v>
      </c>
      <c r="AP27" s="3">
        <f t="shared" si="93"/>
        <v>146181.39000000001</v>
      </c>
      <c r="AQ27" s="3">
        <f t="shared" si="93"/>
        <v>0</v>
      </c>
      <c r="AR27" s="3">
        <f t="shared" si="93"/>
        <v>0</v>
      </c>
      <c r="AS27" s="3">
        <f t="shared" si="93"/>
        <v>0</v>
      </c>
      <c r="AT27" s="3">
        <f t="shared" si="93"/>
        <v>0</v>
      </c>
      <c r="AU27" s="3">
        <f t="shared" si="93"/>
        <v>0</v>
      </c>
      <c r="AV27" s="3">
        <f t="shared" si="93"/>
        <v>0</v>
      </c>
      <c r="AW27" s="3">
        <f t="shared" si="93"/>
        <v>146181.39000000001</v>
      </c>
      <c r="AX27" s="3">
        <f t="shared" si="93"/>
        <v>76655.56</v>
      </c>
      <c r="AY27" s="3">
        <f t="shared" si="93"/>
        <v>76655.56</v>
      </c>
      <c r="AZ27" s="3">
        <f t="shared" si="93"/>
        <v>0</v>
      </c>
      <c r="BA27" s="3">
        <f t="shared" si="93"/>
        <v>0</v>
      </c>
      <c r="BB27" s="3">
        <f t="shared" si="93"/>
        <v>76655.56</v>
      </c>
      <c r="BC27" s="3">
        <f t="shared" si="93"/>
        <v>0</v>
      </c>
      <c r="BD27" s="3">
        <f t="shared" si="93"/>
        <v>0</v>
      </c>
      <c r="BE27" s="3">
        <f t="shared" si="93"/>
        <v>0</v>
      </c>
      <c r="BF27" s="3">
        <f t="shared" si="93"/>
        <v>76655.56</v>
      </c>
      <c r="BG27" s="3">
        <f t="shared" si="93"/>
        <v>0</v>
      </c>
      <c r="BH27" s="3">
        <f t="shared" si="93"/>
        <v>11706.99</v>
      </c>
      <c r="BI27" s="3">
        <f t="shared" si="93"/>
        <v>11706.99</v>
      </c>
      <c r="BJ27" s="3">
        <f t="shared" si="93"/>
        <v>0</v>
      </c>
      <c r="BK27" s="3">
        <f t="shared" si="93"/>
        <v>11706.99</v>
      </c>
      <c r="BL27" s="3">
        <f t="shared" si="93"/>
        <v>0</v>
      </c>
      <c r="BM27" s="3">
        <f t="shared" si="93"/>
        <v>0</v>
      </c>
      <c r="BN27" s="3">
        <f t="shared" si="93"/>
        <v>0</v>
      </c>
      <c r="BO27" s="3">
        <f t="shared" si="93"/>
        <v>11706.99</v>
      </c>
      <c r="BP27" s="3">
        <f t="shared" si="93"/>
        <v>0</v>
      </c>
      <c r="BQ27" s="3">
        <f t="shared" si="93"/>
        <v>0</v>
      </c>
    </row>
    <row r="28" spans="1:69" ht="38.25" hidden="1" outlineLevel="1" x14ac:dyDescent="0.25">
      <c r="A28" s="15" t="s">
        <v>13</v>
      </c>
      <c r="B28" s="9"/>
      <c r="C28" s="9"/>
      <c r="D28" s="9"/>
      <c r="E28" s="16" t="s">
        <v>74</v>
      </c>
      <c r="F28" s="16" t="s">
        <v>90</v>
      </c>
      <c r="G28" s="16" t="s">
        <v>85</v>
      </c>
      <c r="H28" s="16" t="s">
        <v>0</v>
      </c>
      <c r="I28" s="16" t="s">
        <v>92</v>
      </c>
      <c r="J28" s="16" t="s">
        <v>14</v>
      </c>
      <c r="K28" s="3">
        <f t="shared" si="93"/>
        <v>146181.39000000001</v>
      </c>
      <c r="L28" s="3">
        <f t="shared" si="93"/>
        <v>146181.39000000001</v>
      </c>
      <c r="M28" s="3">
        <f t="shared" si="93"/>
        <v>0</v>
      </c>
      <c r="N28" s="31">
        <f t="shared" si="93"/>
        <v>0</v>
      </c>
      <c r="O28" s="31">
        <f t="shared" si="93"/>
        <v>0</v>
      </c>
      <c r="P28" s="31">
        <f t="shared" si="93"/>
        <v>0</v>
      </c>
      <c r="Q28" s="31">
        <f t="shared" si="93"/>
        <v>0</v>
      </c>
      <c r="R28" s="31">
        <f t="shared" si="93"/>
        <v>0</v>
      </c>
      <c r="S28" s="3">
        <f t="shared" si="93"/>
        <v>146181.39000000001</v>
      </c>
      <c r="T28" s="3">
        <f t="shared" si="93"/>
        <v>0</v>
      </c>
      <c r="U28" s="31">
        <f t="shared" si="93"/>
        <v>0</v>
      </c>
      <c r="V28" s="31">
        <f t="shared" si="93"/>
        <v>0</v>
      </c>
      <c r="W28" s="31">
        <f t="shared" si="93"/>
        <v>0</v>
      </c>
      <c r="X28" s="31">
        <f t="shared" si="93"/>
        <v>0</v>
      </c>
      <c r="Y28" s="31">
        <f t="shared" si="93"/>
        <v>0</v>
      </c>
      <c r="Z28" s="7">
        <f t="shared" si="14"/>
        <v>146181.39000000001</v>
      </c>
      <c r="AA28" s="3">
        <f t="shared" si="93"/>
        <v>0</v>
      </c>
      <c r="AB28" s="31">
        <f t="shared" si="93"/>
        <v>0</v>
      </c>
      <c r="AC28" s="31">
        <f t="shared" si="93"/>
        <v>0</v>
      </c>
      <c r="AD28" s="31">
        <f t="shared" si="93"/>
        <v>0</v>
      </c>
      <c r="AE28" s="31">
        <f t="shared" si="93"/>
        <v>0</v>
      </c>
      <c r="AF28" s="31">
        <f t="shared" si="93"/>
        <v>0</v>
      </c>
      <c r="AG28" s="31">
        <f t="shared" si="93"/>
        <v>0</v>
      </c>
      <c r="AH28" s="60">
        <f t="shared" si="93"/>
        <v>146181.39000000001</v>
      </c>
      <c r="AI28" s="3">
        <f t="shared" si="93"/>
        <v>0</v>
      </c>
      <c r="AJ28" s="3">
        <f t="shared" si="93"/>
        <v>0</v>
      </c>
      <c r="AK28" s="3">
        <f t="shared" si="93"/>
        <v>0</v>
      </c>
      <c r="AL28" s="3">
        <f t="shared" si="93"/>
        <v>0</v>
      </c>
      <c r="AM28" s="3">
        <f t="shared" si="93"/>
        <v>0</v>
      </c>
      <c r="AN28" s="3">
        <f t="shared" si="93"/>
        <v>0</v>
      </c>
      <c r="AO28" s="3">
        <f t="shared" si="93"/>
        <v>0</v>
      </c>
      <c r="AP28" s="3">
        <f t="shared" si="93"/>
        <v>146181.39000000001</v>
      </c>
      <c r="AQ28" s="3">
        <f t="shared" si="93"/>
        <v>0</v>
      </c>
      <c r="AR28" s="3">
        <f t="shared" si="93"/>
        <v>0</v>
      </c>
      <c r="AS28" s="3">
        <f t="shared" si="93"/>
        <v>0</v>
      </c>
      <c r="AT28" s="3">
        <f t="shared" si="93"/>
        <v>0</v>
      </c>
      <c r="AU28" s="3">
        <f t="shared" si="93"/>
        <v>0</v>
      </c>
      <c r="AV28" s="3">
        <f t="shared" si="93"/>
        <v>0</v>
      </c>
      <c r="AW28" s="3">
        <f t="shared" si="93"/>
        <v>146181.39000000001</v>
      </c>
      <c r="AX28" s="3">
        <f t="shared" si="93"/>
        <v>76655.56</v>
      </c>
      <c r="AY28" s="3">
        <f t="shared" si="93"/>
        <v>76655.56</v>
      </c>
      <c r="AZ28" s="3">
        <f t="shared" si="93"/>
        <v>0</v>
      </c>
      <c r="BA28" s="3">
        <f t="shared" si="93"/>
        <v>0</v>
      </c>
      <c r="BB28" s="3">
        <f t="shared" si="93"/>
        <v>76655.56</v>
      </c>
      <c r="BC28" s="3">
        <f t="shared" si="93"/>
        <v>0</v>
      </c>
      <c r="BD28" s="3">
        <f t="shared" si="93"/>
        <v>0</v>
      </c>
      <c r="BE28" s="3">
        <f t="shared" si="93"/>
        <v>0</v>
      </c>
      <c r="BF28" s="3">
        <f t="shared" si="93"/>
        <v>76655.56</v>
      </c>
      <c r="BG28" s="3">
        <f t="shared" si="93"/>
        <v>0</v>
      </c>
      <c r="BH28" s="3">
        <f t="shared" si="93"/>
        <v>11706.99</v>
      </c>
      <c r="BI28" s="3">
        <f t="shared" si="93"/>
        <v>11706.99</v>
      </c>
      <c r="BJ28" s="3">
        <f t="shared" si="93"/>
        <v>0</v>
      </c>
      <c r="BK28" s="3">
        <f t="shared" si="93"/>
        <v>11706.99</v>
      </c>
      <c r="BL28" s="3">
        <f t="shared" si="93"/>
        <v>0</v>
      </c>
      <c r="BM28" s="3">
        <f t="shared" si="93"/>
        <v>0</v>
      </c>
      <c r="BN28" s="3">
        <f t="shared" si="93"/>
        <v>0</v>
      </c>
      <c r="BO28" s="3">
        <f t="shared" si="93"/>
        <v>11706.99</v>
      </c>
      <c r="BP28" s="3">
        <f t="shared" si="93"/>
        <v>0</v>
      </c>
      <c r="BQ28" s="3">
        <f t="shared" si="93"/>
        <v>0</v>
      </c>
    </row>
    <row r="29" spans="1:69" ht="25.5" hidden="1" outlineLevel="1" x14ac:dyDescent="0.25">
      <c r="A29" s="15" t="s">
        <v>15</v>
      </c>
      <c r="B29" s="9"/>
      <c r="C29" s="9"/>
      <c r="D29" s="9"/>
      <c r="E29" s="16" t="s">
        <v>74</v>
      </c>
      <c r="F29" s="16" t="s">
        <v>90</v>
      </c>
      <c r="G29" s="16" t="s">
        <v>85</v>
      </c>
      <c r="H29" s="16" t="s">
        <v>0</v>
      </c>
      <c r="I29" s="16" t="s">
        <v>92</v>
      </c>
      <c r="J29" s="16" t="s">
        <v>16</v>
      </c>
      <c r="K29" s="1">
        <v>146181.39000000001</v>
      </c>
      <c r="L29" s="1">
        <v>146181.39000000001</v>
      </c>
      <c r="M29" s="1"/>
      <c r="N29" s="32"/>
      <c r="O29" s="32"/>
      <c r="P29" s="32"/>
      <c r="Q29" s="32"/>
      <c r="R29" s="32"/>
      <c r="S29" s="1">
        <v>146181.39000000001</v>
      </c>
      <c r="T29" s="1"/>
      <c r="U29" s="32"/>
      <c r="V29" s="32"/>
      <c r="W29" s="32"/>
      <c r="X29" s="32"/>
      <c r="Y29" s="32"/>
      <c r="Z29" s="7">
        <f t="shared" si="14"/>
        <v>146181.39000000001</v>
      </c>
      <c r="AA29" s="1">
        <f t="shared" ref="AA29" si="94">SUM(AB29:AG29)</f>
        <v>0</v>
      </c>
      <c r="AB29" s="32"/>
      <c r="AC29" s="32"/>
      <c r="AD29" s="32"/>
      <c r="AE29" s="32"/>
      <c r="AF29" s="32"/>
      <c r="AG29" s="32"/>
      <c r="AH29" s="61">
        <f t="shared" ref="AH29" si="95">Z29+AA29</f>
        <v>146181.39000000001</v>
      </c>
      <c r="AI29" s="1">
        <f t="shared" ref="AI29" si="96">SUM(AJ29:AO29)</f>
        <v>0</v>
      </c>
      <c r="AJ29" s="1"/>
      <c r="AK29" s="1"/>
      <c r="AL29" s="1"/>
      <c r="AM29" s="1"/>
      <c r="AN29" s="1"/>
      <c r="AO29" s="1"/>
      <c r="AP29" s="1">
        <f t="shared" ref="AP29" si="97">AH29+AI29</f>
        <v>146181.39000000001</v>
      </c>
      <c r="AQ29" s="1">
        <f t="shared" ref="AQ29" si="98">AR29+AS29+AT29+AU29+AV29</f>
        <v>0</v>
      </c>
      <c r="AR29" s="1"/>
      <c r="AS29" s="1"/>
      <c r="AT29" s="1"/>
      <c r="AU29" s="1"/>
      <c r="AV29" s="1"/>
      <c r="AW29" s="1">
        <f t="shared" ref="AW29" si="99">AP29+AQ29</f>
        <v>146181.39000000001</v>
      </c>
      <c r="AX29" s="1">
        <v>76655.56</v>
      </c>
      <c r="AY29" s="1">
        <v>76655.56</v>
      </c>
      <c r="AZ29" s="1"/>
      <c r="BA29" s="1"/>
      <c r="BB29" s="1">
        <f t="shared" ref="BB29" si="100">AY29+AZ29</f>
        <v>76655.56</v>
      </c>
      <c r="BC29" s="1">
        <f>BD29+BE29</f>
        <v>0</v>
      </c>
      <c r="BD29" s="1"/>
      <c r="BE29" s="1"/>
      <c r="BF29" s="1">
        <f>BB29+BC29</f>
        <v>76655.56</v>
      </c>
      <c r="BG29" s="1"/>
      <c r="BH29" s="1">
        <v>11706.99</v>
      </c>
      <c r="BI29" s="1">
        <v>11706.99</v>
      </c>
      <c r="BJ29" s="1"/>
      <c r="BK29" s="1">
        <f t="shared" ref="BK29" si="101">BI29+BJ29</f>
        <v>11706.99</v>
      </c>
      <c r="BL29" s="1">
        <f>BM29+BN29</f>
        <v>0</v>
      </c>
      <c r="BM29" s="1"/>
      <c r="BN29" s="1"/>
      <c r="BO29" s="1">
        <f>BL29+BK29</f>
        <v>11706.99</v>
      </c>
      <c r="BP29" s="1"/>
      <c r="BQ29" s="1"/>
    </row>
    <row r="30" spans="1:69" ht="197.25" hidden="1" customHeight="1" outlineLevel="1" x14ac:dyDescent="0.25">
      <c r="A30" s="23" t="s">
        <v>136</v>
      </c>
      <c r="B30" s="9"/>
      <c r="C30" s="9"/>
      <c r="D30" s="9"/>
      <c r="E30" s="16" t="s">
        <v>74</v>
      </c>
      <c r="F30" s="16" t="s">
        <v>90</v>
      </c>
      <c r="G30" s="16" t="s">
        <v>85</v>
      </c>
      <c r="H30" s="16" t="s">
        <v>0</v>
      </c>
      <c r="I30" s="16" t="s">
        <v>93</v>
      </c>
      <c r="J30" s="16"/>
      <c r="K30" s="3">
        <f t="shared" ref="K30:BH30" si="102">K31+K36</f>
        <v>561653</v>
      </c>
      <c r="L30" s="3">
        <f t="shared" ref="L30:R30" si="103">L31+L36</f>
        <v>561653</v>
      </c>
      <c r="M30" s="3">
        <f t="shared" si="103"/>
        <v>0</v>
      </c>
      <c r="N30" s="31">
        <f t="shared" si="103"/>
        <v>0</v>
      </c>
      <c r="O30" s="31">
        <f t="shared" ref="O30:P30" si="104">O31+O36</f>
        <v>0</v>
      </c>
      <c r="P30" s="31">
        <f t="shared" si="104"/>
        <v>0</v>
      </c>
      <c r="Q30" s="31">
        <f t="shared" ref="Q30" si="105">Q31+Q36</f>
        <v>0</v>
      </c>
      <c r="R30" s="31">
        <f t="shared" si="103"/>
        <v>0</v>
      </c>
      <c r="S30" s="3">
        <f t="shared" ref="S30:Y30" si="106">S31+S36</f>
        <v>561653</v>
      </c>
      <c r="T30" s="3">
        <f t="shared" ref="T30:W30" si="107">T31+T36</f>
        <v>0</v>
      </c>
      <c r="U30" s="31">
        <f t="shared" si="107"/>
        <v>0</v>
      </c>
      <c r="V30" s="31">
        <f t="shared" si="107"/>
        <v>0</v>
      </c>
      <c r="W30" s="31">
        <f t="shared" si="107"/>
        <v>0</v>
      </c>
      <c r="X30" s="31">
        <f t="shared" si="106"/>
        <v>0</v>
      </c>
      <c r="Y30" s="31">
        <f t="shared" si="106"/>
        <v>0</v>
      </c>
      <c r="Z30" s="7">
        <f t="shared" si="14"/>
        <v>561653</v>
      </c>
      <c r="AA30" s="3">
        <f t="shared" ref="AA30:AD30" si="108">AA31+AA36</f>
        <v>0</v>
      </c>
      <c r="AB30" s="31">
        <f t="shared" si="108"/>
        <v>0</v>
      </c>
      <c r="AC30" s="31">
        <f t="shared" si="108"/>
        <v>0</v>
      </c>
      <c r="AD30" s="31">
        <f t="shared" si="108"/>
        <v>0</v>
      </c>
      <c r="AE30" s="31">
        <f t="shared" ref="AE30:AG30" si="109">AE31+AE36</f>
        <v>0</v>
      </c>
      <c r="AF30" s="31">
        <f t="shared" ref="AF30:AW30" si="110">AF31+AF36</f>
        <v>0</v>
      </c>
      <c r="AG30" s="31">
        <f t="shared" si="109"/>
        <v>0</v>
      </c>
      <c r="AH30" s="60">
        <f t="shared" si="110"/>
        <v>561653</v>
      </c>
      <c r="AI30" s="3">
        <f t="shared" si="110"/>
        <v>0</v>
      </c>
      <c r="AJ30" s="3">
        <f t="shared" si="110"/>
        <v>0</v>
      </c>
      <c r="AK30" s="3">
        <f t="shared" si="110"/>
        <v>0</v>
      </c>
      <c r="AL30" s="3">
        <f t="shared" ref="AL30" si="111">AL31+AL36</f>
        <v>0</v>
      </c>
      <c r="AM30" s="3">
        <f t="shared" ref="AM30:AO30" si="112">AM31+AM36</f>
        <v>0</v>
      </c>
      <c r="AN30" s="3">
        <f t="shared" si="112"/>
        <v>0</v>
      </c>
      <c r="AO30" s="3">
        <f t="shared" si="112"/>
        <v>0</v>
      </c>
      <c r="AP30" s="3">
        <f t="shared" si="110"/>
        <v>561653</v>
      </c>
      <c r="AQ30" s="3">
        <f t="shared" si="110"/>
        <v>0</v>
      </c>
      <c r="AR30" s="3">
        <f t="shared" si="110"/>
        <v>0</v>
      </c>
      <c r="AS30" s="3">
        <f t="shared" ref="AS30" si="113">AS31+AS36</f>
        <v>0</v>
      </c>
      <c r="AT30" s="3">
        <f t="shared" si="110"/>
        <v>0</v>
      </c>
      <c r="AU30" s="3">
        <f t="shared" si="110"/>
        <v>0</v>
      </c>
      <c r="AV30" s="3">
        <f t="shared" si="110"/>
        <v>0</v>
      </c>
      <c r="AW30" s="3">
        <f t="shared" si="110"/>
        <v>561653</v>
      </c>
      <c r="AX30" s="3">
        <f t="shared" si="102"/>
        <v>561653</v>
      </c>
      <c r="AY30" s="3">
        <f t="shared" ref="AY30:BA30" si="114">AY31+AY36</f>
        <v>561653</v>
      </c>
      <c r="AZ30" s="3">
        <f t="shared" si="114"/>
        <v>0</v>
      </c>
      <c r="BA30" s="3">
        <f t="shared" si="114"/>
        <v>0</v>
      </c>
      <c r="BB30" s="3">
        <f t="shared" si="102"/>
        <v>561653</v>
      </c>
      <c r="BC30" s="3">
        <f t="shared" ref="BC30:BE30" si="115">BC31+BC36</f>
        <v>0</v>
      </c>
      <c r="BD30" s="3">
        <f t="shared" si="115"/>
        <v>0</v>
      </c>
      <c r="BE30" s="3">
        <f t="shared" si="115"/>
        <v>0</v>
      </c>
      <c r="BF30" s="3">
        <f t="shared" si="102"/>
        <v>561653</v>
      </c>
      <c r="BG30" s="3">
        <f t="shared" si="102"/>
        <v>0</v>
      </c>
      <c r="BH30" s="3">
        <f t="shared" si="102"/>
        <v>561653</v>
      </c>
      <c r="BI30" s="3">
        <f t="shared" ref="BI30:BJ30" si="116">BI31+BI36</f>
        <v>561653</v>
      </c>
      <c r="BJ30" s="3">
        <f t="shared" si="116"/>
        <v>0</v>
      </c>
      <c r="BK30" s="3">
        <f t="shared" ref="BK30:BQ30" si="117">BK31+BK36</f>
        <v>561653</v>
      </c>
      <c r="BL30" s="3">
        <f t="shared" si="117"/>
        <v>0</v>
      </c>
      <c r="BM30" s="3">
        <f t="shared" si="117"/>
        <v>0</v>
      </c>
      <c r="BN30" s="3">
        <f t="shared" ref="BN30:BP30" si="118">BN31+BN36</f>
        <v>0</v>
      </c>
      <c r="BO30" s="3">
        <f t="shared" si="118"/>
        <v>561653</v>
      </c>
      <c r="BP30" s="3">
        <f t="shared" si="118"/>
        <v>0</v>
      </c>
      <c r="BQ30" s="3">
        <f t="shared" si="117"/>
        <v>0</v>
      </c>
    </row>
    <row r="31" spans="1:69" ht="89.25" hidden="1" outlineLevel="1" x14ac:dyDescent="0.25">
      <c r="A31" s="15" t="s">
        <v>1</v>
      </c>
      <c r="B31" s="9"/>
      <c r="C31" s="9"/>
      <c r="D31" s="9"/>
      <c r="E31" s="16" t="s">
        <v>74</v>
      </c>
      <c r="F31" s="16" t="s">
        <v>90</v>
      </c>
      <c r="G31" s="16" t="s">
        <v>85</v>
      </c>
      <c r="H31" s="16" t="s">
        <v>0</v>
      </c>
      <c r="I31" s="16" t="s">
        <v>93</v>
      </c>
      <c r="J31" s="16" t="s">
        <v>2</v>
      </c>
      <c r="K31" s="3">
        <f t="shared" ref="K31:BQ31" si="119">K32</f>
        <v>432879.42</v>
      </c>
      <c r="L31" s="3">
        <f t="shared" si="119"/>
        <v>432879.42</v>
      </c>
      <c r="M31" s="3">
        <f t="shared" si="119"/>
        <v>0</v>
      </c>
      <c r="N31" s="31">
        <f t="shared" si="119"/>
        <v>0</v>
      </c>
      <c r="O31" s="31">
        <f t="shared" si="119"/>
        <v>0</v>
      </c>
      <c r="P31" s="31">
        <f t="shared" si="119"/>
        <v>0</v>
      </c>
      <c r="Q31" s="31">
        <f t="shared" si="119"/>
        <v>0</v>
      </c>
      <c r="R31" s="31">
        <f t="shared" si="119"/>
        <v>0</v>
      </c>
      <c r="S31" s="3">
        <f t="shared" si="119"/>
        <v>432879.42</v>
      </c>
      <c r="T31" s="3">
        <f t="shared" si="119"/>
        <v>0</v>
      </c>
      <c r="U31" s="31">
        <f t="shared" si="119"/>
        <v>0</v>
      </c>
      <c r="V31" s="31">
        <f t="shared" si="119"/>
        <v>0</v>
      </c>
      <c r="W31" s="31">
        <f t="shared" si="119"/>
        <v>0</v>
      </c>
      <c r="X31" s="31">
        <f t="shared" si="119"/>
        <v>0</v>
      </c>
      <c r="Y31" s="31">
        <f t="shared" si="119"/>
        <v>0</v>
      </c>
      <c r="Z31" s="7">
        <f t="shared" si="14"/>
        <v>432879.42</v>
      </c>
      <c r="AA31" s="3">
        <f t="shared" si="119"/>
        <v>0</v>
      </c>
      <c r="AB31" s="31">
        <f t="shared" si="119"/>
        <v>0</v>
      </c>
      <c r="AC31" s="31">
        <f t="shared" si="119"/>
        <v>0</v>
      </c>
      <c r="AD31" s="31">
        <f t="shared" si="119"/>
        <v>0</v>
      </c>
      <c r="AE31" s="31">
        <f t="shared" si="119"/>
        <v>0</v>
      </c>
      <c r="AF31" s="31">
        <f t="shared" si="119"/>
        <v>0</v>
      </c>
      <c r="AG31" s="31">
        <f t="shared" si="119"/>
        <v>0</v>
      </c>
      <c r="AH31" s="60">
        <f t="shared" si="119"/>
        <v>432879.42</v>
      </c>
      <c r="AI31" s="3">
        <f t="shared" si="119"/>
        <v>0</v>
      </c>
      <c r="AJ31" s="3">
        <f t="shared" si="119"/>
        <v>0</v>
      </c>
      <c r="AK31" s="3">
        <f t="shared" si="119"/>
        <v>0</v>
      </c>
      <c r="AL31" s="3">
        <f t="shared" si="119"/>
        <v>0</v>
      </c>
      <c r="AM31" s="3">
        <f t="shared" si="119"/>
        <v>0</v>
      </c>
      <c r="AN31" s="3">
        <f t="shared" si="119"/>
        <v>0</v>
      </c>
      <c r="AO31" s="3">
        <f t="shared" si="119"/>
        <v>0</v>
      </c>
      <c r="AP31" s="3">
        <f t="shared" si="119"/>
        <v>432879.42</v>
      </c>
      <c r="AQ31" s="3">
        <f t="shared" si="119"/>
        <v>0</v>
      </c>
      <c r="AR31" s="3">
        <f t="shared" si="119"/>
        <v>0</v>
      </c>
      <c r="AS31" s="3">
        <f t="shared" si="119"/>
        <v>0</v>
      </c>
      <c r="AT31" s="3">
        <f t="shared" si="119"/>
        <v>0</v>
      </c>
      <c r="AU31" s="3">
        <f t="shared" si="119"/>
        <v>0</v>
      </c>
      <c r="AV31" s="3">
        <f t="shared" si="119"/>
        <v>0</v>
      </c>
      <c r="AW31" s="3">
        <f t="shared" si="119"/>
        <v>432879.42</v>
      </c>
      <c r="AX31" s="3">
        <f t="shared" si="119"/>
        <v>453803.95</v>
      </c>
      <c r="AY31" s="3">
        <f t="shared" si="119"/>
        <v>453803.95</v>
      </c>
      <c r="AZ31" s="3">
        <f t="shared" si="119"/>
        <v>0</v>
      </c>
      <c r="BA31" s="3">
        <f t="shared" si="119"/>
        <v>0</v>
      </c>
      <c r="BB31" s="3">
        <f t="shared" si="119"/>
        <v>453803.95</v>
      </c>
      <c r="BC31" s="3">
        <f t="shared" si="119"/>
        <v>0</v>
      </c>
      <c r="BD31" s="3">
        <f t="shared" si="119"/>
        <v>0</v>
      </c>
      <c r="BE31" s="3">
        <f t="shared" si="119"/>
        <v>0</v>
      </c>
      <c r="BF31" s="3">
        <f t="shared" si="119"/>
        <v>453803.95</v>
      </c>
      <c r="BG31" s="3">
        <f t="shared" si="119"/>
        <v>0</v>
      </c>
      <c r="BH31" s="3">
        <f t="shared" si="119"/>
        <v>471008.6</v>
      </c>
      <c r="BI31" s="3">
        <f t="shared" si="119"/>
        <v>471008.6</v>
      </c>
      <c r="BJ31" s="3">
        <f t="shared" si="119"/>
        <v>0</v>
      </c>
      <c r="BK31" s="3">
        <f t="shared" si="119"/>
        <v>471008.6</v>
      </c>
      <c r="BL31" s="3">
        <f t="shared" si="119"/>
        <v>0</v>
      </c>
      <c r="BM31" s="3">
        <f t="shared" si="119"/>
        <v>0</v>
      </c>
      <c r="BN31" s="3">
        <f t="shared" si="119"/>
        <v>0</v>
      </c>
      <c r="BO31" s="3">
        <f t="shared" si="119"/>
        <v>471008.6</v>
      </c>
      <c r="BP31" s="3">
        <f t="shared" si="119"/>
        <v>0</v>
      </c>
      <c r="BQ31" s="3">
        <f t="shared" si="119"/>
        <v>0</v>
      </c>
    </row>
    <row r="32" spans="1:69" ht="38.25" hidden="1" outlineLevel="1" x14ac:dyDescent="0.25">
      <c r="A32" s="15" t="s">
        <v>3</v>
      </c>
      <c r="B32" s="9"/>
      <c r="C32" s="9"/>
      <c r="D32" s="9"/>
      <c r="E32" s="16" t="s">
        <v>74</v>
      </c>
      <c r="F32" s="16" t="s">
        <v>90</v>
      </c>
      <c r="G32" s="16" t="s">
        <v>85</v>
      </c>
      <c r="H32" s="16" t="s">
        <v>0</v>
      </c>
      <c r="I32" s="16" t="s">
        <v>93</v>
      </c>
      <c r="J32" s="16" t="s">
        <v>4</v>
      </c>
      <c r="K32" s="3">
        <f t="shared" ref="K32:BH32" si="120">K33+K34+K35</f>
        <v>432879.42</v>
      </c>
      <c r="L32" s="3">
        <f t="shared" ref="L32:R32" si="121">L33+L34+L35</f>
        <v>432879.42</v>
      </c>
      <c r="M32" s="3">
        <f t="shared" si="121"/>
        <v>0</v>
      </c>
      <c r="N32" s="31">
        <f t="shared" si="121"/>
        <v>0</v>
      </c>
      <c r="O32" s="31">
        <f t="shared" ref="O32:P32" si="122">O33+O34+O35</f>
        <v>0</v>
      </c>
      <c r="P32" s="31">
        <f t="shared" si="122"/>
        <v>0</v>
      </c>
      <c r="Q32" s="31">
        <f t="shared" ref="Q32" si="123">Q33+Q34+Q35</f>
        <v>0</v>
      </c>
      <c r="R32" s="31">
        <f t="shared" si="121"/>
        <v>0</v>
      </c>
      <c r="S32" s="3">
        <f t="shared" ref="S32:Y32" si="124">S33+S34+S35</f>
        <v>432879.42</v>
      </c>
      <c r="T32" s="3">
        <f t="shared" ref="T32:W32" si="125">T33+T34+T35</f>
        <v>0</v>
      </c>
      <c r="U32" s="31">
        <f t="shared" si="125"/>
        <v>0</v>
      </c>
      <c r="V32" s="31">
        <f t="shared" si="125"/>
        <v>0</v>
      </c>
      <c r="W32" s="31">
        <f t="shared" si="125"/>
        <v>0</v>
      </c>
      <c r="X32" s="31">
        <f t="shared" si="124"/>
        <v>0</v>
      </c>
      <c r="Y32" s="31">
        <f t="shared" si="124"/>
        <v>0</v>
      </c>
      <c r="Z32" s="7">
        <f t="shared" si="14"/>
        <v>432879.42</v>
      </c>
      <c r="AA32" s="3">
        <f t="shared" ref="AA32:AD32" si="126">AA33+AA34+AA35</f>
        <v>0</v>
      </c>
      <c r="AB32" s="31">
        <f t="shared" si="126"/>
        <v>0</v>
      </c>
      <c r="AC32" s="31">
        <f t="shared" si="126"/>
        <v>0</v>
      </c>
      <c r="AD32" s="31">
        <f t="shared" si="126"/>
        <v>0</v>
      </c>
      <c r="AE32" s="31">
        <f t="shared" ref="AE32:AG32" si="127">AE33+AE34+AE35</f>
        <v>0</v>
      </c>
      <c r="AF32" s="31">
        <f t="shared" ref="AF32:AW32" si="128">AF33+AF34+AF35</f>
        <v>0</v>
      </c>
      <c r="AG32" s="31">
        <f t="shared" si="127"/>
        <v>0</v>
      </c>
      <c r="AH32" s="60">
        <f t="shared" si="128"/>
        <v>432879.42</v>
      </c>
      <c r="AI32" s="3">
        <f t="shared" si="128"/>
        <v>0</v>
      </c>
      <c r="AJ32" s="3">
        <f t="shared" si="128"/>
        <v>0</v>
      </c>
      <c r="AK32" s="3">
        <f t="shared" si="128"/>
        <v>0</v>
      </c>
      <c r="AL32" s="3">
        <f t="shared" ref="AL32" si="129">AL33+AL34+AL35</f>
        <v>0</v>
      </c>
      <c r="AM32" s="3">
        <f t="shared" ref="AM32:AO32" si="130">AM33+AM34+AM35</f>
        <v>0</v>
      </c>
      <c r="AN32" s="3">
        <f t="shared" si="130"/>
        <v>0</v>
      </c>
      <c r="AO32" s="3">
        <f t="shared" si="130"/>
        <v>0</v>
      </c>
      <c r="AP32" s="3">
        <f t="shared" si="128"/>
        <v>432879.42</v>
      </c>
      <c r="AQ32" s="3">
        <f t="shared" si="128"/>
        <v>0</v>
      </c>
      <c r="AR32" s="3">
        <f t="shared" si="128"/>
        <v>0</v>
      </c>
      <c r="AS32" s="3">
        <f t="shared" ref="AS32" si="131">AS33+AS34+AS35</f>
        <v>0</v>
      </c>
      <c r="AT32" s="3">
        <f t="shared" si="128"/>
        <v>0</v>
      </c>
      <c r="AU32" s="3">
        <f t="shared" si="128"/>
        <v>0</v>
      </c>
      <c r="AV32" s="3">
        <f t="shared" si="128"/>
        <v>0</v>
      </c>
      <c r="AW32" s="3">
        <f t="shared" si="128"/>
        <v>432879.42</v>
      </c>
      <c r="AX32" s="3">
        <f t="shared" si="120"/>
        <v>453803.95</v>
      </c>
      <c r="AY32" s="3">
        <f t="shared" ref="AY32:BA32" si="132">AY33+AY34+AY35</f>
        <v>453803.95</v>
      </c>
      <c r="AZ32" s="3">
        <f t="shared" si="132"/>
        <v>0</v>
      </c>
      <c r="BA32" s="3">
        <f t="shared" si="132"/>
        <v>0</v>
      </c>
      <c r="BB32" s="3">
        <f t="shared" si="120"/>
        <v>453803.95</v>
      </c>
      <c r="BC32" s="3">
        <f t="shared" ref="BC32:BE32" si="133">BC33+BC34+BC35</f>
        <v>0</v>
      </c>
      <c r="BD32" s="3">
        <f t="shared" si="133"/>
        <v>0</v>
      </c>
      <c r="BE32" s="3">
        <f t="shared" si="133"/>
        <v>0</v>
      </c>
      <c r="BF32" s="3">
        <f t="shared" si="120"/>
        <v>453803.95</v>
      </c>
      <c r="BG32" s="3">
        <f t="shared" si="120"/>
        <v>0</v>
      </c>
      <c r="BH32" s="3">
        <f t="shared" si="120"/>
        <v>471008.6</v>
      </c>
      <c r="BI32" s="3">
        <f t="shared" ref="BI32:BJ32" si="134">BI33+BI34+BI35</f>
        <v>471008.6</v>
      </c>
      <c r="BJ32" s="3">
        <f t="shared" si="134"/>
        <v>0</v>
      </c>
      <c r="BK32" s="3">
        <f t="shared" ref="BK32:BQ32" si="135">BK33+BK34+BK35</f>
        <v>471008.6</v>
      </c>
      <c r="BL32" s="3">
        <f t="shared" si="135"/>
        <v>0</v>
      </c>
      <c r="BM32" s="3">
        <f t="shared" si="135"/>
        <v>0</v>
      </c>
      <c r="BN32" s="3">
        <f t="shared" ref="BN32:BP32" si="136">BN33+BN34+BN35</f>
        <v>0</v>
      </c>
      <c r="BO32" s="3">
        <f t="shared" si="136"/>
        <v>471008.6</v>
      </c>
      <c r="BP32" s="3">
        <f t="shared" si="136"/>
        <v>0</v>
      </c>
      <c r="BQ32" s="3">
        <f t="shared" si="135"/>
        <v>0</v>
      </c>
    </row>
    <row r="33" spans="1:69" ht="38.25" hidden="1" outlineLevel="1" x14ac:dyDescent="0.25">
      <c r="A33" s="15" t="s">
        <v>5</v>
      </c>
      <c r="B33" s="9"/>
      <c r="C33" s="9"/>
      <c r="D33" s="9"/>
      <c r="E33" s="16" t="s">
        <v>74</v>
      </c>
      <c r="F33" s="16" t="s">
        <v>90</v>
      </c>
      <c r="G33" s="16" t="s">
        <v>85</v>
      </c>
      <c r="H33" s="16" t="s">
        <v>0</v>
      </c>
      <c r="I33" s="16" t="s">
        <v>93</v>
      </c>
      <c r="J33" s="16" t="s">
        <v>6</v>
      </c>
      <c r="K33" s="1">
        <v>313788.67</v>
      </c>
      <c r="L33" s="1">
        <v>313788.67</v>
      </c>
      <c r="M33" s="1"/>
      <c r="N33" s="32"/>
      <c r="O33" s="32"/>
      <c r="P33" s="32"/>
      <c r="Q33" s="32"/>
      <c r="R33" s="32"/>
      <c r="S33" s="1">
        <v>313788.67</v>
      </c>
      <c r="T33" s="1"/>
      <c r="U33" s="32"/>
      <c r="V33" s="32"/>
      <c r="W33" s="32"/>
      <c r="X33" s="32"/>
      <c r="Y33" s="32"/>
      <c r="Z33" s="7">
        <f t="shared" si="14"/>
        <v>313788.67</v>
      </c>
      <c r="AA33" s="1">
        <f t="shared" ref="AA33:AA35" si="137">SUM(AB33:AG33)</f>
        <v>0</v>
      </c>
      <c r="AB33" s="32"/>
      <c r="AC33" s="32"/>
      <c r="AD33" s="32"/>
      <c r="AE33" s="32"/>
      <c r="AF33" s="32"/>
      <c r="AG33" s="32"/>
      <c r="AH33" s="61">
        <f t="shared" ref="AH33:AH35" si="138">Z33+AA33</f>
        <v>313788.67</v>
      </c>
      <c r="AI33" s="1">
        <f t="shared" ref="AI33:AI35" si="139">SUM(AJ33:AO33)</f>
        <v>0</v>
      </c>
      <c r="AJ33" s="1"/>
      <c r="AK33" s="1"/>
      <c r="AL33" s="1"/>
      <c r="AM33" s="1"/>
      <c r="AN33" s="1"/>
      <c r="AO33" s="1"/>
      <c r="AP33" s="1">
        <f t="shared" ref="AP33:AP35" si="140">AH33+AI33</f>
        <v>313788.67</v>
      </c>
      <c r="AQ33" s="1">
        <f t="shared" ref="AQ33:AQ35" si="141">AR33+AS33+AT33+AU33+AV33</f>
        <v>0</v>
      </c>
      <c r="AR33" s="1"/>
      <c r="AS33" s="1"/>
      <c r="AT33" s="1"/>
      <c r="AU33" s="1"/>
      <c r="AV33" s="1"/>
      <c r="AW33" s="1">
        <f t="shared" ref="AW33:AW35" si="142">AP33+AQ33</f>
        <v>313788.67</v>
      </c>
      <c r="AX33" s="1">
        <v>329859.74</v>
      </c>
      <c r="AY33" s="1">
        <v>329859.74</v>
      </c>
      <c r="AZ33" s="1"/>
      <c r="BA33" s="1"/>
      <c r="BB33" s="1">
        <f t="shared" ref="BB33:BB35" si="143">AY33+AZ33</f>
        <v>329859.74</v>
      </c>
      <c r="BC33" s="1">
        <f t="shared" ref="BC33:BC35" si="144">BD33+BE33</f>
        <v>0</v>
      </c>
      <c r="BD33" s="1"/>
      <c r="BE33" s="1"/>
      <c r="BF33" s="1">
        <f t="shared" ref="BF33:BF35" si="145">BB33+BC33</f>
        <v>329859.74</v>
      </c>
      <c r="BG33" s="1"/>
      <c r="BH33" s="1">
        <v>343073.76</v>
      </c>
      <c r="BI33" s="1">
        <v>343073.76</v>
      </c>
      <c r="BJ33" s="1"/>
      <c r="BK33" s="1">
        <f t="shared" ref="BK33:BK35" si="146">BI33+BJ33</f>
        <v>343073.76</v>
      </c>
      <c r="BL33" s="1">
        <f t="shared" ref="BL33:BL34" si="147">BM33+BN33</f>
        <v>0</v>
      </c>
      <c r="BM33" s="1"/>
      <c r="BN33" s="1"/>
      <c r="BO33" s="1">
        <f t="shared" ref="BO33:BO34" si="148">BK33+BL33</f>
        <v>343073.76</v>
      </c>
      <c r="BP33" s="1"/>
      <c r="BQ33" s="1"/>
    </row>
    <row r="34" spans="1:69" ht="51" hidden="1" outlineLevel="1" x14ac:dyDescent="0.25">
      <c r="A34" s="15" t="s">
        <v>7</v>
      </c>
      <c r="B34" s="9"/>
      <c r="C34" s="9"/>
      <c r="D34" s="9"/>
      <c r="E34" s="16" t="s">
        <v>74</v>
      </c>
      <c r="F34" s="16" t="s">
        <v>90</v>
      </c>
      <c r="G34" s="16" t="s">
        <v>85</v>
      </c>
      <c r="H34" s="16" t="s">
        <v>0</v>
      </c>
      <c r="I34" s="16" t="s">
        <v>93</v>
      </c>
      <c r="J34" s="16" t="s">
        <v>8</v>
      </c>
      <c r="K34" s="1">
        <v>18684</v>
      </c>
      <c r="L34" s="1">
        <v>18684</v>
      </c>
      <c r="M34" s="1"/>
      <c r="N34" s="32"/>
      <c r="O34" s="32"/>
      <c r="P34" s="32"/>
      <c r="Q34" s="32"/>
      <c r="R34" s="32"/>
      <c r="S34" s="1">
        <v>18684</v>
      </c>
      <c r="T34" s="1"/>
      <c r="U34" s="32"/>
      <c r="V34" s="32"/>
      <c r="W34" s="32"/>
      <c r="X34" s="32"/>
      <c r="Y34" s="32"/>
      <c r="Z34" s="7">
        <f t="shared" si="14"/>
        <v>18684</v>
      </c>
      <c r="AA34" s="1">
        <f t="shared" si="137"/>
        <v>0</v>
      </c>
      <c r="AB34" s="32"/>
      <c r="AC34" s="32"/>
      <c r="AD34" s="32"/>
      <c r="AE34" s="32"/>
      <c r="AF34" s="32"/>
      <c r="AG34" s="32"/>
      <c r="AH34" s="61">
        <f t="shared" si="138"/>
        <v>18684</v>
      </c>
      <c r="AI34" s="1">
        <f t="shared" si="139"/>
        <v>0</v>
      </c>
      <c r="AJ34" s="1"/>
      <c r="AK34" s="1"/>
      <c r="AL34" s="1"/>
      <c r="AM34" s="1"/>
      <c r="AN34" s="1"/>
      <c r="AO34" s="1"/>
      <c r="AP34" s="1">
        <f t="shared" si="140"/>
        <v>18684</v>
      </c>
      <c r="AQ34" s="1">
        <f t="shared" si="141"/>
        <v>0</v>
      </c>
      <c r="AR34" s="1"/>
      <c r="AS34" s="1"/>
      <c r="AT34" s="1"/>
      <c r="AU34" s="1"/>
      <c r="AV34" s="1"/>
      <c r="AW34" s="1">
        <f t="shared" si="142"/>
        <v>18684</v>
      </c>
      <c r="AX34" s="1">
        <v>18684</v>
      </c>
      <c r="AY34" s="1">
        <v>18684</v>
      </c>
      <c r="AZ34" s="1"/>
      <c r="BA34" s="1"/>
      <c r="BB34" s="1">
        <f t="shared" si="143"/>
        <v>18684</v>
      </c>
      <c r="BC34" s="1">
        <f t="shared" si="144"/>
        <v>0</v>
      </c>
      <c r="BD34" s="1"/>
      <c r="BE34" s="1"/>
      <c r="BF34" s="1">
        <f t="shared" si="145"/>
        <v>18684</v>
      </c>
      <c r="BG34" s="1"/>
      <c r="BH34" s="1">
        <v>18684</v>
      </c>
      <c r="BI34" s="1">
        <v>18684</v>
      </c>
      <c r="BJ34" s="1"/>
      <c r="BK34" s="1">
        <f t="shared" si="146"/>
        <v>18684</v>
      </c>
      <c r="BL34" s="1">
        <f t="shared" si="147"/>
        <v>0</v>
      </c>
      <c r="BM34" s="1"/>
      <c r="BN34" s="1"/>
      <c r="BO34" s="1">
        <f t="shared" si="148"/>
        <v>18684</v>
      </c>
      <c r="BP34" s="1"/>
      <c r="BQ34" s="1"/>
    </row>
    <row r="35" spans="1:69" ht="63.75" hidden="1" outlineLevel="1" x14ac:dyDescent="0.25">
      <c r="A35" s="15" t="s">
        <v>9</v>
      </c>
      <c r="B35" s="9"/>
      <c r="C35" s="9"/>
      <c r="D35" s="9"/>
      <c r="E35" s="16" t="s">
        <v>74</v>
      </c>
      <c r="F35" s="16" t="s">
        <v>90</v>
      </c>
      <c r="G35" s="16" t="s">
        <v>85</v>
      </c>
      <c r="H35" s="16" t="s">
        <v>0</v>
      </c>
      <c r="I35" s="16" t="s">
        <v>93</v>
      </c>
      <c r="J35" s="16" t="s">
        <v>10</v>
      </c>
      <c r="K35" s="1">
        <v>100406.75</v>
      </c>
      <c r="L35" s="1">
        <v>100406.75</v>
      </c>
      <c r="M35" s="1"/>
      <c r="N35" s="32"/>
      <c r="O35" s="32"/>
      <c r="P35" s="32"/>
      <c r="Q35" s="32"/>
      <c r="R35" s="32"/>
      <c r="S35" s="1">
        <v>100406.75</v>
      </c>
      <c r="T35" s="1"/>
      <c r="U35" s="32"/>
      <c r="V35" s="32"/>
      <c r="W35" s="32"/>
      <c r="X35" s="32"/>
      <c r="Y35" s="32"/>
      <c r="Z35" s="7">
        <f t="shared" si="14"/>
        <v>100406.75</v>
      </c>
      <c r="AA35" s="1">
        <f t="shared" si="137"/>
        <v>0</v>
      </c>
      <c r="AB35" s="32"/>
      <c r="AC35" s="32"/>
      <c r="AD35" s="32"/>
      <c r="AE35" s="32"/>
      <c r="AF35" s="32"/>
      <c r="AG35" s="32"/>
      <c r="AH35" s="61">
        <f t="shared" si="138"/>
        <v>100406.75</v>
      </c>
      <c r="AI35" s="1">
        <f t="shared" si="139"/>
        <v>0</v>
      </c>
      <c r="AJ35" s="1"/>
      <c r="AK35" s="1"/>
      <c r="AL35" s="1"/>
      <c r="AM35" s="1"/>
      <c r="AN35" s="1"/>
      <c r="AO35" s="1"/>
      <c r="AP35" s="1">
        <f t="shared" si="140"/>
        <v>100406.75</v>
      </c>
      <c r="AQ35" s="1">
        <f t="shared" si="141"/>
        <v>0</v>
      </c>
      <c r="AR35" s="1"/>
      <c r="AS35" s="1"/>
      <c r="AT35" s="1"/>
      <c r="AU35" s="1"/>
      <c r="AV35" s="1"/>
      <c r="AW35" s="1">
        <f t="shared" si="142"/>
        <v>100406.75</v>
      </c>
      <c r="AX35" s="1">
        <v>105260.21</v>
      </c>
      <c r="AY35" s="1">
        <v>105260.21</v>
      </c>
      <c r="AZ35" s="1"/>
      <c r="BA35" s="1"/>
      <c r="BB35" s="1">
        <f t="shared" si="143"/>
        <v>105260.21</v>
      </c>
      <c r="BC35" s="1">
        <f t="shared" si="144"/>
        <v>0</v>
      </c>
      <c r="BD35" s="1"/>
      <c r="BE35" s="1"/>
      <c r="BF35" s="1">
        <f t="shared" si="145"/>
        <v>105260.21</v>
      </c>
      <c r="BG35" s="1"/>
      <c r="BH35" s="1">
        <v>109250.84</v>
      </c>
      <c r="BI35" s="1">
        <v>109250.84</v>
      </c>
      <c r="BJ35" s="1"/>
      <c r="BK35" s="1">
        <f t="shared" si="146"/>
        <v>109250.84</v>
      </c>
      <c r="BL35" s="1">
        <f t="shared" ref="BL35" si="149">BM35+BN35</f>
        <v>0</v>
      </c>
      <c r="BM35" s="1"/>
      <c r="BN35" s="1"/>
      <c r="BO35" s="1">
        <f t="shared" ref="BO35" si="150">BK35+BL35</f>
        <v>109250.84</v>
      </c>
      <c r="BP35" s="1"/>
      <c r="BQ35" s="1"/>
    </row>
    <row r="36" spans="1:69" ht="38.25" hidden="1" outlineLevel="1" x14ac:dyDescent="0.25">
      <c r="A36" s="15" t="s">
        <v>11</v>
      </c>
      <c r="B36" s="9"/>
      <c r="C36" s="9"/>
      <c r="D36" s="9"/>
      <c r="E36" s="16" t="s">
        <v>74</v>
      </c>
      <c r="F36" s="16" t="s">
        <v>90</v>
      </c>
      <c r="G36" s="16" t="s">
        <v>85</v>
      </c>
      <c r="H36" s="16" t="s">
        <v>0</v>
      </c>
      <c r="I36" s="16" t="s">
        <v>93</v>
      </c>
      <c r="J36" s="16" t="s">
        <v>12</v>
      </c>
      <c r="K36" s="3">
        <f t="shared" ref="K36:BQ37" si="151">K37</f>
        <v>128773.58</v>
      </c>
      <c r="L36" s="3">
        <f t="shared" si="151"/>
        <v>128773.58</v>
      </c>
      <c r="M36" s="3">
        <f t="shared" si="151"/>
        <v>0</v>
      </c>
      <c r="N36" s="31">
        <f t="shared" si="151"/>
        <v>0</v>
      </c>
      <c r="O36" s="31">
        <f t="shared" si="151"/>
        <v>0</v>
      </c>
      <c r="P36" s="31">
        <f t="shared" si="151"/>
        <v>0</v>
      </c>
      <c r="Q36" s="31">
        <f t="shared" si="151"/>
        <v>0</v>
      </c>
      <c r="R36" s="31">
        <f t="shared" si="151"/>
        <v>0</v>
      </c>
      <c r="S36" s="3">
        <f t="shared" si="151"/>
        <v>128773.58</v>
      </c>
      <c r="T36" s="3">
        <f t="shared" si="151"/>
        <v>0</v>
      </c>
      <c r="U36" s="31">
        <f t="shared" si="151"/>
        <v>0</v>
      </c>
      <c r="V36" s="31">
        <f t="shared" si="151"/>
        <v>0</v>
      </c>
      <c r="W36" s="31">
        <f t="shared" si="151"/>
        <v>0</v>
      </c>
      <c r="X36" s="31">
        <f t="shared" si="151"/>
        <v>0</v>
      </c>
      <c r="Y36" s="31">
        <f t="shared" si="151"/>
        <v>0</v>
      </c>
      <c r="Z36" s="7">
        <f t="shared" si="14"/>
        <v>128773.58</v>
      </c>
      <c r="AA36" s="3">
        <f t="shared" si="151"/>
        <v>0</v>
      </c>
      <c r="AB36" s="31">
        <f t="shared" si="151"/>
        <v>0</v>
      </c>
      <c r="AC36" s="31">
        <f t="shared" si="151"/>
        <v>0</v>
      </c>
      <c r="AD36" s="31">
        <f t="shared" si="151"/>
        <v>0</v>
      </c>
      <c r="AE36" s="31">
        <f t="shared" si="151"/>
        <v>0</v>
      </c>
      <c r="AF36" s="31">
        <f t="shared" si="151"/>
        <v>0</v>
      </c>
      <c r="AG36" s="31">
        <f t="shared" si="151"/>
        <v>0</v>
      </c>
      <c r="AH36" s="60">
        <f t="shared" si="151"/>
        <v>128773.58</v>
      </c>
      <c r="AI36" s="3">
        <f t="shared" si="151"/>
        <v>0</v>
      </c>
      <c r="AJ36" s="3">
        <f t="shared" si="151"/>
        <v>0</v>
      </c>
      <c r="AK36" s="3">
        <f t="shared" si="151"/>
        <v>0</v>
      </c>
      <c r="AL36" s="3">
        <f t="shared" si="151"/>
        <v>0</v>
      </c>
      <c r="AM36" s="3">
        <f t="shared" si="151"/>
        <v>0</v>
      </c>
      <c r="AN36" s="3">
        <f t="shared" si="151"/>
        <v>0</v>
      </c>
      <c r="AO36" s="3">
        <f t="shared" si="151"/>
        <v>0</v>
      </c>
      <c r="AP36" s="3">
        <f t="shared" si="151"/>
        <v>128773.58</v>
      </c>
      <c r="AQ36" s="3">
        <f t="shared" si="151"/>
        <v>0</v>
      </c>
      <c r="AR36" s="3">
        <f t="shared" si="151"/>
        <v>0</v>
      </c>
      <c r="AS36" s="3">
        <f t="shared" si="151"/>
        <v>0</v>
      </c>
      <c r="AT36" s="3">
        <f t="shared" si="151"/>
        <v>0</v>
      </c>
      <c r="AU36" s="3">
        <f t="shared" si="151"/>
        <v>0</v>
      </c>
      <c r="AV36" s="3">
        <f t="shared" si="151"/>
        <v>0</v>
      </c>
      <c r="AW36" s="3">
        <f t="shared" si="151"/>
        <v>128773.58</v>
      </c>
      <c r="AX36" s="3">
        <f t="shared" si="151"/>
        <v>107849.05</v>
      </c>
      <c r="AY36" s="3">
        <f t="shared" si="151"/>
        <v>107849.05</v>
      </c>
      <c r="AZ36" s="3">
        <f t="shared" si="151"/>
        <v>0</v>
      </c>
      <c r="BA36" s="3">
        <f t="shared" si="151"/>
        <v>0</v>
      </c>
      <c r="BB36" s="3">
        <f t="shared" si="151"/>
        <v>107849.05</v>
      </c>
      <c r="BC36" s="3">
        <f t="shared" si="151"/>
        <v>0</v>
      </c>
      <c r="BD36" s="3">
        <f t="shared" si="151"/>
        <v>0</v>
      </c>
      <c r="BE36" s="3">
        <f t="shared" si="151"/>
        <v>0</v>
      </c>
      <c r="BF36" s="3">
        <f t="shared" si="151"/>
        <v>107849.05</v>
      </c>
      <c r="BG36" s="3">
        <f t="shared" si="151"/>
        <v>0</v>
      </c>
      <c r="BH36" s="3">
        <f t="shared" si="151"/>
        <v>90644.4</v>
      </c>
      <c r="BI36" s="3">
        <f t="shared" si="151"/>
        <v>90644.4</v>
      </c>
      <c r="BJ36" s="3">
        <f t="shared" si="151"/>
        <v>0</v>
      </c>
      <c r="BK36" s="3">
        <f t="shared" si="151"/>
        <v>90644.4</v>
      </c>
      <c r="BL36" s="3">
        <f t="shared" si="151"/>
        <v>0</v>
      </c>
      <c r="BM36" s="3">
        <f t="shared" si="151"/>
        <v>0</v>
      </c>
      <c r="BN36" s="3">
        <f t="shared" si="151"/>
        <v>0</v>
      </c>
      <c r="BO36" s="3">
        <f t="shared" si="151"/>
        <v>90644.4</v>
      </c>
      <c r="BP36" s="3">
        <f t="shared" si="151"/>
        <v>0</v>
      </c>
      <c r="BQ36" s="3">
        <f t="shared" si="151"/>
        <v>0</v>
      </c>
    </row>
    <row r="37" spans="1:69" ht="38.25" hidden="1" outlineLevel="1" x14ac:dyDescent="0.25">
      <c r="A37" s="15" t="s">
        <v>13</v>
      </c>
      <c r="B37" s="9"/>
      <c r="C37" s="9"/>
      <c r="D37" s="9"/>
      <c r="E37" s="16" t="s">
        <v>74</v>
      </c>
      <c r="F37" s="16" t="s">
        <v>90</v>
      </c>
      <c r="G37" s="16" t="s">
        <v>85</v>
      </c>
      <c r="H37" s="16" t="s">
        <v>0</v>
      </c>
      <c r="I37" s="16" t="s">
        <v>93</v>
      </c>
      <c r="J37" s="16" t="s">
        <v>14</v>
      </c>
      <c r="K37" s="3">
        <f t="shared" si="151"/>
        <v>128773.58</v>
      </c>
      <c r="L37" s="3">
        <f t="shared" si="151"/>
        <v>128773.58</v>
      </c>
      <c r="M37" s="3">
        <f t="shared" si="151"/>
        <v>0</v>
      </c>
      <c r="N37" s="31">
        <f t="shared" si="151"/>
        <v>0</v>
      </c>
      <c r="O37" s="31">
        <f t="shared" si="151"/>
        <v>0</v>
      </c>
      <c r="P37" s="31">
        <f t="shared" si="151"/>
        <v>0</v>
      </c>
      <c r="Q37" s="31">
        <f t="shared" si="151"/>
        <v>0</v>
      </c>
      <c r="R37" s="31">
        <f t="shared" si="151"/>
        <v>0</v>
      </c>
      <c r="S37" s="3">
        <f t="shared" si="151"/>
        <v>128773.58</v>
      </c>
      <c r="T37" s="3">
        <f t="shared" si="151"/>
        <v>0</v>
      </c>
      <c r="U37" s="31">
        <f t="shared" si="151"/>
        <v>0</v>
      </c>
      <c r="V37" s="31">
        <f t="shared" si="151"/>
        <v>0</v>
      </c>
      <c r="W37" s="31">
        <f t="shared" si="151"/>
        <v>0</v>
      </c>
      <c r="X37" s="31">
        <f t="shared" si="151"/>
        <v>0</v>
      </c>
      <c r="Y37" s="31">
        <f t="shared" si="151"/>
        <v>0</v>
      </c>
      <c r="Z37" s="7">
        <f t="shared" si="14"/>
        <v>128773.58</v>
      </c>
      <c r="AA37" s="3">
        <f t="shared" si="151"/>
        <v>0</v>
      </c>
      <c r="AB37" s="31">
        <f t="shared" si="151"/>
        <v>0</v>
      </c>
      <c r="AC37" s="31">
        <f t="shared" si="151"/>
        <v>0</v>
      </c>
      <c r="AD37" s="31">
        <f t="shared" si="151"/>
        <v>0</v>
      </c>
      <c r="AE37" s="31">
        <f t="shared" si="151"/>
        <v>0</v>
      </c>
      <c r="AF37" s="31">
        <f t="shared" si="151"/>
        <v>0</v>
      </c>
      <c r="AG37" s="31">
        <f t="shared" si="151"/>
        <v>0</v>
      </c>
      <c r="AH37" s="60">
        <f t="shared" si="151"/>
        <v>128773.58</v>
      </c>
      <c r="AI37" s="3">
        <f t="shared" si="151"/>
        <v>0</v>
      </c>
      <c r="AJ37" s="3">
        <f t="shared" si="151"/>
        <v>0</v>
      </c>
      <c r="AK37" s="3">
        <f t="shared" si="151"/>
        <v>0</v>
      </c>
      <c r="AL37" s="3">
        <f t="shared" si="151"/>
        <v>0</v>
      </c>
      <c r="AM37" s="3">
        <f t="shared" si="151"/>
        <v>0</v>
      </c>
      <c r="AN37" s="3">
        <f t="shared" si="151"/>
        <v>0</v>
      </c>
      <c r="AO37" s="3">
        <f t="shared" si="151"/>
        <v>0</v>
      </c>
      <c r="AP37" s="3">
        <f t="shared" si="151"/>
        <v>128773.58</v>
      </c>
      <c r="AQ37" s="3">
        <f t="shared" si="151"/>
        <v>0</v>
      </c>
      <c r="AR37" s="3">
        <f t="shared" si="151"/>
        <v>0</v>
      </c>
      <c r="AS37" s="3">
        <f t="shared" si="151"/>
        <v>0</v>
      </c>
      <c r="AT37" s="3">
        <f t="shared" si="151"/>
        <v>0</v>
      </c>
      <c r="AU37" s="3">
        <f t="shared" si="151"/>
        <v>0</v>
      </c>
      <c r="AV37" s="3">
        <f t="shared" si="151"/>
        <v>0</v>
      </c>
      <c r="AW37" s="3">
        <f t="shared" si="151"/>
        <v>128773.58</v>
      </c>
      <c r="AX37" s="3">
        <f t="shared" si="151"/>
        <v>107849.05</v>
      </c>
      <c r="AY37" s="3">
        <f t="shared" si="151"/>
        <v>107849.05</v>
      </c>
      <c r="AZ37" s="3">
        <f t="shared" si="151"/>
        <v>0</v>
      </c>
      <c r="BA37" s="3">
        <f t="shared" si="151"/>
        <v>0</v>
      </c>
      <c r="BB37" s="3">
        <f t="shared" si="151"/>
        <v>107849.05</v>
      </c>
      <c r="BC37" s="3">
        <f t="shared" si="151"/>
        <v>0</v>
      </c>
      <c r="BD37" s="3">
        <f t="shared" si="151"/>
        <v>0</v>
      </c>
      <c r="BE37" s="3">
        <f t="shared" si="151"/>
        <v>0</v>
      </c>
      <c r="BF37" s="3">
        <f t="shared" si="151"/>
        <v>107849.05</v>
      </c>
      <c r="BG37" s="3">
        <f t="shared" si="151"/>
        <v>0</v>
      </c>
      <c r="BH37" s="3">
        <f t="shared" si="151"/>
        <v>90644.4</v>
      </c>
      <c r="BI37" s="3">
        <f t="shared" si="151"/>
        <v>90644.4</v>
      </c>
      <c r="BJ37" s="3">
        <f t="shared" si="151"/>
        <v>0</v>
      </c>
      <c r="BK37" s="3">
        <f t="shared" si="151"/>
        <v>90644.4</v>
      </c>
      <c r="BL37" s="3">
        <f t="shared" si="151"/>
        <v>0</v>
      </c>
      <c r="BM37" s="3">
        <f t="shared" si="151"/>
        <v>0</v>
      </c>
      <c r="BN37" s="3">
        <f t="shared" si="151"/>
        <v>0</v>
      </c>
      <c r="BO37" s="3">
        <f t="shared" si="151"/>
        <v>90644.4</v>
      </c>
      <c r="BP37" s="3">
        <f t="shared" si="151"/>
        <v>0</v>
      </c>
      <c r="BQ37" s="3">
        <f t="shared" si="151"/>
        <v>0</v>
      </c>
    </row>
    <row r="38" spans="1:69" ht="25.5" hidden="1" outlineLevel="1" x14ac:dyDescent="0.25">
      <c r="A38" s="15" t="s">
        <v>15</v>
      </c>
      <c r="B38" s="9"/>
      <c r="C38" s="9"/>
      <c r="D38" s="9"/>
      <c r="E38" s="16" t="s">
        <v>74</v>
      </c>
      <c r="F38" s="16" t="s">
        <v>90</v>
      </c>
      <c r="G38" s="16" t="s">
        <v>85</v>
      </c>
      <c r="H38" s="16" t="s">
        <v>0</v>
      </c>
      <c r="I38" s="16" t="s">
        <v>93</v>
      </c>
      <c r="J38" s="16" t="s">
        <v>16</v>
      </c>
      <c r="K38" s="1">
        <v>128773.58</v>
      </c>
      <c r="L38" s="1">
        <v>128773.58</v>
      </c>
      <c r="M38" s="1"/>
      <c r="N38" s="32"/>
      <c r="O38" s="32"/>
      <c r="P38" s="32"/>
      <c r="Q38" s="32"/>
      <c r="R38" s="32"/>
      <c r="S38" s="1">
        <v>128773.58</v>
      </c>
      <c r="T38" s="1"/>
      <c r="U38" s="32"/>
      <c r="V38" s="32"/>
      <c r="W38" s="32"/>
      <c r="X38" s="32"/>
      <c r="Y38" s="32"/>
      <c r="Z38" s="7">
        <f t="shared" si="14"/>
        <v>128773.58</v>
      </c>
      <c r="AA38" s="1">
        <f t="shared" ref="AA38" si="152">SUM(AB38:AG38)</f>
        <v>0</v>
      </c>
      <c r="AB38" s="32"/>
      <c r="AC38" s="32"/>
      <c r="AD38" s="32"/>
      <c r="AE38" s="32"/>
      <c r="AF38" s="32"/>
      <c r="AG38" s="32"/>
      <c r="AH38" s="61">
        <f t="shared" ref="AH38" si="153">Z38+AA38</f>
        <v>128773.58</v>
      </c>
      <c r="AI38" s="1">
        <f t="shared" ref="AI38" si="154">SUM(AJ38:AO38)</f>
        <v>0</v>
      </c>
      <c r="AJ38" s="1"/>
      <c r="AK38" s="1"/>
      <c r="AL38" s="1"/>
      <c r="AM38" s="1"/>
      <c r="AN38" s="1"/>
      <c r="AO38" s="1"/>
      <c r="AP38" s="1">
        <f t="shared" ref="AP38" si="155">AH38+AI38</f>
        <v>128773.58</v>
      </c>
      <c r="AQ38" s="1">
        <f t="shared" ref="AQ38" si="156">AR38+AS38+AT38+AU38+AV38</f>
        <v>0</v>
      </c>
      <c r="AR38" s="1"/>
      <c r="AS38" s="1"/>
      <c r="AT38" s="1"/>
      <c r="AU38" s="1"/>
      <c r="AV38" s="1"/>
      <c r="AW38" s="1">
        <f t="shared" ref="AW38" si="157">AP38+AQ38</f>
        <v>128773.58</v>
      </c>
      <c r="AX38" s="1">
        <v>107849.05</v>
      </c>
      <c r="AY38" s="1">
        <v>107849.05</v>
      </c>
      <c r="AZ38" s="1"/>
      <c r="BA38" s="1"/>
      <c r="BB38" s="1">
        <f t="shared" ref="BB38" si="158">AY38+AZ38</f>
        <v>107849.05</v>
      </c>
      <c r="BC38" s="1">
        <f>BD38+BE38</f>
        <v>0</v>
      </c>
      <c r="BD38" s="1"/>
      <c r="BE38" s="1"/>
      <c r="BF38" s="1">
        <f>BB38+BC38</f>
        <v>107849.05</v>
      </c>
      <c r="BG38" s="1"/>
      <c r="BH38" s="1">
        <v>90644.4</v>
      </c>
      <c r="BI38" s="1">
        <v>90644.4</v>
      </c>
      <c r="BJ38" s="1"/>
      <c r="BK38" s="1">
        <f t="shared" ref="BK38" si="159">BI38+BJ38</f>
        <v>90644.4</v>
      </c>
      <c r="BL38" s="1">
        <f t="shared" ref="BL38" si="160">BM38+BN38</f>
        <v>0</v>
      </c>
      <c r="BM38" s="1"/>
      <c r="BN38" s="1"/>
      <c r="BO38" s="1">
        <f t="shared" ref="BO38" si="161">BK38+BL38</f>
        <v>90644.4</v>
      </c>
      <c r="BP38" s="1"/>
      <c r="BQ38" s="1"/>
    </row>
    <row r="39" spans="1:69" ht="231.75" hidden="1" customHeight="1" outlineLevel="1" x14ac:dyDescent="0.25">
      <c r="A39" s="15" t="s">
        <v>137</v>
      </c>
      <c r="B39" s="9"/>
      <c r="C39" s="9"/>
      <c r="D39" s="9"/>
      <c r="E39" s="16" t="s">
        <v>74</v>
      </c>
      <c r="F39" s="16" t="s">
        <v>90</v>
      </c>
      <c r="G39" s="16" t="s">
        <v>85</v>
      </c>
      <c r="H39" s="16" t="s">
        <v>0</v>
      </c>
      <c r="I39" s="16" t="s">
        <v>94</v>
      </c>
      <c r="J39" s="16"/>
      <c r="K39" s="3">
        <f t="shared" ref="K39:BQ41" si="162">K40</f>
        <v>200</v>
      </c>
      <c r="L39" s="3">
        <f t="shared" si="162"/>
        <v>200</v>
      </c>
      <c r="M39" s="3">
        <f t="shared" si="162"/>
        <v>0</v>
      </c>
      <c r="N39" s="31">
        <f t="shared" si="162"/>
        <v>0</v>
      </c>
      <c r="O39" s="31">
        <f t="shared" si="162"/>
        <v>0</v>
      </c>
      <c r="P39" s="31">
        <f t="shared" si="162"/>
        <v>0</v>
      </c>
      <c r="Q39" s="31">
        <f t="shared" si="162"/>
        <v>0</v>
      </c>
      <c r="R39" s="31">
        <f t="shared" si="162"/>
        <v>0</v>
      </c>
      <c r="S39" s="3">
        <f t="shared" si="162"/>
        <v>200</v>
      </c>
      <c r="T39" s="3">
        <f t="shared" si="162"/>
        <v>0</v>
      </c>
      <c r="U39" s="31">
        <f t="shared" si="162"/>
        <v>0</v>
      </c>
      <c r="V39" s="31">
        <f t="shared" si="162"/>
        <v>0</v>
      </c>
      <c r="W39" s="31">
        <f t="shared" si="162"/>
        <v>0</v>
      </c>
      <c r="X39" s="31">
        <f t="shared" si="162"/>
        <v>0</v>
      </c>
      <c r="Y39" s="31">
        <f t="shared" si="162"/>
        <v>0</v>
      </c>
      <c r="Z39" s="7">
        <f t="shared" si="14"/>
        <v>200</v>
      </c>
      <c r="AA39" s="3">
        <f t="shared" si="162"/>
        <v>0</v>
      </c>
      <c r="AB39" s="31">
        <f t="shared" si="162"/>
        <v>0</v>
      </c>
      <c r="AC39" s="31">
        <f t="shared" si="162"/>
        <v>0</v>
      </c>
      <c r="AD39" s="31">
        <f t="shared" si="162"/>
        <v>0</v>
      </c>
      <c r="AE39" s="31">
        <f t="shared" si="162"/>
        <v>0</v>
      </c>
      <c r="AF39" s="31">
        <f t="shared" si="162"/>
        <v>0</v>
      </c>
      <c r="AG39" s="31">
        <f t="shared" si="162"/>
        <v>0</v>
      </c>
      <c r="AH39" s="60">
        <f t="shared" si="162"/>
        <v>200</v>
      </c>
      <c r="AI39" s="3">
        <f t="shared" si="162"/>
        <v>0</v>
      </c>
      <c r="AJ39" s="3">
        <f t="shared" si="162"/>
        <v>0</v>
      </c>
      <c r="AK39" s="3">
        <f t="shared" si="162"/>
        <v>0</v>
      </c>
      <c r="AL39" s="3">
        <f t="shared" si="162"/>
        <v>0</v>
      </c>
      <c r="AM39" s="3">
        <f t="shared" si="162"/>
        <v>0</v>
      </c>
      <c r="AN39" s="3">
        <f t="shared" si="162"/>
        <v>0</v>
      </c>
      <c r="AO39" s="3">
        <f t="shared" si="162"/>
        <v>0</v>
      </c>
      <c r="AP39" s="3">
        <f t="shared" si="162"/>
        <v>200</v>
      </c>
      <c r="AQ39" s="3">
        <f t="shared" si="162"/>
        <v>0</v>
      </c>
      <c r="AR39" s="3">
        <f t="shared" si="162"/>
        <v>0</v>
      </c>
      <c r="AS39" s="3">
        <f t="shared" si="162"/>
        <v>0</v>
      </c>
      <c r="AT39" s="3">
        <f t="shared" si="162"/>
        <v>0</v>
      </c>
      <c r="AU39" s="3">
        <f t="shared" si="162"/>
        <v>0</v>
      </c>
      <c r="AV39" s="3">
        <f t="shared" si="162"/>
        <v>0</v>
      </c>
      <c r="AW39" s="3">
        <f t="shared" si="162"/>
        <v>200</v>
      </c>
      <c r="AX39" s="3">
        <f t="shared" si="162"/>
        <v>200</v>
      </c>
      <c r="AY39" s="3">
        <f t="shared" si="162"/>
        <v>200</v>
      </c>
      <c r="AZ39" s="3">
        <f t="shared" si="162"/>
        <v>0</v>
      </c>
      <c r="BA39" s="3">
        <f t="shared" si="162"/>
        <v>0</v>
      </c>
      <c r="BB39" s="3">
        <f t="shared" si="162"/>
        <v>200</v>
      </c>
      <c r="BC39" s="3">
        <f t="shared" si="162"/>
        <v>0</v>
      </c>
      <c r="BD39" s="3">
        <f t="shared" si="162"/>
        <v>0</v>
      </c>
      <c r="BE39" s="3">
        <f t="shared" si="162"/>
        <v>0</v>
      </c>
      <c r="BF39" s="3">
        <f t="shared" si="162"/>
        <v>200</v>
      </c>
      <c r="BG39" s="3">
        <f t="shared" si="162"/>
        <v>0</v>
      </c>
      <c r="BH39" s="3">
        <f t="shared" si="162"/>
        <v>200</v>
      </c>
      <c r="BI39" s="3">
        <f t="shared" si="162"/>
        <v>200</v>
      </c>
      <c r="BJ39" s="3">
        <f t="shared" si="162"/>
        <v>0</v>
      </c>
      <c r="BK39" s="3">
        <f t="shared" si="162"/>
        <v>200</v>
      </c>
      <c r="BL39" s="3">
        <f t="shared" si="162"/>
        <v>0</v>
      </c>
      <c r="BM39" s="3">
        <f t="shared" si="162"/>
        <v>0</v>
      </c>
      <c r="BN39" s="3">
        <f t="shared" si="162"/>
        <v>0</v>
      </c>
      <c r="BO39" s="3">
        <f t="shared" si="162"/>
        <v>200</v>
      </c>
      <c r="BP39" s="3">
        <f t="shared" si="162"/>
        <v>0</v>
      </c>
      <c r="BQ39" s="3">
        <f t="shared" si="162"/>
        <v>0</v>
      </c>
    </row>
    <row r="40" spans="1:69" ht="38.25" hidden="1" outlineLevel="1" x14ac:dyDescent="0.25">
      <c r="A40" s="15" t="s">
        <v>11</v>
      </c>
      <c r="B40" s="9"/>
      <c r="C40" s="9"/>
      <c r="D40" s="9"/>
      <c r="E40" s="16" t="s">
        <v>74</v>
      </c>
      <c r="F40" s="16" t="s">
        <v>90</v>
      </c>
      <c r="G40" s="16" t="s">
        <v>85</v>
      </c>
      <c r="H40" s="16" t="s">
        <v>0</v>
      </c>
      <c r="I40" s="16" t="s">
        <v>94</v>
      </c>
      <c r="J40" s="16" t="s">
        <v>12</v>
      </c>
      <c r="K40" s="3">
        <f t="shared" si="162"/>
        <v>200</v>
      </c>
      <c r="L40" s="3">
        <f t="shared" si="162"/>
        <v>200</v>
      </c>
      <c r="M40" s="3">
        <f t="shared" si="162"/>
        <v>0</v>
      </c>
      <c r="N40" s="31">
        <f t="shared" si="162"/>
        <v>0</v>
      </c>
      <c r="O40" s="31">
        <f t="shared" si="162"/>
        <v>0</v>
      </c>
      <c r="P40" s="31">
        <f t="shared" si="162"/>
        <v>0</v>
      </c>
      <c r="Q40" s="31">
        <f t="shared" si="162"/>
        <v>0</v>
      </c>
      <c r="R40" s="31">
        <f t="shared" si="162"/>
        <v>0</v>
      </c>
      <c r="S40" s="3">
        <f t="shared" si="162"/>
        <v>200</v>
      </c>
      <c r="T40" s="3">
        <f t="shared" si="162"/>
        <v>0</v>
      </c>
      <c r="U40" s="31">
        <f t="shared" si="162"/>
        <v>0</v>
      </c>
      <c r="V40" s="31">
        <f t="shared" si="162"/>
        <v>0</v>
      </c>
      <c r="W40" s="31">
        <f t="shared" si="162"/>
        <v>0</v>
      </c>
      <c r="X40" s="31">
        <f t="shared" si="162"/>
        <v>0</v>
      </c>
      <c r="Y40" s="31">
        <f t="shared" si="162"/>
        <v>0</v>
      </c>
      <c r="Z40" s="7">
        <f t="shared" si="14"/>
        <v>200</v>
      </c>
      <c r="AA40" s="3">
        <f t="shared" si="162"/>
        <v>0</v>
      </c>
      <c r="AB40" s="31">
        <f t="shared" si="162"/>
        <v>0</v>
      </c>
      <c r="AC40" s="31">
        <f t="shared" si="162"/>
        <v>0</v>
      </c>
      <c r="AD40" s="31">
        <f t="shared" si="162"/>
        <v>0</v>
      </c>
      <c r="AE40" s="31">
        <f t="shared" si="162"/>
        <v>0</v>
      </c>
      <c r="AF40" s="31">
        <f t="shared" si="162"/>
        <v>0</v>
      </c>
      <c r="AG40" s="31">
        <f t="shared" si="162"/>
        <v>0</v>
      </c>
      <c r="AH40" s="60">
        <f t="shared" si="162"/>
        <v>200</v>
      </c>
      <c r="AI40" s="3">
        <f t="shared" si="162"/>
        <v>0</v>
      </c>
      <c r="AJ40" s="3">
        <f t="shared" si="162"/>
        <v>0</v>
      </c>
      <c r="AK40" s="3">
        <f t="shared" si="162"/>
        <v>0</v>
      </c>
      <c r="AL40" s="3">
        <f t="shared" si="162"/>
        <v>0</v>
      </c>
      <c r="AM40" s="3">
        <f t="shared" si="162"/>
        <v>0</v>
      </c>
      <c r="AN40" s="3">
        <f t="shared" si="162"/>
        <v>0</v>
      </c>
      <c r="AO40" s="3">
        <f t="shared" si="162"/>
        <v>0</v>
      </c>
      <c r="AP40" s="3">
        <f t="shared" si="162"/>
        <v>200</v>
      </c>
      <c r="AQ40" s="3">
        <f t="shared" si="162"/>
        <v>0</v>
      </c>
      <c r="AR40" s="3">
        <f t="shared" si="162"/>
        <v>0</v>
      </c>
      <c r="AS40" s="3">
        <f t="shared" si="162"/>
        <v>0</v>
      </c>
      <c r="AT40" s="3">
        <f t="shared" si="162"/>
        <v>0</v>
      </c>
      <c r="AU40" s="3">
        <f t="shared" si="162"/>
        <v>0</v>
      </c>
      <c r="AV40" s="3">
        <f t="shared" si="162"/>
        <v>0</v>
      </c>
      <c r="AW40" s="3">
        <f t="shared" si="162"/>
        <v>200</v>
      </c>
      <c r="AX40" s="3">
        <f t="shared" si="162"/>
        <v>200</v>
      </c>
      <c r="AY40" s="3">
        <f t="shared" si="162"/>
        <v>200</v>
      </c>
      <c r="AZ40" s="3">
        <f t="shared" si="162"/>
        <v>0</v>
      </c>
      <c r="BA40" s="3">
        <f t="shared" si="162"/>
        <v>0</v>
      </c>
      <c r="BB40" s="3">
        <f t="shared" si="162"/>
        <v>200</v>
      </c>
      <c r="BC40" s="3">
        <f t="shared" si="162"/>
        <v>0</v>
      </c>
      <c r="BD40" s="3">
        <f t="shared" si="162"/>
        <v>0</v>
      </c>
      <c r="BE40" s="3">
        <f t="shared" si="162"/>
        <v>0</v>
      </c>
      <c r="BF40" s="3">
        <f t="shared" si="162"/>
        <v>200</v>
      </c>
      <c r="BG40" s="3">
        <f t="shared" si="162"/>
        <v>0</v>
      </c>
      <c r="BH40" s="3">
        <f t="shared" si="162"/>
        <v>200</v>
      </c>
      <c r="BI40" s="3">
        <f t="shared" si="162"/>
        <v>200</v>
      </c>
      <c r="BJ40" s="3">
        <f t="shared" si="162"/>
        <v>0</v>
      </c>
      <c r="BK40" s="3">
        <f t="shared" si="162"/>
        <v>200</v>
      </c>
      <c r="BL40" s="3">
        <f t="shared" si="162"/>
        <v>0</v>
      </c>
      <c r="BM40" s="3">
        <f t="shared" si="162"/>
        <v>0</v>
      </c>
      <c r="BN40" s="3">
        <f t="shared" si="162"/>
        <v>0</v>
      </c>
      <c r="BO40" s="3">
        <f t="shared" si="162"/>
        <v>200</v>
      </c>
      <c r="BP40" s="3">
        <f t="shared" si="162"/>
        <v>0</v>
      </c>
      <c r="BQ40" s="3">
        <f t="shared" si="162"/>
        <v>0</v>
      </c>
    </row>
    <row r="41" spans="1:69" ht="38.25" hidden="1" outlineLevel="1" x14ac:dyDescent="0.25">
      <c r="A41" s="15" t="s">
        <v>13</v>
      </c>
      <c r="B41" s="9"/>
      <c r="C41" s="9"/>
      <c r="D41" s="9"/>
      <c r="E41" s="16" t="s">
        <v>74</v>
      </c>
      <c r="F41" s="16" t="s">
        <v>90</v>
      </c>
      <c r="G41" s="16" t="s">
        <v>85</v>
      </c>
      <c r="H41" s="16" t="s">
        <v>0</v>
      </c>
      <c r="I41" s="16" t="s">
        <v>94</v>
      </c>
      <c r="J41" s="16" t="s">
        <v>14</v>
      </c>
      <c r="K41" s="3">
        <f t="shared" si="162"/>
        <v>200</v>
      </c>
      <c r="L41" s="3">
        <f t="shared" si="162"/>
        <v>200</v>
      </c>
      <c r="M41" s="3">
        <f t="shared" si="162"/>
        <v>0</v>
      </c>
      <c r="N41" s="31">
        <f t="shared" si="162"/>
        <v>0</v>
      </c>
      <c r="O41" s="31">
        <f t="shared" si="162"/>
        <v>0</v>
      </c>
      <c r="P41" s="31">
        <f t="shared" si="162"/>
        <v>0</v>
      </c>
      <c r="Q41" s="31">
        <f t="shared" si="162"/>
        <v>0</v>
      </c>
      <c r="R41" s="31">
        <f t="shared" si="162"/>
        <v>0</v>
      </c>
      <c r="S41" s="3">
        <f t="shared" si="162"/>
        <v>200</v>
      </c>
      <c r="T41" s="3">
        <f t="shared" si="162"/>
        <v>0</v>
      </c>
      <c r="U41" s="31">
        <f t="shared" si="162"/>
        <v>0</v>
      </c>
      <c r="V41" s="31">
        <f t="shared" si="162"/>
        <v>0</v>
      </c>
      <c r="W41" s="31">
        <f t="shared" si="162"/>
        <v>0</v>
      </c>
      <c r="X41" s="31">
        <f t="shared" si="162"/>
        <v>0</v>
      </c>
      <c r="Y41" s="31">
        <f t="shared" si="162"/>
        <v>0</v>
      </c>
      <c r="Z41" s="7">
        <f t="shared" si="14"/>
        <v>200</v>
      </c>
      <c r="AA41" s="3">
        <f t="shared" si="162"/>
        <v>0</v>
      </c>
      <c r="AB41" s="31">
        <f t="shared" si="162"/>
        <v>0</v>
      </c>
      <c r="AC41" s="31">
        <f t="shared" si="162"/>
        <v>0</v>
      </c>
      <c r="AD41" s="31">
        <f t="shared" si="162"/>
        <v>0</v>
      </c>
      <c r="AE41" s="31">
        <f t="shared" si="162"/>
        <v>0</v>
      </c>
      <c r="AF41" s="31">
        <f t="shared" si="162"/>
        <v>0</v>
      </c>
      <c r="AG41" s="31">
        <f t="shared" si="162"/>
        <v>0</v>
      </c>
      <c r="AH41" s="60">
        <f t="shared" si="162"/>
        <v>200</v>
      </c>
      <c r="AI41" s="3">
        <f t="shared" si="162"/>
        <v>0</v>
      </c>
      <c r="AJ41" s="3">
        <f t="shared" si="162"/>
        <v>0</v>
      </c>
      <c r="AK41" s="3">
        <f t="shared" si="162"/>
        <v>0</v>
      </c>
      <c r="AL41" s="3">
        <f t="shared" si="162"/>
        <v>0</v>
      </c>
      <c r="AM41" s="3">
        <f t="shared" si="162"/>
        <v>0</v>
      </c>
      <c r="AN41" s="3">
        <f t="shared" si="162"/>
        <v>0</v>
      </c>
      <c r="AO41" s="3">
        <f t="shared" si="162"/>
        <v>0</v>
      </c>
      <c r="AP41" s="3">
        <f t="shared" si="162"/>
        <v>200</v>
      </c>
      <c r="AQ41" s="3">
        <f t="shared" si="162"/>
        <v>0</v>
      </c>
      <c r="AR41" s="3">
        <f t="shared" si="162"/>
        <v>0</v>
      </c>
      <c r="AS41" s="3">
        <f t="shared" si="162"/>
        <v>0</v>
      </c>
      <c r="AT41" s="3">
        <f t="shared" si="162"/>
        <v>0</v>
      </c>
      <c r="AU41" s="3">
        <f t="shared" si="162"/>
        <v>0</v>
      </c>
      <c r="AV41" s="3">
        <f t="shared" si="162"/>
        <v>0</v>
      </c>
      <c r="AW41" s="3">
        <f t="shared" si="162"/>
        <v>200</v>
      </c>
      <c r="AX41" s="3">
        <f t="shared" si="162"/>
        <v>200</v>
      </c>
      <c r="AY41" s="3">
        <f t="shared" si="162"/>
        <v>200</v>
      </c>
      <c r="AZ41" s="3">
        <f t="shared" si="162"/>
        <v>0</v>
      </c>
      <c r="BA41" s="3">
        <f t="shared" si="162"/>
        <v>0</v>
      </c>
      <c r="BB41" s="3">
        <f t="shared" si="162"/>
        <v>200</v>
      </c>
      <c r="BC41" s="3">
        <f t="shared" si="162"/>
        <v>0</v>
      </c>
      <c r="BD41" s="3">
        <f t="shared" si="162"/>
        <v>0</v>
      </c>
      <c r="BE41" s="3">
        <f t="shared" si="162"/>
        <v>0</v>
      </c>
      <c r="BF41" s="3">
        <f t="shared" si="162"/>
        <v>200</v>
      </c>
      <c r="BG41" s="3">
        <f t="shared" si="162"/>
        <v>0</v>
      </c>
      <c r="BH41" s="3">
        <f t="shared" si="162"/>
        <v>200</v>
      </c>
      <c r="BI41" s="3">
        <f t="shared" si="162"/>
        <v>200</v>
      </c>
      <c r="BJ41" s="3">
        <f t="shared" si="162"/>
        <v>0</v>
      </c>
      <c r="BK41" s="3">
        <f t="shared" si="162"/>
        <v>200</v>
      </c>
      <c r="BL41" s="3">
        <f t="shared" si="162"/>
        <v>0</v>
      </c>
      <c r="BM41" s="3">
        <f t="shared" si="162"/>
        <v>0</v>
      </c>
      <c r="BN41" s="3">
        <f t="shared" si="162"/>
        <v>0</v>
      </c>
      <c r="BO41" s="3">
        <f t="shared" si="162"/>
        <v>200</v>
      </c>
      <c r="BP41" s="3">
        <f t="shared" si="162"/>
        <v>0</v>
      </c>
      <c r="BQ41" s="3">
        <f t="shared" si="162"/>
        <v>0</v>
      </c>
    </row>
    <row r="42" spans="1:69" ht="25.5" hidden="1" outlineLevel="1" x14ac:dyDescent="0.25">
      <c r="A42" s="15" t="s">
        <v>15</v>
      </c>
      <c r="B42" s="9"/>
      <c r="C42" s="9"/>
      <c r="D42" s="9"/>
      <c r="E42" s="16" t="s">
        <v>74</v>
      </c>
      <c r="F42" s="16" t="s">
        <v>90</v>
      </c>
      <c r="G42" s="16" t="s">
        <v>85</v>
      </c>
      <c r="H42" s="16" t="s">
        <v>0</v>
      </c>
      <c r="I42" s="16" t="s">
        <v>94</v>
      </c>
      <c r="J42" s="16" t="s">
        <v>16</v>
      </c>
      <c r="K42" s="1">
        <v>200</v>
      </c>
      <c r="L42" s="1">
        <v>200</v>
      </c>
      <c r="M42" s="1"/>
      <c r="N42" s="32"/>
      <c r="O42" s="32"/>
      <c r="P42" s="32"/>
      <c r="Q42" s="32"/>
      <c r="R42" s="32"/>
      <c r="S42" s="1">
        <v>200</v>
      </c>
      <c r="T42" s="1"/>
      <c r="U42" s="32"/>
      <c r="V42" s="32"/>
      <c r="W42" s="32"/>
      <c r="X42" s="32"/>
      <c r="Y42" s="32"/>
      <c r="Z42" s="7">
        <f t="shared" si="14"/>
        <v>200</v>
      </c>
      <c r="AA42" s="1">
        <f t="shared" ref="AA42" si="163">SUM(AB42:AG42)</f>
        <v>0</v>
      </c>
      <c r="AB42" s="32"/>
      <c r="AC42" s="32"/>
      <c r="AD42" s="32"/>
      <c r="AE42" s="32"/>
      <c r="AF42" s="32"/>
      <c r="AG42" s="32"/>
      <c r="AH42" s="61">
        <f t="shared" ref="AH42" si="164">Z42+AA42</f>
        <v>200</v>
      </c>
      <c r="AI42" s="1">
        <f t="shared" ref="AI42" si="165">SUM(AJ42:AO42)</f>
        <v>0</v>
      </c>
      <c r="AJ42" s="1"/>
      <c r="AK42" s="1"/>
      <c r="AL42" s="1"/>
      <c r="AM42" s="1"/>
      <c r="AN42" s="1"/>
      <c r="AO42" s="1"/>
      <c r="AP42" s="1">
        <f t="shared" ref="AP42" si="166">AH42+AI42</f>
        <v>200</v>
      </c>
      <c r="AQ42" s="1">
        <f t="shared" ref="AQ42" si="167">AR42+AS42+AT42+AU42+AV42</f>
        <v>0</v>
      </c>
      <c r="AR42" s="1"/>
      <c r="AS42" s="1"/>
      <c r="AT42" s="1"/>
      <c r="AU42" s="1"/>
      <c r="AV42" s="1"/>
      <c r="AW42" s="1">
        <f t="shared" ref="AW42" si="168">AP42+AQ42</f>
        <v>200</v>
      </c>
      <c r="AX42" s="1">
        <v>200</v>
      </c>
      <c r="AY42" s="1">
        <v>200</v>
      </c>
      <c r="AZ42" s="1"/>
      <c r="BA42" s="1"/>
      <c r="BB42" s="1">
        <f t="shared" ref="BB42" si="169">AY42+AZ42</f>
        <v>200</v>
      </c>
      <c r="BC42" s="1">
        <f>BD42+BE42</f>
        <v>0</v>
      </c>
      <c r="BD42" s="1"/>
      <c r="BE42" s="1"/>
      <c r="BF42" s="1">
        <f>BB42+BC42</f>
        <v>200</v>
      </c>
      <c r="BG42" s="1"/>
      <c r="BH42" s="1">
        <v>200</v>
      </c>
      <c r="BI42" s="1">
        <v>200</v>
      </c>
      <c r="BJ42" s="1"/>
      <c r="BK42" s="1">
        <f t="shared" ref="BK42" si="170">BI42+BJ42</f>
        <v>200</v>
      </c>
      <c r="BL42" s="1">
        <f t="shared" ref="BL42" si="171">BM42+BN42</f>
        <v>0</v>
      </c>
      <c r="BM42" s="1"/>
      <c r="BN42" s="1"/>
      <c r="BO42" s="1">
        <f t="shared" ref="BO42" si="172">BK42+BL42</f>
        <v>200</v>
      </c>
      <c r="BP42" s="1"/>
      <c r="BQ42" s="1"/>
    </row>
    <row r="43" spans="1:69" ht="140.25" hidden="1" outlineLevel="1" x14ac:dyDescent="0.25">
      <c r="A43" s="17" t="s">
        <v>235</v>
      </c>
      <c r="B43" s="9" t="s">
        <v>0</v>
      </c>
      <c r="C43" s="9" t="s">
        <v>310</v>
      </c>
      <c r="D43" s="9" t="s">
        <v>139</v>
      </c>
      <c r="E43" s="8" t="s">
        <v>74</v>
      </c>
      <c r="F43" s="8" t="s">
        <v>90</v>
      </c>
      <c r="G43" s="8" t="s">
        <v>85</v>
      </c>
      <c r="H43" s="8" t="s">
        <v>0</v>
      </c>
      <c r="I43" s="8" t="s">
        <v>97</v>
      </c>
      <c r="J43" s="8"/>
      <c r="K43" s="7">
        <f t="shared" ref="K43:BQ45" si="173">K44</f>
        <v>510972.4</v>
      </c>
      <c r="L43" s="7">
        <f t="shared" si="173"/>
        <v>510972.4</v>
      </c>
      <c r="M43" s="7">
        <f t="shared" si="173"/>
        <v>0</v>
      </c>
      <c r="N43" s="30">
        <f t="shared" si="173"/>
        <v>0</v>
      </c>
      <c r="O43" s="30">
        <f t="shared" si="173"/>
        <v>0</v>
      </c>
      <c r="P43" s="30">
        <f t="shared" si="173"/>
        <v>0</v>
      </c>
      <c r="Q43" s="30">
        <f t="shared" si="173"/>
        <v>0</v>
      </c>
      <c r="R43" s="30">
        <f t="shared" si="173"/>
        <v>0</v>
      </c>
      <c r="S43" s="7">
        <f t="shared" si="173"/>
        <v>510972.4</v>
      </c>
      <c r="T43" s="7">
        <f t="shared" si="173"/>
        <v>0</v>
      </c>
      <c r="U43" s="30">
        <f t="shared" si="173"/>
        <v>0</v>
      </c>
      <c r="V43" s="30">
        <f t="shared" si="173"/>
        <v>0</v>
      </c>
      <c r="W43" s="30">
        <f t="shared" si="173"/>
        <v>0</v>
      </c>
      <c r="X43" s="30">
        <f t="shared" si="173"/>
        <v>0</v>
      </c>
      <c r="Y43" s="30">
        <f t="shared" si="173"/>
        <v>0</v>
      </c>
      <c r="Z43" s="7">
        <f t="shared" si="14"/>
        <v>510972.4</v>
      </c>
      <c r="AA43" s="7">
        <f t="shared" si="173"/>
        <v>0</v>
      </c>
      <c r="AB43" s="30">
        <f t="shared" si="173"/>
        <v>0</v>
      </c>
      <c r="AC43" s="30">
        <f t="shared" si="173"/>
        <v>0</v>
      </c>
      <c r="AD43" s="30">
        <f t="shared" si="173"/>
        <v>0</v>
      </c>
      <c r="AE43" s="30">
        <f t="shared" si="173"/>
        <v>0</v>
      </c>
      <c r="AF43" s="30">
        <f t="shared" si="173"/>
        <v>0</v>
      </c>
      <c r="AG43" s="30">
        <f t="shared" si="173"/>
        <v>0</v>
      </c>
      <c r="AH43" s="59">
        <f t="shared" si="173"/>
        <v>510972.4</v>
      </c>
      <c r="AI43" s="7">
        <f t="shared" si="173"/>
        <v>0</v>
      </c>
      <c r="AJ43" s="7">
        <f t="shared" si="173"/>
        <v>0</v>
      </c>
      <c r="AK43" s="7">
        <f t="shared" si="173"/>
        <v>0</v>
      </c>
      <c r="AL43" s="7">
        <f t="shared" si="173"/>
        <v>0</v>
      </c>
      <c r="AM43" s="7">
        <f t="shared" si="173"/>
        <v>0</v>
      </c>
      <c r="AN43" s="7">
        <f t="shared" si="173"/>
        <v>0</v>
      </c>
      <c r="AO43" s="7">
        <f t="shared" si="173"/>
        <v>0</v>
      </c>
      <c r="AP43" s="7">
        <f t="shared" si="173"/>
        <v>510972.4</v>
      </c>
      <c r="AQ43" s="7">
        <f t="shared" si="173"/>
        <v>0</v>
      </c>
      <c r="AR43" s="7">
        <f t="shared" si="173"/>
        <v>0</v>
      </c>
      <c r="AS43" s="7">
        <f t="shared" si="173"/>
        <v>0</v>
      </c>
      <c r="AT43" s="7">
        <f t="shared" si="173"/>
        <v>0</v>
      </c>
      <c r="AU43" s="7">
        <f t="shared" si="173"/>
        <v>0</v>
      </c>
      <c r="AV43" s="7">
        <f t="shared" si="173"/>
        <v>0</v>
      </c>
      <c r="AW43" s="7">
        <f t="shared" si="173"/>
        <v>510972.4</v>
      </c>
      <c r="AX43" s="7">
        <f t="shared" si="173"/>
        <v>510972.4</v>
      </c>
      <c r="AY43" s="7">
        <f t="shared" si="173"/>
        <v>510972.4</v>
      </c>
      <c r="AZ43" s="7">
        <f t="shared" si="173"/>
        <v>0</v>
      </c>
      <c r="BA43" s="7">
        <f t="shared" si="173"/>
        <v>0</v>
      </c>
      <c r="BB43" s="7">
        <f t="shared" si="173"/>
        <v>510972.4</v>
      </c>
      <c r="BC43" s="7">
        <f t="shared" si="173"/>
        <v>0</v>
      </c>
      <c r="BD43" s="7">
        <f t="shared" si="173"/>
        <v>0</v>
      </c>
      <c r="BE43" s="7">
        <f t="shared" si="173"/>
        <v>0</v>
      </c>
      <c r="BF43" s="7">
        <f t="shared" si="173"/>
        <v>510972.4</v>
      </c>
      <c r="BG43" s="7">
        <f t="shared" si="173"/>
        <v>0</v>
      </c>
      <c r="BH43" s="7">
        <f t="shared" si="173"/>
        <v>510972.4</v>
      </c>
      <c r="BI43" s="7">
        <f t="shared" si="173"/>
        <v>510972.4</v>
      </c>
      <c r="BJ43" s="7">
        <f t="shared" si="173"/>
        <v>0</v>
      </c>
      <c r="BK43" s="7">
        <f t="shared" si="173"/>
        <v>510972.4</v>
      </c>
      <c r="BL43" s="7">
        <f t="shared" si="173"/>
        <v>0</v>
      </c>
      <c r="BM43" s="7">
        <f t="shared" si="173"/>
        <v>0</v>
      </c>
      <c r="BN43" s="7">
        <f t="shared" si="173"/>
        <v>0</v>
      </c>
      <c r="BO43" s="7">
        <f t="shared" si="173"/>
        <v>510972.4</v>
      </c>
      <c r="BP43" s="7">
        <f t="shared" si="173"/>
        <v>0</v>
      </c>
      <c r="BQ43" s="7">
        <f t="shared" si="173"/>
        <v>0</v>
      </c>
    </row>
    <row r="44" spans="1:69" ht="38.25" hidden="1" outlineLevel="2" x14ac:dyDescent="0.25">
      <c r="A44" s="17" t="s">
        <v>164</v>
      </c>
      <c r="B44" s="9" t="s">
        <v>0</v>
      </c>
      <c r="C44" s="9" t="s">
        <v>310</v>
      </c>
      <c r="D44" s="9" t="s">
        <v>12</v>
      </c>
      <c r="E44" s="16" t="s">
        <v>74</v>
      </c>
      <c r="F44" s="16" t="s">
        <v>90</v>
      </c>
      <c r="G44" s="16" t="s">
        <v>85</v>
      </c>
      <c r="H44" s="16" t="s">
        <v>0</v>
      </c>
      <c r="I44" s="16" t="s">
        <v>97</v>
      </c>
      <c r="J44" s="8" t="s">
        <v>12</v>
      </c>
      <c r="K44" s="7">
        <f t="shared" si="173"/>
        <v>510972.4</v>
      </c>
      <c r="L44" s="7">
        <f t="shared" si="173"/>
        <v>510972.4</v>
      </c>
      <c r="M44" s="7">
        <f t="shared" si="173"/>
        <v>0</v>
      </c>
      <c r="N44" s="30">
        <f t="shared" si="173"/>
        <v>0</v>
      </c>
      <c r="O44" s="30">
        <f t="shared" si="173"/>
        <v>0</v>
      </c>
      <c r="P44" s="30">
        <f t="shared" si="173"/>
        <v>0</v>
      </c>
      <c r="Q44" s="30">
        <f t="shared" si="173"/>
        <v>0</v>
      </c>
      <c r="R44" s="30">
        <f t="shared" si="173"/>
        <v>0</v>
      </c>
      <c r="S44" s="7">
        <f t="shared" si="173"/>
        <v>510972.4</v>
      </c>
      <c r="T44" s="7">
        <f t="shared" si="173"/>
        <v>0</v>
      </c>
      <c r="U44" s="30">
        <f t="shared" si="173"/>
        <v>0</v>
      </c>
      <c r="V44" s="30">
        <f t="shared" si="173"/>
        <v>0</v>
      </c>
      <c r="W44" s="30">
        <f t="shared" si="173"/>
        <v>0</v>
      </c>
      <c r="X44" s="30">
        <f t="shared" si="173"/>
        <v>0</v>
      </c>
      <c r="Y44" s="30">
        <f t="shared" si="173"/>
        <v>0</v>
      </c>
      <c r="Z44" s="7">
        <f t="shared" si="14"/>
        <v>510972.4</v>
      </c>
      <c r="AA44" s="7">
        <f t="shared" si="173"/>
        <v>0</v>
      </c>
      <c r="AB44" s="30">
        <f t="shared" si="173"/>
        <v>0</v>
      </c>
      <c r="AC44" s="30">
        <f t="shared" si="173"/>
        <v>0</v>
      </c>
      <c r="AD44" s="30">
        <f t="shared" si="173"/>
        <v>0</v>
      </c>
      <c r="AE44" s="30">
        <f t="shared" si="173"/>
        <v>0</v>
      </c>
      <c r="AF44" s="30">
        <f t="shared" si="173"/>
        <v>0</v>
      </c>
      <c r="AG44" s="30">
        <f t="shared" si="173"/>
        <v>0</v>
      </c>
      <c r="AH44" s="59">
        <f t="shared" si="173"/>
        <v>510972.4</v>
      </c>
      <c r="AI44" s="7">
        <f t="shared" si="173"/>
        <v>0</v>
      </c>
      <c r="AJ44" s="7">
        <f t="shared" si="173"/>
        <v>0</v>
      </c>
      <c r="AK44" s="7">
        <f t="shared" si="173"/>
        <v>0</v>
      </c>
      <c r="AL44" s="7">
        <f t="shared" si="173"/>
        <v>0</v>
      </c>
      <c r="AM44" s="7">
        <f t="shared" si="173"/>
        <v>0</v>
      </c>
      <c r="AN44" s="7">
        <f t="shared" si="173"/>
        <v>0</v>
      </c>
      <c r="AO44" s="7">
        <f t="shared" si="173"/>
        <v>0</v>
      </c>
      <c r="AP44" s="7">
        <f t="shared" si="173"/>
        <v>510972.4</v>
      </c>
      <c r="AQ44" s="7">
        <f t="shared" si="173"/>
        <v>0</v>
      </c>
      <c r="AR44" s="7">
        <f t="shared" si="173"/>
        <v>0</v>
      </c>
      <c r="AS44" s="7">
        <f t="shared" si="173"/>
        <v>0</v>
      </c>
      <c r="AT44" s="7">
        <f t="shared" si="173"/>
        <v>0</v>
      </c>
      <c r="AU44" s="7">
        <f t="shared" si="173"/>
        <v>0</v>
      </c>
      <c r="AV44" s="7">
        <f t="shared" si="173"/>
        <v>0</v>
      </c>
      <c r="AW44" s="7">
        <f t="shared" si="173"/>
        <v>510972.4</v>
      </c>
      <c r="AX44" s="7">
        <f t="shared" si="173"/>
        <v>510972.4</v>
      </c>
      <c r="AY44" s="7">
        <f t="shared" si="173"/>
        <v>510972.4</v>
      </c>
      <c r="AZ44" s="7">
        <f t="shared" si="173"/>
        <v>0</v>
      </c>
      <c r="BA44" s="7">
        <f t="shared" si="173"/>
        <v>0</v>
      </c>
      <c r="BB44" s="7">
        <f t="shared" si="173"/>
        <v>510972.4</v>
      </c>
      <c r="BC44" s="7">
        <f t="shared" si="173"/>
        <v>0</v>
      </c>
      <c r="BD44" s="7">
        <f t="shared" si="173"/>
        <v>0</v>
      </c>
      <c r="BE44" s="7">
        <f t="shared" si="173"/>
        <v>0</v>
      </c>
      <c r="BF44" s="7">
        <f t="shared" si="173"/>
        <v>510972.4</v>
      </c>
      <c r="BG44" s="7">
        <f t="shared" si="173"/>
        <v>0</v>
      </c>
      <c r="BH44" s="7">
        <f t="shared" si="173"/>
        <v>510972.4</v>
      </c>
      <c r="BI44" s="7">
        <f t="shared" si="173"/>
        <v>510972.4</v>
      </c>
      <c r="BJ44" s="7">
        <f t="shared" si="173"/>
        <v>0</v>
      </c>
      <c r="BK44" s="7">
        <f t="shared" si="173"/>
        <v>510972.4</v>
      </c>
      <c r="BL44" s="7">
        <f t="shared" si="173"/>
        <v>0</v>
      </c>
      <c r="BM44" s="7">
        <f t="shared" si="173"/>
        <v>0</v>
      </c>
      <c r="BN44" s="7">
        <f t="shared" si="173"/>
        <v>0</v>
      </c>
      <c r="BO44" s="7">
        <f t="shared" si="173"/>
        <v>510972.4</v>
      </c>
      <c r="BP44" s="7">
        <f t="shared" si="173"/>
        <v>0</v>
      </c>
      <c r="BQ44" s="7">
        <f t="shared" si="173"/>
        <v>0</v>
      </c>
    </row>
    <row r="45" spans="1:69" ht="38.25" hidden="1" outlineLevel="3" x14ac:dyDescent="0.25">
      <c r="A45" s="17" t="s">
        <v>165</v>
      </c>
      <c r="B45" s="9" t="s">
        <v>0</v>
      </c>
      <c r="C45" s="9" t="s">
        <v>310</v>
      </c>
      <c r="D45" s="9" t="s">
        <v>14</v>
      </c>
      <c r="E45" s="16" t="s">
        <v>74</v>
      </c>
      <c r="F45" s="16" t="s">
        <v>90</v>
      </c>
      <c r="G45" s="16" t="s">
        <v>85</v>
      </c>
      <c r="H45" s="16" t="s">
        <v>0</v>
      </c>
      <c r="I45" s="16" t="s">
        <v>97</v>
      </c>
      <c r="J45" s="8" t="s">
        <v>14</v>
      </c>
      <c r="K45" s="7">
        <f t="shared" si="173"/>
        <v>510972.4</v>
      </c>
      <c r="L45" s="7">
        <f t="shared" si="173"/>
        <v>510972.4</v>
      </c>
      <c r="M45" s="7">
        <f t="shared" si="173"/>
        <v>0</v>
      </c>
      <c r="N45" s="30">
        <f t="shared" si="173"/>
        <v>0</v>
      </c>
      <c r="O45" s="30">
        <f t="shared" si="173"/>
        <v>0</v>
      </c>
      <c r="P45" s="30">
        <f t="shared" si="173"/>
        <v>0</v>
      </c>
      <c r="Q45" s="30">
        <f t="shared" si="173"/>
        <v>0</v>
      </c>
      <c r="R45" s="30">
        <f t="shared" si="173"/>
        <v>0</v>
      </c>
      <c r="S45" s="7">
        <f t="shared" si="173"/>
        <v>510972.4</v>
      </c>
      <c r="T45" s="7">
        <f t="shared" si="173"/>
        <v>0</v>
      </c>
      <c r="U45" s="30">
        <f t="shared" si="173"/>
        <v>0</v>
      </c>
      <c r="V45" s="30">
        <f t="shared" si="173"/>
        <v>0</v>
      </c>
      <c r="W45" s="30">
        <f t="shared" si="173"/>
        <v>0</v>
      </c>
      <c r="X45" s="30">
        <f t="shared" si="173"/>
        <v>0</v>
      </c>
      <c r="Y45" s="30">
        <f t="shared" si="173"/>
        <v>0</v>
      </c>
      <c r="Z45" s="7">
        <f t="shared" si="14"/>
        <v>510972.4</v>
      </c>
      <c r="AA45" s="7">
        <f t="shared" si="173"/>
        <v>0</v>
      </c>
      <c r="AB45" s="30">
        <f t="shared" si="173"/>
        <v>0</v>
      </c>
      <c r="AC45" s="30">
        <f t="shared" si="173"/>
        <v>0</v>
      </c>
      <c r="AD45" s="30">
        <f t="shared" si="173"/>
        <v>0</v>
      </c>
      <c r="AE45" s="30">
        <f t="shared" si="173"/>
        <v>0</v>
      </c>
      <c r="AF45" s="30">
        <f t="shared" si="173"/>
        <v>0</v>
      </c>
      <c r="AG45" s="30">
        <f t="shared" si="173"/>
        <v>0</v>
      </c>
      <c r="AH45" s="59">
        <f t="shared" si="173"/>
        <v>510972.4</v>
      </c>
      <c r="AI45" s="7">
        <f t="shared" si="173"/>
        <v>0</v>
      </c>
      <c r="AJ45" s="7">
        <f t="shared" si="173"/>
        <v>0</v>
      </c>
      <c r="AK45" s="7">
        <f t="shared" si="173"/>
        <v>0</v>
      </c>
      <c r="AL45" s="7">
        <f t="shared" si="173"/>
        <v>0</v>
      </c>
      <c r="AM45" s="7">
        <f t="shared" si="173"/>
        <v>0</v>
      </c>
      <c r="AN45" s="7">
        <f t="shared" si="173"/>
        <v>0</v>
      </c>
      <c r="AO45" s="7">
        <f t="shared" si="173"/>
        <v>0</v>
      </c>
      <c r="AP45" s="7">
        <f t="shared" si="173"/>
        <v>510972.4</v>
      </c>
      <c r="AQ45" s="7">
        <f t="shared" si="173"/>
        <v>0</v>
      </c>
      <c r="AR45" s="7">
        <f t="shared" si="173"/>
        <v>0</v>
      </c>
      <c r="AS45" s="7">
        <f t="shared" si="173"/>
        <v>0</v>
      </c>
      <c r="AT45" s="7">
        <f t="shared" si="173"/>
        <v>0</v>
      </c>
      <c r="AU45" s="7">
        <f t="shared" si="173"/>
        <v>0</v>
      </c>
      <c r="AV45" s="7">
        <f t="shared" si="173"/>
        <v>0</v>
      </c>
      <c r="AW45" s="7">
        <f t="shared" si="173"/>
        <v>510972.4</v>
      </c>
      <c r="AX45" s="7">
        <f t="shared" si="173"/>
        <v>510972.4</v>
      </c>
      <c r="AY45" s="7">
        <f t="shared" si="173"/>
        <v>510972.4</v>
      </c>
      <c r="AZ45" s="7">
        <f t="shared" si="173"/>
        <v>0</v>
      </c>
      <c r="BA45" s="7">
        <f t="shared" si="173"/>
        <v>0</v>
      </c>
      <c r="BB45" s="7">
        <f t="shared" si="173"/>
        <v>510972.4</v>
      </c>
      <c r="BC45" s="7">
        <f t="shared" si="173"/>
        <v>0</v>
      </c>
      <c r="BD45" s="7">
        <f t="shared" si="173"/>
        <v>0</v>
      </c>
      <c r="BE45" s="7">
        <f t="shared" si="173"/>
        <v>0</v>
      </c>
      <c r="BF45" s="7">
        <f t="shared" si="173"/>
        <v>510972.4</v>
      </c>
      <c r="BG45" s="7">
        <f t="shared" si="173"/>
        <v>0</v>
      </c>
      <c r="BH45" s="7">
        <f t="shared" si="173"/>
        <v>510972.4</v>
      </c>
      <c r="BI45" s="7">
        <f t="shared" si="173"/>
        <v>510972.4</v>
      </c>
      <c r="BJ45" s="7">
        <f t="shared" si="173"/>
        <v>0</v>
      </c>
      <c r="BK45" s="7">
        <f t="shared" si="173"/>
        <v>510972.4</v>
      </c>
      <c r="BL45" s="7">
        <f t="shared" si="173"/>
        <v>0</v>
      </c>
      <c r="BM45" s="7">
        <f t="shared" si="173"/>
        <v>0</v>
      </c>
      <c r="BN45" s="7">
        <f t="shared" si="173"/>
        <v>0</v>
      </c>
      <c r="BO45" s="7">
        <f t="shared" si="173"/>
        <v>510972.4</v>
      </c>
      <c r="BP45" s="7">
        <f t="shared" si="173"/>
        <v>0</v>
      </c>
      <c r="BQ45" s="7">
        <f t="shared" si="173"/>
        <v>0</v>
      </c>
    </row>
    <row r="46" spans="1:69" ht="25.5" hidden="1" outlineLevel="4" x14ac:dyDescent="0.25">
      <c r="A46" s="17" t="s">
        <v>166</v>
      </c>
      <c r="B46" s="9" t="s">
        <v>0</v>
      </c>
      <c r="C46" s="9" t="s">
        <v>310</v>
      </c>
      <c r="D46" s="9" t="s">
        <v>16</v>
      </c>
      <c r="E46" s="16" t="s">
        <v>74</v>
      </c>
      <c r="F46" s="16" t="s">
        <v>90</v>
      </c>
      <c r="G46" s="16" t="s">
        <v>85</v>
      </c>
      <c r="H46" s="16" t="s">
        <v>0</v>
      </c>
      <c r="I46" s="16" t="s">
        <v>97</v>
      </c>
      <c r="J46" s="8" t="s">
        <v>16</v>
      </c>
      <c r="K46" s="1">
        <v>510972.4</v>
      </c>
      <c r="L46" s="1">
        <v>510972.4</v>
      </c>
      <c r="M46" s="1"/>
      <c r="N46" s="32"/>
      <c r="O46" s="32"/>
      <c r="P46" s="32"/>
      <c r="Q46" s="32"/>
      <c r="R46" s="32"/>
      <c r="S46" s="1">
        <v>510972.4</v>
      </c>
      <c r="T46" s="1"/>
      <c r="U46" s="32"/>
      <c r="V46" s="32"/>
      <c r="W46" s="32"/>
      <c r="X46" s="32"/>
      <c r="Y46" s="32"/>
      <c r="Z46" s="7">
        <f t="shared" si="14"/>
        <v>510972.4</v>
      </c>
      <c r="AA46" s="1">
        <f t="shared" ref="AA46" si="174">SUM(AB46:AG46)</f>
        <v>0</v>
      </c>
      <c r="AB46" s="32"/>
      <c r="AC46" s="32"/>
      <c r="AD46" s="32"/>
      <c r="AE46" s="32"/>
      <c r="AF46" s="32"/>
      <c r="AG46" s="32"/>
      <c r="AH46" s="61">
        <f t="shared" ref="AH46" si="175">Z46+AA46</f>
        <v>510972.4</v>
      </c>
      <c r="AI46" s="1">
        <f t="shared" ref="AI46" si="176">SUM(AJ46:AO46)</f>
        <v>0</v>
      </c>
      <c r="AJ46" s="1"/>
      <c r="AK46" s="1"/>
      <c r="AL46" s="1"/>
      <c r="AM46" s="1"/>
      <c r="AN46" s="1"/>
      <c r="AO46" s="1"/>
      <c r="AP46" s="1">
        <f t="shared" ref="AP46" si="177">AH46+AI46</f>
        <v>510972.4</v>
      </c>
      <c r="AQ46" s="1">
        <f t="shared" ref="AQ46" si="178">AR46+AS46+AT46+AU46+AV46</f>
        <v>0</v>
      </c>
      <c r="AR46" s="1"/>
      <c r="AS46" s="1"/>
      <c r="AT46" s="1"/>
      <c r="AU46" s="1"/>
      <c r="AV46" s="1"/>
      <c r="AW46" s="1">
        <f t="shared" ref="AW46" si="179">AP46+AQ46</f>
        <v>510972.4</v>
      </c>
      <c r="AX46" s="1">
        <v>510972.4</v>
      </c>
      <c r="AY46" s="1">
        <v>510972.4</v>
      </c>
      <c r="AZ46" s="1"/>
      <c r="BA46" s="1"/>
      <c r="BB46" s="1">
        <f t="shared" ref="BB46" si="180">AY46+AZ46</f>
        <v>510972.4</v>
      </c>
      <c r="BC46" s="1">
        <f>BD46+BE46</f>
        <v>0</v>
      </c>
      <c r="BD46" s="1"/>
      <c r="BE46" s="1"/>
      <c r="BF46" s="1">
        <f>BB46+BC46</f>
        <v>510972.4</v>
      </c>
      <c r="BG46" s="1"/>
      <c r="BH46" s="1">
        <v>510972.4</v>
      </c>
      <c r="BI46" s="1">
        <v>510972.4</v>
      </c>
      <c r="BJ46" s="1"/>
      <c r="BK46" s="1">
        <f t="shared" ref="BK46" si="181">BI46+BJ46</f>
        <v>510972.4</v>
      </c>
      <c r="BL46" s="1">
        <f t="shared" ref="BL46" si="182">BM46+BN46</f>
        <v>0</v>
      </c>
      <c r="BM46" s="1"/>
      <c r="BN46" s="1"/>
      <c r="BO46" s="1">
        <f t="shared" ref="BO46" si="183">BK46+BL46</f>
        <v>510972.4</v>
      </c>
      <c r="BP46" s="1"/>
      <c r="BQ46" s="1"/>
    </row>
    <row r="47" spans="1:69" ht="102" hidden="1" outlineLevel="1" x14ac:dyDescent="0.25">
      <c r="A47" s="17" t="s">
        <v>282</v>
      </c>
      <c r="B47" s="9" t="s">
        <v>0</v>
      </c>
      <c r="C47" s="9" t="s">
        <v>311</v>
      </c>
      <c r="D47" s="9" t="s">
        <v>139</v>
      </c>
      <c r="E47" s="8" t="s">
        <v>74</v>
      </c>
      <c r="F47" s="8" t="s">
        <v>90</v>
      </c>
      <c r="G47" s="8" t="s">
        <v>85</v>
      </c>
      <c r="H47" s="8" t="s">
        <v>0</v>
      </c>
      <c r="I47" s="9">
        <v>14210</v>
      </c>
      <c r="J47" s="8"/>
      <c r="K47" s="7">
        <f t="shared" ref="K47:BQ49" si="184">K48</f>
        <v>3600</v>
      </c>
      <c r="L47" s="7">
        <f t="shared" si="184"/>
        <v>3600</v>
      </c>
      <c r="M47" s="7">
        <f t="shared" si="184"/>
        <v>0</v>
      </c>
      <c r="N47" s="30">
        <f t="shared" si="184"/>
        <v>0</v>
      </c>
      <c r="O47" s="30">
        <f t="shared" si="184"/>
        <v>0</v>
      </c>
      <c r="P47" s="30">
        <f t="shared" si="184"/>
        <v>0</v>
      </c>
      <c r="Q47" s="30">
        <f t="shared" si="184"/>
        <v>0</v>
      </c>
      <c r="R47" s="30">
        <f t="shared" si="184"/>
        <v>0</v>
      </c>
      <c r="S47" s="7">
        <f t="shared" si="184"/>
        <v>3600</v>
      </c>
      <c r="T47" s="7">
        <f t="shared" si="184"/>
        <v>0</v>
      </c>
      <c r="U47" s="30">
        <f t="shared" si="184"/>
        <v>0</v>
      </c>
      <c r="V47" s="30">
        <f t="shared" si="184"/>
        <v>0</v>
      </c>
      <c r="W47" s="30">
        <f t="shared" si="184"/>
        <v>0</v>
      </c>
      <c r="X47" s="30">
        <f t="shared" si="184"/>
        <v>0</v>
      </c>
      <c r="Y47" s="30">
        <f t="shared" si="184"/>
        <v>0</v>
      </c>
      <c r="Z47" s="7">
        <f t="shared" si="14"/>
        <v>3600</v>
      </c>
      <c r="AA47" s="7">
        <f t="shared" si="184"/>
        <v>0</v>
      </c>
      <c r="AB47" s="30">
        <f t="shared" si="184"/>
        <v>0</v>
      </c>
      <c r="AC47" s="30">
        <f t="shared" si="184"/>
        <v>0</v>
      </c>
      <c r="AD47" s="30">
        <f t="shared" si="184"/>
        <v>0</v>
      </c>
      <c r="AE47" s="30">
        <f t="shared" si="184"/>
        <v>0</v>
      </c>
      <c r="AF47" s="30">
        <f t="shared" si="184"/>
        <v>0</v>
      </c>
      <c r="AG47" s="30">
        <f t="shared" si="184"/>
        <v>0</v>
      </c>
      <c r="AH47" s="59">
        <f t="shared" si="184"/>
        <v>3600</v>
      </c>
      <c r="AI47" s="7">
        <f t="shared" si="184"/>
        <v>0</v>
      </c>
      <c r="AJ47" s="7">
        <f t="shared" si="184"/>
        <v>0</v>
      </c>
      <c r="AK47" s="7">
        <f t="shared" si="184"/>
        <v>0</v>
      </c>
      <c r="AL47" s="7">
        <f t="shared" si="184"/>
        <v>0</v>
      </c>
      <c r="AM47" s="7">
        <f t="shared" si="184"/>
        <v>0</v>
      </c>
      <c r="AN47" s="7">
        <f t="shared" si="184"/>
        <v>0</v>
      </c>
      <c r="AO47" s="7">
        <f t="shared" si="184"/>
        <v>0</v>
      </c>
      <c r="AP47" s="7">
        <f t="shared" si="184"/>
        <v>3600</v>
      </c>
      <c r="AQ47" s="7">
        <f t="shared" si="184"/>
        <v>0</v>
      </c>
      <c r="AR47" s="7">
        <f t="shared" si="184"/>
        <v>0</v>
      </c>
      <c r="AS47" s="7">
        <f t="shared" si="184"/>
        <v>0</v>
      </c>
      <c r="AT47" s="7">
        <f t="shared" si="184"/>
        <v>0</v>
      </c>
      <c r="AU47" s="7">
        <f t="shared" si="184"/>
        <v>0</v>
      </c>
      <c r="AV47" s="7">
        <f t="shared" si="184"/>
        <v>0</v>
      </c>
      <c r="AW47" s="7">
        <f t="shared" si="184"/>
        <v>3600</v>
      </c>
      <c r="AX47" s="7">
        <f t="shared" si="184"/>
        <v>3600</v>
      </c>
      <c r="AY47" s="7">
        <f t="shared" si="184"/>
        <v>3600</v>
      </c>
      <c r="AZ47" s="7">
        <f t="shared" si="184"/>
        <v>0</v>
      </c>
      <c r="BA47" s="7">
        <f t="shared" si="184"/>
        <v>0</v>
      </c>
      <c r="BB47" s="7">
        <f t="shared" si="184"/>
        <v>3600</v>
      </c>
      <c r="BC47" s="7">
        <f t="shared" si="184"/>
        <v>0</v>
      </c>
      <c r="BD47" s="7">
        <f t="shared" si="184"/>
        <v>0</v>
      </c>
      <c r="BE47" s="7">
        <f t="shared" si="184"/>
        <v>0</v>
      </c>
      <c r="BF47" s="7">
        <f t="shared" si="184"/>
        <v>3600</v>
      </c>
      <c r="BG47" s="7">
        <f t="shared" si="184"/>
        <v>0</v>
      </c>
      <c r="BH47" s="7">
        <f t="shared" si="184"/>
        <v>3600</v>
      </c>
      <c r="BI47" s="7">
        <f t="shared" si="184"/>
        <v>3600</v>
      </c>
      <c r="BJ47" s="7">
        <f t="shared" si="184"/>
        <v>0</v>
      </c>
      <c r="BK47" s="7">
        <f t="shared" si="184"/>
        <v>3600</v>
      </c>
      <c r="BL47" s="7">
        <f t="shared" si="184"/>
        <v>0</v>
      </c>
      <c r="BM47" s="7">
        <f t="shared" si="184"/>
        <v>0</v>
      </c>
      <c r="BN47" s="7">
        <f t="shared" si="184"/>
        <v>0</v>
      </c>
      <c r="BO47" s="7">
        <f t="shared" si="184"/>
        <v>3600</v>
      </c>
      <c r="BP47" s="7">
        <f t="shared" si="184"/>
        <v>0</v>
      </c>
      <c r="BQ47" s="7">
        <f t="shared" si="184"/>
        <v>0</v>
      </c>
    </row>
    <row r="48" spans="1:69" ht="38.25" hidden="1" outlineLevel="2" x14ac:dyDescent="0.25">
      <c r="A48" s="17" t="s">
        <v>208</v>
      </c>
      <c r="B48" s="9" t="s">
        <v>0</v>
      </c>
      <c r="C48" s="9" t="s">
        <v>311</v>
      </c>
      <c r="D48" s="9" t="s">
        <v>25</v>
      </c>
      <c r="E48" s="16" t="s">
        <v>74</v>
      </c>
      <c r="F48" s="16" t="s">
        <v>90</v>
      </c>
      <c r="G48" s="16" t="s">
        <v>85</v>
      </c>
      <c r="H48" s="16" t="s">
        <v>0</v>
      </c>
      <c r="I48" s="18">
        <v>14210</v>
      </c>
      <c r="J48" s="8" t="s">
        <v>25</v>
      </c>
      <c r="K48" s="7">
        <f t="shared" si="184"/>
        <v>3600</v>
      </c>
      <c r="L48" s="7">
        <f t="shared" si="184"/>
        <v>3600</v>
      </c>
      <c r="M48" s="7">
        <f t="shared" si="184"/>
        <v>0</v>
      </c>
      <c r="N48" s="30">
        <f t="shared" si="184"/>
        <v>0</v>
      </c>
      <c r="O48" s="30">
        <f t="shared" si="184"/>
        <v>0</v>
      </c>
      <c r="P48" s="30">
        <f t="shared" si="184"/>
        <v>0</v>
      </c>
      <c r="Q48" s="30">
        <f t="shared" si="184"/>
        <v>0</v>
      </c>
      <c r="R48" s="30">
        <f t="shared" si="184"/>
        <v>0</v>
      </c>
      <c r="S48" s="7">
        <f t="shared" si="184"/>
        <v>3600</v>
      </c>
      <c r="T48" s="7">
        <f t="shared" si="184"/>
        <v>0</v>
      </c>
      <c r="U48" s="30">
        <f t="shared" si="184"/>
        <v>0</v>
      </c>
      <c r="V48" s="30">
        <f t="shared" si="184"/>
        <v>0</v>
      </c>
      <c r="W48" s="30">
        <f t="shared" si="184"/>
        <v>0</v>
      </c>
      <c r="X48" s="30">
        <f t="shared" si="184"/>
        <v>0</v>
      </c>
      <c r="Y48" s="30">
        <f t="shared" si="184"/>
        <v>0</v>
      </c>
      <c r="Z48" s="7">
        <f t="shared" si="14"/>
        <v>3600</v>
      </c>
      <c r="AA48" s="7">
        <f t="shared" si="184"/>
        <v>0</v>
      </c>
      <c r="AB48" s="30">
        <f t="shared" si="184"/>
        <v>0</v>
      </c>
      <c r="AC48" s="30">
        <f t="shared" si="184"/>
        <v>0</v>
      </c>
      <c r="AD48" s="30">
        <f t="shared" si="184"/>
        <v>0</v>
      </c>
      <c r="AE48" s="30">
        <f t="shared" si="184"/>
        <v>0</v>
      </c>
      <c r="AF48" s="30">
        <f t="shared" si="184"/>
        <v>0</v>
      </c>
      <c r="AG48" s="30">
        <f t="shared" si="184"/>
        <v>0</v>
      </c>
      <c r="AH48" s="59">
        <f t="shared" si="184"/>
        <v>3600</v>
      </c>
      <c r="AI48" s="7">
        <f t="shared" si="184"/>
        <v>0</v>
      </c>
      <c r="AJ48" s="7">
        <f t="shared" si="184"/>
        <v>0</v>
      </c>
      <c r="AK48" s="7">
        <f t="shared" si="184"/>
        <v>0</v>
      </c>
      <c r="AL48" s="7">
        <f t="shared" si="184"/>
        <v>0</v>
      </c>
      <c r="AM48" s="7">
        <f t="shared" si="184"/>
        <v>0</v>
      </c>
      <c r="AN48" s="7">
        <f t="shared" si="184"/>
        <v>0</v>
      </c>
      <c r="AO48" s="7">
        <f t="shared" si="184"/>
        <v>0</v>
      </c>
      <c r="AP48" s="7">
        <f t="shared" si="184"/>
        <v>3600</v>
      </c>
      <c r="AQ48" s="7">
        <f t="shared" si="184"/>
        <v>0</v>
      </c>
      <c r="AR48" s="7">
        <f t="shared" si="184"/>
        <v>0</v>
      </c>
      <c r="AS48" s="7">
        <f t="shared" si="184"/>
        <v>0</v>
      </c>
      <c r="AT48" s="7">
        <f t="shared" si="184"/>
        <v>0</v>
      </c>
      <c r="AU48" s="7">
        <f t="shared" si="184"/>
        <v>0</v>
      </c>
      <c r="AV48" s="7">
        <f t="shared" si="184"/>
        <v>0</v>
      </c>
      <c r="AW48" s="7">
        <f t="shared" si="184"/>
        <v>3600</v>
      </c>
      <c r="AX48" s="7">
        <f t="shared" si="184"/>
        <v>3600</v>
      </c>
      <c r="AY48" s="7">
        <f t="shared" si="184"/>
        <v>3600</v>
      </c>
      <c r="AZ48" s="7">
        <f t="shared" si="184"/>
        <v>0</v>
      </c>
      <c r="BA48" s="7">
        <f t="shared" si="184"/>
        <v>0</v>
      </c>
      <c r="BB48" s="7">
        <f t="shared" si="184"/>
        <v>3600</v>
      </c>
      <c r="BC48" s="7">
        <f t="shared" si="184"/>
        <v>0</v>
      </c>
      <c r="BD48" s="7">
        <f t="shared" si="184"/>
        <v>0</v>
      </c>
      <c r="BE48" s="7">
        <f t="shared" si="184"/>
        <v>0</v>
      </c>
      <c r="BF48" s="7">
        <f t="shared" si="184"/>
        <v>3600</v>
      </c>
      <c r="BG48" s="7">
        <f t="shared" si="184"/>
        <v>0</v>
      </c>
      <c r="BH48" s="7">
        <f t="shared" si="184"/>
        <v>3600</v>
      </c>
      <c r="BI48" s="7">
        <f t="shared" si="184"/>
        <v>3600</v>
      </c>
      <c r="BJ48" s="7">
        <f t="shared" si="184"/>
        <v>0</v>
      </c>
      <c r="BK48" s="7">
        <f t="shared" si="184"/>
        <v>3600</v>
      </c>
      <c r="BL48" s="7">
        <f t="shared" si="184"/>
        <v>0</v>
      </c>
      <c r="BM48" s="7">
        <f t="shared" si="184"/>
        <v>0</v>
      </c>
      <c r="BN48" s="7">
        <f t="shared" si="184"/>
        <v>0</v>
      </c>
      <c r="BO48" s="7">
        <f t="shared" si="184"/>
        <v>3600</v>
      </c>
      <c r="BP48" s="7">
        <f t="shared" si="184"/>
        <v>0</v>
      </c>
      <c r="BQ48" s="7">
        <f t="shared" si="184"/>
        <v>0</v>
      </c>
    </row>
    <row r="49" spans="1:69" ht="25.5" hidden="1" outlineLevel="3" x14ac:dyDescent="0.25">
      <c r="A49" s="17" t="s">
        <v>209</v>
      </c>
      <c r="B49" s="9" t="s">
        <v>0</v>
      </c>
      <c r="C49" s="9" t="s">
        <v>311</v>
      </c>
      <c r="D49" s="9" t="s">
        <v>26</v>
      </c>
      <c r="E49" s="16" t="s">
        <v>74</v>
      </c>
      <c r="F49" s="16" t="s">
        <v>90</v>
      </c>
      <c r="G49" s="16" t="s">
        <v>85</v>
      </c>
      <c r="H49" s="16" t="s">
        <v>0</v>
      </c>
      <c r="I49" s="18">
        <v>14210</v>
      </c>
      <c r="J49" s="8" t="s">
        <v>26</v>
      </c>
      <c r="K49" s="7">
        <f t="shared" si="184"/>
        <v>3600</v>
      </c>
      <c r="L49" s="7">
        <f t="shared" si="184"/>
        <v>3600</v>
      </c>
      <c r="M49" s="7">
        <f t="shared" si="184"/>
        <v>0</v>
      </c>
      <c r="N49" s="30">
        <f t="shared" si="184"/>
        <v>0</v>
      </c>
      <c r="O49" s="30">
        <f t="shared" si="184"/>
        <v>0</v>
      </c>
      <c r="P49" s="30">
        <f t="shared" si="184"/>
        <v>0</v>
      </c>
      <c r="Q49" s="30">
        <f t="shared" si="184"/>
        <v>0</v>
      </c>
      <c r="R49" s="30">
        <f t="shared" si="184"/>
        <v>0</v>
      </c>
      <c r="S49" s="7">
        <f t="shared" si="184"/>
        <v>3600</v>
      </c>
      <c r="T49" s="7">
        <f t="shared" si="184"/>
        <v>0</v>
      </c>
      <c r="U49" s="30">
        <f t="shared" si="184"/>
        <v>0</v>
      </c>
      <c r="V49" s="30">
        <f t="shared" si="184"/>
        <v>0</v>
      </c>
      <c r="W49" s="30">
        <f t="shared" si="184"/>
        <v>0</v>
      </c>
      <c r="X49" s="30">
        <f t="shared" si="184"/>
        <v>0</v>
      </c>
      <c r="Y49" s="30">
        <f t="shared" si="184"/>
        <v>0</v>
      </c>
      <c r="Z49" s="7">
        <f t="shared" si="14"/>
        <v>3600</v>
      </c>
      <c r="AA49" s="7">
        <f t="shared" si="184"/>
        <v>0</v>
      </c>
      <c r="AB49" s="30">
        <f t="shared" si="184"/>
        <v>0</v>
      </c>
      <c r="AC49" s="30">
        <f t="shared" si="184"/>
        <v>0</v>
      </c>
      <c r="AD49" s="30">
        <f t="shared" si="184"/>
        <v>0</v>
      </c>
      <c r="AE49" s="30">
        <f t="shared" si="184"/>
        <v>0</v>
      </c>
      <c r="AF49" s="30">
        <f t="shared" si="184"/>
        <v>0</v>
      </c>
      <c r="AG49" s="30">
        <f t="shared" si="184"/>
        <v>0</v>
      </c>
      <c r="AH49" s="59">
        <f t="shared" si="184"/>
        <v>3600</v>
      </c>
      <c r="AI49" s="7">
        <f t="shared" si="184"/>
        <v>0</v>
      </c>
      <c r="AJ49" s="7">
        <f t="shared" si="184"/>
        <v>0</v>
      </c>
      <c r="AK49" s="7">
        <f t="shared" si="184"/>
        <v>0</v>
      </c>
      <c r="AL49" s="7">
        <f t="shared" si="184"/>
        <v>0</v>
      </c>
      <c r="AM49" s="7">
        <f t="shared" si="184"/>
        <v>0</v>
      </c>
      <c r="AN49" s="7">
        <f t="shared" si="184"/>
        <v>0</v>
      </c>
      <c r="AO49" s="7">
        <f t="shared" si="184"/>
        <v>0</v>
      </c>
      <c r="AP49" s="7">
        <f t="shared" si="184"/>
        <v>3600</v>
      </c>
      <c r="AQ49" s="7">
        <f t="shared" si="184"/>
        <v>0</v>
      </c>
      <c r="AR49" s="7">
        <f t="shared" si="184"/>
        <v>0</v>
      </c>
      <c r="AS49" s="7">
        <f t="shared" si="184"/>
        <v>0</v>
      </c>
      <c r="AT49" s="7">
        <f t="shared" si="184"/>
        <v>0</v>
      </c>
      <c r="AU49" s="7">
        <f t="shared" si="184"/>
        <v>0</v>
      </c>
      <c r="AV49" s="7">
        <f t="shared" si="184"/>
        <v>0</v>
      </c>
      <c r="AW49" s="7">
        <f t="shared" si="184"/>
        <v>3600</v>
      </c>
      <c r="AX49" s="7">
        <f t="shared" si="184"/>
        <v>3600</v>
      </c>
      <c r="AY49" s="7">
        <f t="shared" si="184"/>
        <v>3600</v>
      </c>
      <c r="AZ49" s="7">
        <f t="shared" si="184"/>
        <v>0</v>
      </c>
      <c r="BA49" s="7">
        <f t="shared" si="184"/>
        <v>0</v>
      </c>
      <c r="BB49" s="7">
        <f t="shared" si="184"/>
        <v>3600</v>
      </c>
      <c r="BC49" s="7">
        <f t="shared" si="184"/>
        <v>0</v>
      </c>
      <c r="BD49" s="7">
        <f t="shared" si="184"/>
        <v>0</v>
      </c>
      <c r="BE49" s="7">
        <f t="shared" si="184"/>
        <v>0</v>
      </c>
      <c r="BF49" s="7">
        <f t="shared" si="184"/>
        <v>3600</v>
      </c>
      <c r="BG49" s="7">
        <f t="shared" si="184"/>
        <v>0</v>
      </c>
      <c r="BH49" s="7">
        <f t="shared" si="184"/>
        <v>3600</v>
      </c>
      <c r="BI49" s="7">
        <f t="shared" si="184"/>
        <v>3600</v>
      </c>
      <c r="BJ49" s="7">
        <f t="shared" si="184"/>
        <v>0</v>
      </c>
      <c r="BK49" s="7">
        <f t="shared" si="184"/>
        <v>3600</v>
      </c>
      <c r="BL49" s="7">
        <f t="shared" si="184"/>
        <v>0</v>
      </c>
      <c r="BM49" s="7">
        <f t="shared" si="184"/>
        <v>0</v>
      </c>
      <c r="BN49" s="7">
        <f t="shared" si="184"/>
        <v>0</v>
      </c>
      <c r="BO49" s="7">
        <f t="shared" si="184"/>
        <v>3600</v>
      </c>
      <c r="BP49" s="7">
        <f t="shared" si="184"/>
        <v>0</v>
      </c>
      <c r="BQ49" s="7">
        <f t="shared" si="184"/>
        <v>0</v>
      </c>
    </row>
    <row r="50" spans="1:69" ht="76.5" hidden="1" outlineLevel="4" x14ac:dyDescent="0.25">
      <c r="A50" s="17" t="s">
        <v>210</v>
      </c>
      <c r="B50" s="9" t="s">
        <v>0</v>
      </c>
      <c r="C50" s="9" t="s">
        <v>311</v>
      </c>
      <c r="D50" s="9" t="s">
        <v>27</v>
      </c>
      <c r="E50" s="16" t="s">
        <v>74</v>
      </c>
      <c r="F50" s="16" t="s">
        <v>90</v>
      </c>
      <c r="G50" s="16" t="s">
        <v>85</v>
      </c>
      <c r="H50" s="16" t="s">
        <v>0</v>
      </c>
      <c r="I50" s="18">
        <v>14210</v>
      </c>
      <c r="J50" s="8" t="s">
        <v>27</v>
      </c>
      <c r="K50" s="1">
        <v>3600</v>
      </c>
      <c r="L50" s="1">
        <v>3600</v>
      </c>
      <c r="M50" s="1"/>
      <c r="N50" s="32"/>
      <c r="O50" s="32"/>
      <c r="P50" s="32"/>
      <c r="Q50" s="32"/>
      <c r="R50" s="32"/>
      <c r="S50" s="1">
        <v>3600</v>
      </c>
      <c r="T50" s="1"/>
      <c r="U50" s="32"/>
      <c r="V50" s="32"/>
      <c r="W50" s="32"/>
      <c r="X50" s="32"/>
      <c r="Y50" s="32"/>
      <c r="Z50" s="7">
        <f t="shared" si="14"/>
        <v>3600</v>
      </c>
      <c r="AA50" s="1">
        <f t="shared" ref="AA50" si="185">SUM(AB50:AG50)</f>
        <v>0</v>
      </c>
      <c r="AB50" s="32"/>
      <c r="AC50" s="32"/>
      <c r="AD50" s="32"/>
      <c r="AE50" s="32"/>
      <c r="AF50" s="32"/>
      <c r="AG50" s="32"/>
      <c r="AH50" s="61">
        <f t="shared" ref="AH50" si="186">Z50+AA50</f>
        <v>3600</v>
      </c>
      <c r="AI50" s="1">
        <f t="shared" ref="AI50" si="187">SUM(AJ50:AO50)</f>
        <v>0</v>
      </c>
      <c r="AJ50" s="1"/>
      <c r="AK50" s="1"/>
      <c r="AL50" s="1"/>
      <c r="AM50" s="1"/>
      <c r="AN50" s="1"/>
      <c r="AO50" s="1"/>
      <c r="AP50" s="1">
        <f t="shared" ref="AP50" si="188">AH50+AI50</f>
        <v>3600</v>
      </c>
      <c r="AQ50" s="1">
        <f t="shared" ref="AQ50" si="189">AR50+AS50+AT50+AU50+AV50</f>
        <v>0</v>
      </c>
      <c r="AR50" s="1"/>
      <c r="AS50" s="1"/>
      <c r="AT50" s="1"/>
      <c r="AU50" s="1"/>
      <c r="AV50" s="1"/>
      <c r="AW50" s="1">
        <f t="shared" ref="AW50" si="190">AP50+AQ50</f>
        <v>3600</v>
      </c>
      <c r="AX50" s="1">
        <v>3600</v>
      </c>
      <c r="AY50" s="1">
        <v>3600</v>
      </c>
      <c r="AZ50" s="1"/>
      <c r="BA50" s="1"/>
      <c r="BB50" s="1">
        <f t="shared" ref="BB50" si="191">AY50+AZ50</f>
        <v>3600</v>
      </c>
      <c r="BC50" s="1">
        <f>BD50+BE50</f>
        <v>0</v>
      </c>
      <c r="BD50" s="1"/>
      <c r="BE50" s="1"/>
      <c r="BF50" s="1">
        <f>BB50+BC50</f>
        <v>3600</v>
      </c>
      <c r="BG50" s="1"/>
      <c r="BH50" s="1">
        <v>3600</v>
      </c>
      <c r="BI50" s="1">
        <v>3600</v>
      </c>
      <c r="BJ50" s="1"/>
      <c r="BK50" s="1">
        <f t="shared" ref="BK50" si="192">BI50+BJ50</f>
        <v>3600</v>
      </c>
      <c r="BL50" s="1">
        <f t="shared" ref="BL50" si="193">BM50+BN50</f>
        <v>0</v>
      </c>
      <c r="BM50" s="1"/>
      <c r="BN50" s="1"/>
      <c r="BO50" s="1">
        <f t="shared" ref="BO50" si="194">BK50+BL50</f>
        <v>3600</v>
      </c>
      <c r="BP50" s="1"/>
      <c r="BQ50" s="1"/>
    </row>
    <row r="51" spans="1:69" ht="51" hidden="1" outlineLevel="1" x14ac:dyDescent="0.25">
      <c r="A51" s="17" t="s">
        <v>287</v>
      </c>
      <c r="B51" s="9" t="s">
        <v>0</v>
      </c>
      <c r="C51" s="9" t="s">
        <v>312</v>
      </c>
      <c r="D51" s="9" t="s">
        <v>139</v>
      </c>
      <c r="E51" s="8" t="s">
        <v>74</v>
      </c>
      <c r="F51" s="8" t="s">
        <v>90</v>
      </c>
      <c r="G51" s="8" t="s">
        <v>85</v>
      </c>
      <c r="H51" s="8" t="s">
        <v>0</v>
      </c>
      <c r="I51" s="9">
        <v>16710</v>
      </c>
      <c r="J51" s="8"/>
      <c r="K51" s="7">
        <f t="shared" ref="K51:BQ53" si="195">K52</f>
        <v>141600</v>
      </c>
      <c r="L51" s="7">
        <f t="shared" si="195"/>
        <v>141600</v>
      </c>
      <c r="M51" s="7">
        <f t="shared" si="195"/>
        <v>0</v>
      </c>
      <c r="N51" s="30">
        <f t="shared" si="195"/>
        <v>0</v>
      </c>
      <c r="O51" s="30">
        <f t="shared" si="195"/>
        <v>0</v>
      </c>
      <c r="P51" s="30">
        <f t="shared" si="195"/>
        <v>0</v>
      </c>
      <c r="Q51" s="30">
        <f t="shared" si="195"/>
        <v>0</v>
      </c>
      <c r="R51" s="30">
        <f t="shared" si="195"/>
        <v>0</v>
      </c>
      <c r="S51" s="7">
        <f t="shared" si="195"/>
        <v>141600</v>
      </c>
      <c r="T51" s="7">
        <f t="shared" si="195"/>
        <v>0</v>
      </c>
      <c r="U51" s="30">
        <f t="shared" si="195"/>
        <v>0</v>
      </c>
      <c r="V51" s="30">
        <f t="shared" si="195"/>
        <v>0</v>
      </c>
      <c r="W51" s="30">
        <f t="shared" si="195"/>
        <v>0</v>
      </c>
      <c r="X51" s="30">
        <f t="shared" si="195"/>
        <v>0</v>
      </c>
      <c r="Y51" s="30">
        <f t="shared" si="195"/>
        <v>0</v>
      </c>
      <c r="Z51" s="7">
        <f t="shared" si="14"/>
        <v>141600</v>
      </c>
      <c r="AA51" s="7">
        <f t="shared" si="195"/>
        <v>0</v>
      </c>
      <c r="AB51" s="30">
        <f t="shared" si="195"/>
        <v>0</v>
      </c>
      <c r="AC51" s="30">
        <f t="shared" si="195"/>
        <v>0</v>
      </c>
      <c r="AD51" s="30">
        <f t="shared" si="195"/>
        <v>0</v>
      </c>
      <c r="AE51" s="30">
        <f t="shared" si="195"/>
        <v>0</v>
      </c>
      <c r="AF51" s="30">
        <f t="shared" si="195"/>
        <v>0</v>
      </c>
      <c r="AG51" s="30">
        <f t="shared" si="195"/>
        <v>0</v>
      </c>
      <c r="AH51" s="59">
        <f t="shared" si="195"/>
        <v>141600</v>
      </c>
      <c r="AI51" s="7">
        <f t="shared" si="195"/>
        <v>0</v>
      </c>
      <c r="AJ51" s="7">
        <f t="shared" si="195"/>
        <v>0</v>
      </c>
      <c r="AK51" s="7">
        <f t="shared" si="195"/>
        <v>0</v>
      </c>
      <c r="AL51" s="7">
        <f t="shared" si="195"/>
        <v>0</v>
      </c>
      <c r="AM51" s="7">
        <f t="shared" si="195"/>
        <v>0</v>
      </c>
      <c r="AN51" s="7">
        <f t="shared" si="195"/>
        <v>0</v>
      </c>
      <c r="AO51" s="7">
        <f t="shared" si="195"/>
        <v>0</v>
      </c>
      <c r="AP51" s="7">
        <f t="shared" si="195"/>
        <v>141600</v>
      </c>
      <c r="AQ51" s="7">
        <f t="shared" si="195"/>
        <v>0</v>
      </c>
      <c r="AR51" s="7">
        <f t="shared" si="195"/>
        <v>0</v>
      </c>
      <c r="AS51" s="7">
        <f t="shared" si="195"/>
        <v>0</v>
      </c>
      <c r="AT51" s="7">
        <f t="shared" si="195"/>
        <v>0</v>
      </c>
      <c r="AU51" s="7">
        <f t="shared" si="195"/>
        <v>0</v>
      </c>
      <c r="AV51" s="7">
        <f t="shared" si="195"/>
        <v>0</v>
      </c>
      <c r="AW51" s="7">
        <f t="shared" si="195"/>
        <v>141600</v>
      </c>
      <c r="AX51" s="7">
        <f t="shared" si="195"/>
        <v>141600</v>
      </c>
      <c r="AY51" s="7">
        <f t="shared" si="195"/>
        <v>141600</v>
      </c>
      <c r="AZ51" s="7">
        <f t="shared" si="195"/>
        <v>0</v>
      </c>
      <c r="BA51" s="7">
        <f t="shared" si="195"/>
        <v>0</v>
      </c>
      <c r="BB51" s="7">
        <f t="shared" si="195"/>
        <v>141600</v>
      </c>
      <c r="BC51" s="7">
        <f t="shared" si="195"/>
        <v>0</v>
      </c>
      <c r="BD51" s="7">
        <f t="shared" si="195"/>
        <v>0</v>
      </c>
      <c r="BE51" s="7">
        <f t="shared" si="195"/>
        <v>0</v>
      </c>
      <c r="BF51" s="7">
        <f t="shared" si="195"/>
        <v>141600</v>
      </c>
      <c r="BG51" s="7">
        <f t="shared" si="195"/>
        <v>0</v>
      </c>
      <c r="BH51" s="7">
        <f t="shared" si="195"/>
        <v>141600</v>
      </c>
      <c r="BI51" s="7">
        <f t="shared" si="195"/>
        <v>141600</v>
      </c>
      <c r="BJ51" s="7">
        <f t="shared" si="195"/>
        <v>0</v>
      </c>
      <c r="BK51" s="7">
        <f t="shared" si="195"/>
        <v>141600</v>
      </c>
      <c r="BL51" s="7">
        <f t="shared" si="195"/>
        <v>0</v>
      </c>
      <c r="BM51" s="7">
        <f t="shared" si="195"/>
        <v>0</v>
      </c>
      <c r="BN51" s="7">
        <f t="shared" si="195"/>
        <v>0</v>
      </c>
      <c r="BO51" s="7">
        <f t="shared" si="195"/>
        <v>141600</v>
      </c>
      <c r="BP51" s="7">
        <f t="shared" si="195"/>
        <v>0</v>
      </c>
      <c r="BQ51" s="7">
        <f t="shared" si="195"/>
        <v>0</v>
      </c>
    </row>
    <row r="52" spans="1:69" ht="25.5" hidden="1" outlineLevel="2" x14ac:dyDescent="0.25">
      <c r="A52" s="17" t="s">
        <v>284</v>
      </c>
      <c r="B52" s="9" t="s">
        <v>0</v>
      </c>
      <c r="C52" s="9" t="s">
        <v>312</v>
      </c>
      <c r="D52" s="9" t="s">
        <v>52</v>
      </c>
      <c r="E52" s="16" t="s">
        <v>74</v>
      </c>
      <c r="F52" s="16" t="s">
        <v>90</v>
      </c>
      <c r="G52" s="16" t="s">
        <v>85</v>
      </c>
      <c r="H52" s="16" t="s">
        <v>0</v>
      </c>
      <c r="I52" s="18">
        <v>16710</v>
      </c>
      <c r="J52" s="9" t="s">
        <v>52</v>
      </c>
      <c r="K52" s="7">
        <f t="shared" si="195"/>
        <v>141600</v>
      </c>
      <c r="L52" s="7">
        <f t="shared" si="195"/>
        <v>141600</v>
      </c>
      <c r="M52" s="7">
        <f t="shared" si="195"/>
        <v>0</v>
      </c>
      <c r="N52" s="30">
        <f t="shared" si="195"/>
        <v>0</v>
      </c>
      <c r="O52" s="30">
        <f t="shared" si="195"/>
        <v>0</v>
      </c>
      <c r="P52" s="30">
        <f t="shared" si="195"/>
        <v>0</v>
      </c>
      <c r="Q52" s="30">
        <f t="shared" si="195"/>
        <v>0</v>
      </c>
      <c r="R52" s="30">
        <f t="shared" si="195"/>
        <v>0</v>
      </c>
      <c r="S52" s="7">
        <f t="shared" si="195"/>
        <v>141600</v>
      </c>
      <c r="T52" s="7">
        <f t="shared" si="195"/>
        <v>0</v>
      </c>
      <c r="U52" s="30">
        <f t="shared" si="195"/>
        <v>0</v>
      </c>
      <c r="V52" s="30">
        <f t="shared" si="195"/>
        <v>0</v>
      </c>
      <c r="W52" s="30">
        <f t="shared" si="195"/>
        <v>0</v>
      </c>
      <c r="X52" s="30">
        <f t="shared" si="195"/>
        <v>0</v>
      </c>
      <c r="Y52" s="30">
        <f t="shared" si="195"/>
        <v>0</v>
      </c>
      <c r="Z52" s="7">
        <f t="shared" si="14"/>
        <v>141600</v>
      </c>
      <c r="AA52" s="7">
        <f t="shared" si="195"/>
        <v>0</v>
      </c>
      <c r="AB52" s="30">
        <f t="shared" si="195"/>
        <v>0</v>
      </c>
      <c r="AC52" s="30">
        <f t="shared" si="195"/>
        <v>0</v>
      </c>
      <c r="AD52" s="30">
        <f t="shared" si="195"/>
        <v>0</v>
      </c>
      <c r="AE52" s="30">
        <f t="shared" si="195"/>
        <v>0</v>
      </c>
      <c r="AF52" s="30">
        <f t="shared" si="195"/>
        <v>0</v>
      </c>
      <c r="AG52" s="30">
        <f t="shared" si="195"/>
        <v>0</v>
      </c>
      <c r="AH52" s="59">
        <f t="shared" si="195"/>
        <v>141600</v>
      </c>
      <c r="AI52" s="7">
        <f t="shared" si="195"/>
        <v>0</v>
      </c>
      <c r="AJ52" s="7">
        <f t="shared" si="195"/>
        <v>0</v>
      </c>
      <c r="AK52" s="7">
        <f t="shared" si="195"/>
        <v>0</v>
      </c>
      <c r="AL52" s="7">
        <f t="shared" si="195"/>
        <v>0</v>
      </c>
      <c r="AM52" s="7">
        <f t="shared" si="195"/>
        <v>0</v>
      </c>
      <c r="AN52" s="7">
        <f t="shared" si="195"/>
        <v>0</v>
      </c>
      <c r="AO52" s="7">
        <f t="shared" si="195"/>
        <v>0</v>
      </c>
      <c r="AP52" s="7">
        <f t="shared" si="195"/>
        <v>141600</v>
      </c>
      <c r="AQ52" s="7">
        <f t="shared" si="195"/>
        <v>0</v>
      </c>
      <c r="AR52" s="7">
        <f t="shared" si="195"/>
        <v>0</v>
      </c>
      <c r="AS52" s="7">
        <f t="shared" si="195"/>
        <v>0</v>
      </c>
      <c r="AT52" s="7">
        <f t="shared" si="195"/>
        <v>0</v>
      </c>
      <c r="AU52" s="7">
        <f t="shared" si="195"/>
        <v>0</v>
      </c>
      <c r="AV52" s="7">
        <f t="shared" si="195"/>
        <v>0</v>
      </c>
      <c r="AW52" s="7">
        <f t="shared" si="195"/>
        <v>141600</v>
      </c>
      <c r="AX52" s="7">
        <f t="shared" si="195"/>
        <v>141600</v>
      </c>
      <c r="AY52" s="7">
        <f t="shared" si="195"/>
        <v>141600</v>
      </c>
      <c r="AZ52" s="7">
        <f t="shared" si="195"/>
        <v>0</v>
      </c>
      <c r="BA52" s="7">
        <f t="shared" si="195"/>
        <v>0</v>
      </c>
      <c r="BB52" s="7">
        <f t="shared" si="195"/>
        <v>141600</v>
      </c>
      <c r="BC52" s="7">
        <f t="shared" si="195"/>
        <v>0</v>
      </c>
      <c r="BD52" s="7">
        <f t="shared" si="195"/>
        <v>0</v>
      </c>
      <c r="BE52" s="7">
        <f t="shared" si="195"/>
        <v>0</v>
      </c>
      <c r="BF52" s="7">
        <f t="shared" si="195"/>
        <v>141600</v>
      </c>
      <c r="BG52" s="7">
        <f t="shared" si="195"/>
        <v>0</v>
      </c>
      <c r="BH52" s="7">
        <f t="shared" si="195"/>
        <v>141600</v>
      </c>
      <c r="BI52" s="7">
        <f t="shared" si="195"/>
        <v>141600</v>
      </c>
      <c r="BJ52" s="7">
        <f t="shared" si="195"/>
        <v>0</v>
      </c>
      <c r="BK52" s="7">
        <f t="shared" si="195"/>
        <v>141600</v>
      </c>
      <c r="BL52" s="7">
        <f t="shared" si="195"/>
        <v>0</v>
      </c>
      <c r="BM52" s="7">
        <f t="shared" si="195"/>
        <v>0</v>
      </c>
      <c r="BN52" s="7">
        <f t="shared" si="195"/>
        <v>0</v>
      </c>
      <c r="BO52" s="7">
        <f t="shared" si="195"/>
        <v>141600</v>
      </c>
      <c r="BP52" s="7">
        <f t="shared" si="195"/>
        <v>0</v>
      </c>
      <c r="BQ52" s="7">
        <f t="shared" si="195"/>
        <v>0</v>
      </c>
    </row>
    <row r="53" spans="1:69" ht="38.25" hidden="1" outlineLevel="3" x14ac:dyDescent="0.25">
      <c r="A53" s="17" t="s">
        <v>288</v>
      </c>
      <c r="B53" s="9" t="s">
        <v>0</v>
      </c>
      <c r="C53" s="9" t="s">
        <v>312</v>
      </c>
      <c r="D53" s="9" t="s">
        <v>55</v>
      </c>
      <c r="E53" s="16" t="s">
        <v>74</v>
      </c>
      <c r="F53" s="16" t="s">
        <v>90</v>
      </c>
      <c r="G53" s="16" t="s">
        <v>85</v>
      </c>
      <c r="H53" s="16" t="s">
        <v>0</v>
      </c>
      <c r="I53" s="18">
        <v>16710</v>
      </c>
      <c r="J53" s="9" t="s">
        <v>55</v>
      </c>
      <c r="K53" s="7">
        <f t="shared" si="195"/>
        <v>141600</v>
      </c>
      <c r="L53" s="7">
        <f t="shared" si="195"/>
        <v>141600</v>
      </c>
      <c r="M53" s="7">
        <f t="shared" si="195"/>
        <v>0</v>
      </c>
      <c r="N53" s="30">
        <f t="shared" si="195"/>
        <v>0</v>
      </c>
      <c r="O53" s="30">
        <f t="shared" si="195"/>
        <v>0</v>
      </c>
      <c r="P53" s="30">
        <f t="shared" si="195"/>
        <v>0</v>
      </c>
      <c r="Q53" s="30">
        <f t="shared" si="195"/>
        <v>0</v>
      </c>
      <c r="R53" s="30">
        <f t="shared" si="195"/>
        <v>0</v>
      </c>
      <c r="S53" s="7">
        <f t="shared" si="195"/>
        <v>141600</v>
      </c>
      <c r="T53" s="7">
        <f t="shared" si="195"/>
        <v>0</v>
      </c>
      <c r="U53" s="30">
        <f t="shared" si="195"/>
        <v>0</v>
      </c>
      <c r="V53" s="30">
        <f t="shared" si="195"/>
        <v>0</v>
      </c>
      <c r="W53" s="30">
        <f t="shared" si="195"/>
        <v>0</v>
      </c>
      <c r="X53" s="30">
        <f t="shared" si="195"/>
        <v>0</v>
      </c>
      <c r="Y53" s="30">
        <f t="shared" si="195"/>
        <v>0</v>
      </c>
      <c r="Z53" s="7">
        <f t="shared" si="14"/>
        <v>141600</v>
      </c>
      <c r="AA53" s="7">
        <f t="shared" si="195"/>
        <v>0</v>
      </c>
      <c r="AB53" s="30">
        <f t="shared" si="195"/>
        <v>0</v>
      </c>
      <c r="AC53" s="30">
        <f t="shared" si="195"/>
        <v>0</v>
      </c>
      <c r="AD53" s="30">
        <f t="shared" si="195"/>
        <v>0</v>
      </c>
      <c r="AE53" s="30">
        <f t="shared" si="195"/>
        <v>0</v>
      </c>
      <c r="AF53" s="30">
        <f t="shared" si="195"/>
        <v>0</v>
      </c>
      <c r="AG53" s="30">
        <f t="shared" si="195"/>
        <v>0</v>
      </c>
      <c r="AH53" s="59">
        <f t="shared" si="195"/>
        <v>141600</v>
      </c>
      <c r="AI53" s="7">
        <f t="shared" si="195"/>
        <v>0</v>
      </c>
      <c r="AJ53" s="7">
        <f t="shared" si="195"/>
        <v>0</v>
      </c>
      <c r="AK53" s="7">
        <f t="shared" si="195"/>
        <v>0</v>
      </c>
      <c r="AL53" s="7">
        <f t="shared" si="195"/>
        <v>0</v>
      </c>
      <c r="AM53" s="7">
        <f t="shared" si="195"/>
        <v>0</v>
      </c>
      <c r="AN53" s="7">
        <f t="shared" si="195"/>
        <v>0</v>
      </c>
      <c r="AO53" s="7">
        <f t="shared" si="195"/>
        <v>0</v>
      </c>
      <c r="AP53" s="7">
        <f t="shared" si="195"/>
        <v>141600</v>
      </c>
      <c r="AQ53" s="7">
        <f t="shared" si="195"/>
        <v>0</v>
      </c>
      <c r="AR53" s="7">
        <f t="shared" si="195"/>
        <v>0</v>
      </c>
      <c r="AS53" s="7">
        <f t="shared" si="195"/>
        <v>0</v>
      </c>
      <c r="AT53" s="7">
        <f t="shared" si="195"/>
        <v>0</v>
      </c>
      <c r="AU53" s="7">
        <f t="shared" si="195"/>
        <v>0</v>
      </c>
      <c r="AV53" s="7">
        <f t="shared" si="195"/>
        <v>0</v>
      </c>
      <c r="AW53" s="7">
        <f t="shared" si="195"/>
        <v>141600</v>
      </c>
      <c r="AX53" s="7">
        <f t="shared" si="195"/>
        <v>141600</v>
      </c>
      <c r="AY53" s="7">
        <f t="shared" si="195"/>
        <v>141600</v>
      </c>
      <c r="AZ53" s="7">
        <f t="shared" si="195"/>
        <v>0</v>
      </c>
      <c r="BA53" s="7">
        <f t="shared" si="195"/>
        <v>0</v>
      </c>
      <c r="BB53" s="7">
        <f t="shared" si="195"/>
        <v>141600</v>
      </c>
      <c r="BC53" s="7">
        <f t="shared" si="195"/>
        <v>0</v>
      </c>
      <c r="BD53" s="7">
        <f t="shared" si="195"/>
        <v>0</v>
      </c>
      <c r="BE53" s="7">
        <f t="shared" si="195"/>
        <v>0</v>
      </c>
      <c r="BF53" s="7">
        <f t="shared" si="195"/>
        <v>141600</v>
      </c>
      <c r="BG53" s="7">
        <f t="shared" si="195"/>
        <v>0</v>
      </c>
      <c r="BH53" s="7">
        <f t="shared" si="195"/>
        <v>141600</v>
      </c>
      <c r="BI53" s="7">
        <f t="shared" si="195"/>
        <v>141600</v>
      </c>
      <c r="BJ53" s="7">
        <f t="shared" si="195"/>
        <v>0</v>
      </c>
      <c r="BK53" s="7">
        <f t="shared" si="195"/>
        <v>141600</v>
      </c>
      <c r="BL53" s="7">
        <f t="shared" si="195"/>
        <v>0</v>
      </c>
      <c r="BM53" s="7">
        <f t="shared" si="195"/>
        <v>0</v>
      </c>
      <c r="BN53" s="7">
        <f t="shared" si="195"/>
        <v>0</v>
      </c>
      <c r="BO53" s="7">
        <f t="shared" si="195"/>
        <v>141600</v>
      </c>
      <c r="BP53" s="7">
        <f t="shared" si="195"/>
        <v>0</v>
      </c>
      <c r="BQ53" s="7">
        <f t="shared" si="195"/>
        <v>0</v>
      </c>
    </row>
    <row r="54" spans="1:69" ht="38.25" hidden="1" outlineLevel="4" x14ac:dyDescent="0.25">
      <c r="A54" s="17" t="s">
        <v>289</v>
      </c>
      <c r="B54" s="9" t="s">
        <v>0</v>
      </c>
      <c r="C54" s="9" t="s">
        <v>312</v>
      </c>
      <c r="D54" s="9" t="s">
        <v>56</v>
      </c>
      <c r="E54" s="16" t="s">
        <v>74</v>
      </c>
      <c r="F54" s="16" t="s">
        <v>90</v>
      </c>
      <c r="G54" s="16" t="s">
        <v>85</v>
      </c>
      <c r="H54" s="16" t="s">
        <v>0</v>
      </c>
      <c r="I54" s="18">
        <v>16710</v>
      </c>
      <c r="J54" s="9" t="s">
        <v>56</v>
      </c>
      <c r="K54" s="1">
        <v>141600</v>
      </c>
      <c r="L54" s="1">
        <v>141600</v>
      </c>
      <c r="M54" s="1"/>
      <c r="N54" s="32"/>
      <c r="O54" s="32"/>
      <c r="P54" s="32"/>
      <c r="Q54" s="32"/>
      <c r="R54" s="32"/>
      <c r="S54" s="1">
        <v>141600</v>
      </c>
      <c r="T54" s="1"/>
      <c r="U54" s="32"/>
      <c r="V54" s="32"/>
      <c r="W54" s="32"/>
      <c r="X54" s="32"/>
      <c r="Y54" s="32"/>
      <c r="Z54" s="7">
        <f t="shared" si="14"/>
        <v>141600</v>
      </c>
      <c r="AA54" s="1">
        <f t="shared" ref="AA54" si="196">SUM(AB54:AG54)</f>
        <v>0</v>
      </c>
      <c r="AB54" s="32"/>
      <c r="AC54" s="32"/>
      <c r="AD54" s="32"/>
      <c r="AE54" s="32"/>
      <c r="AF54" s="32"/>
      <c r="AG54" s="32"/>
      <c r="AH54" s="61">
        <f t="shared" ref="AH54" si="197">Z54+AA54</f>
        <v>141600</v>
      </c>
      <c r="AI54" s="1">
        <f t="shared" ref="AI54" si="198">SUM(AJ54:AO54)</f>
        <v>0</v>
      </c>
      <c r="AJ54" s="1"/>
      <c r="AK54" s="1"/>
      <c r="AL54" s="1"/>
      <c r="AM54" s="1"/>
      <c r="AN54" s="1"/>
      <c r="AO54" s="1"/>
      <c r="AP54" s="1">
        <f t="shared" ref="AP54" si="199">AH54+AI54</f>
        <v>141600</v>
      </c>
      <c r="AQ54" s="1">
        <f t="shared" ref="AQ54" si="200">AR54+AS54+AT54+AU54+AV54</f>
        <v>0</v>
      </c>
      <c r="AR54" s="1"/>
      <c r="AS54" s="1"/>
      <c r="AT54" s="1"/>
      <c r="AU54" s="1"/>
      <c r="AV54" s="1"/>
      <c r="AW54" s="1">
        <f t="shared" ref="AW54" si="201">AP54+AQ54</f>
        <v>141600</v>
      </c>
      <c r="AX54" s="1">
        <v>141600</v>
      </c>
      <c r="AY54" s="1">
        <v>141600</v>
      </c>
      <c r="AZ54" s="1"/>
      <c r="BA54" s="1"/>
      <c r="BB54" s="1">
        <f t="shared" ref="BB54" si="202">AY54+AZ54</f>
        <v>141600</v>
      </c>
      <c r="BC54" s="1">
        <f>BD54+BE54</f>
        <v>0</v>
      </c>
      <c r="BD54" s="1"/>
      <c r="BE54" s="1"/>
      <c r="BF54" s="1">
        <f>BB54+BC54</f>
        <v>141600</v>
      </c>
      <c r="BG54" s="1"/>
      <c r="BH54" s="1">
        <v>141600</v>
      </c>
      <c r="BI54" s="1">
        <v>141600</v>
      </c>
      <c r="BJ54" s="1"/>
      <c r="BK54" s="1">
        <f t="shared" ref="BK54" si="203">BI54+BJ54</f>
        <v>141600</v>
      </c>
      <c r="BL54" s="1">
        <f t="shared" ref="BL54" si="204">BM54+BN54</f>
        <v>0</v>
      </c>
      <c r="BM54" s="1"/>
      <c r="BN54" s="1"/>
      <c r="BO54" s="1">
        <f t="shared" ref="BO54" si="205">BK54+BL54</f>
        <v>141600</v>
      </c>
      <c r="BP54" s="1"/>
      <c r="BQ54" s="1"/>
    </row>
    <row r="55" spans="1:69" ht="56.25" hidden="1" customHeight="1" outlineLevel="1" x14ac:dyDescent="0.25">
      <c r="A55" s="17" t="s">
        <v>138</v>
      </c>
      <c r="B55" s="9" t="s">
        <v>0</v>
      </c>
      <c r="C55" s="9" t="s">
        <v>313</v>
      </c>
      <c r="D55" s="9" t="s">
        <v>139</v>
      </c>
      <c r="E55" s="8" t="s">
        <v>74</v>
      </c>
      <c r="F55" s="8" t="s">
        <v>90</v>
      </c>
      <c r="G55" s="8" t="s">
        <v>85</v>
      </c>
      <c r="H55" s="8" t="s">
        <v>0</v>
      </c>
      <c r="I55" s="9">
        <v>16721</v>
      </c>
      <c r="J55" s="8"/>
      <c r="K55" s="7">
        <f t="shared" ref="K55:BH55" si="206">K56+K61</f>
        <v>2808265</v>
      </c>
      <c r="L55" s="7">
        <f t="shared" ref="L55:R55" si="207">L56+L61</f>
        <v>2808265</v>
      </c>
      <c r="M55" s="7">
        <f t="shared" si="207"/>
        <v>0</v>
      </c>
      <c r="N55" s="30">
        <f t="shared" si="207"/>
        <v>0</v>
      </c>
      <c r="O55" s="30">
        <f t="shared" ref="O55:P55" si="208">O56+O61</f>
        <v>0</v>
      </c>
      <c r="P55" s="30">
        <f t="shared" si="208"/>
        <v>0</v>
      </c>
      <c r="Q55" s="30">
        <f t="shared" ref="Q55" si="209">Q56+Q61</f>
        <v>0</v>
      </c>
      <c r="R55" s="30">
        <f t="shared" si="207"/>
        <v>0</v>
      </c>
      <c r="S55" s="7">
        <f t="shared" ref="S55:Y55" si="210">S56+S61</f>
        <v>2808265</v>
      </c>
      <c r="T55" s="7">
        <f t="shared" ref="T55:W55" si="211">T56+T61</f>
        <v>0</v>
      </c>
      <c r="U55" s="30">
        <f t="shared" si="211"/>
        <v>0</v>
      </c>
      <c r="V55" s="30">
        <f t="shared" si="211"/>
        <v>0</v>
      </c>
      <c r="W55" s="30">
        <f t="shared" si="211"/>
        <v>0</v>
      </c>
      <c r="X55" s="30">
        <f t="shared" si="210"/>
        <v>0</v>
      </c>
      <c r="Y55" s="30">
        <f t="shared" si="210"/>
        <v>0</v>
      </c>
      <c r="Z55" s="7">
        <f t="shared" si="14"/>
        <v>2808265</v>
      </c>
      <c r="AA55" s="7">
        <f t="shared" ref="AA55:AD55" si="212">AA56+AA61</f>
        <v>0</v>
      </c>
      <c r="AB55" s="30">
        <f t="shared" si="212"/>
        <v>0</v>
      </c>
      <c r="AC55" s="30">
        <f t="shared" si="212"/>
        <v>0</v>
      </c>
      <c r="AD55" s="30">
        <f t="shared" si="212"/>
        <v>0</v>
      </c>
      <c r="AE55" s="30">
        <f t="shared" ref="AE55:AG55" si="213">AE56+AE61</f>
        <v>0</v>
      </c>
      <c r="AF55" s="30">
        <f t="shared" ref="AF55:AW55" si="214">AF56+AF61</f>
        <v>0</v>
      </c>
      <c r="AG55" s="30">
        <f t="shared" si="213"/>
        <v>0</v>
      </c>
      <c r="AH55" s="59">
        <f t="shared" si="214"/>
        <v>2808265</v>
      </c>
      <c r="AI55" s="7">
        <f t="shared" si="214"/>
        <v>0</v>
      </c>
      <c r="AJ55" s="7">
        <f t="shared" si="214"/>
        <v>0</v>
      </c>
      <c r="AK55" s="7">
        <f t="shared" si="214"/>
        <v>0</v>
      </c>
      <c r="AL55" s="7">
        <f t="shared" ref="AL55" si="215">AL56+AL61</f>
        <v>0</v>
      </c>
      <c r="AM55" s="7">
        <f t="shared" ref="AM55:AO55" si="216">AM56+AM61</f>
        <v>0</v>
      </c>
      <c r="AN55" s="7">
        <f t="shared" si="216"/>
        <v>0</v>
      </c>
      <c r="AO55" s="7">
        <f t="shared" si="216"/>
        <v>0</v>
      </c>
      <c r="AP55" s="7">
        <f t="shared" si="214"/>
        <v>2808265</v>
      </c>
      <c r="AQ55" s="7">
        <f t="shared" si="214"/>
        <v>0</v>
      </c>
      <c r="AR55" s="7">
        <f t="shared" si="214"/>
        <v>0</v>
      </c>
      <c r="AS55" s="7">
        <f t="shared" ref="AS55" si="217">AS56+AS61</f>
        <v>0</v>
      </c>
      <c r="AT55" s="7">
        <f t="shared" si="214"/>
        <v>0</v>
      </c>
      <c r="AU55" s="7">
        <f t="shared" si="214"/>
        <v>0</v>
      </c>
      <c r="AV55" s="7">
        <f t="shared" si="214"/>
        <v>0</v>
      </c>
      <c r="AW55" s="7">
        <f t="shared" si="214"/>
        <v>2808265</v>
      </c>
      <c r="AX55" s="7">
        <f t="shared" si="206"/>
        <v>2808265</v>
      </c>
      <c r="AY55" s="7">
        <f t="shared" ref="AY55:BA55" si="218">AY56+AY61</f>
        <v>2808265</v>
      </c>
      <c r="AZ55" s="7">
        <f t="shared" si="218"/>
        <v>0</v>
      </c>
      <c r="BA55" s="7">
        <f t="shared" si="218"/>
        <v>0</v>
      </c>
      <c r="BB55" s="7">
        <f t="shared" si="206"/>
        <v>2808265</v>
      </c>
      <c r="BC55" s="7">
        <f t="shared" ref="BC55:BE55" si="219">BC56+BC61</f>
        <v>0</v>
      </c>
      <c r="BD55" s="7">
        <f t="shared" si="219"/>
        <v>0</v>
      </c>
      <c r="BE55" s="7">
        <f t="shared" si="219"/>
        <v>0</v>
      </c>
      <c r="BF55" s="7">
        <f t="shared" si="206"/>
        <v>2808265</v>
      </c>
      <c r="BG55" s="7">
        <f t="shared" si="206"/>
        <v>0</v>
      </c>
      <c r="BH55" s="7">
        <f t="shared" si="206"/>
        <v>2808265</v>
      </c>
      <c r="BI55" s="7">
        <f t="shared" ref="BI55:BJ55" si="220">BI56+BI61</f>
        <v>2808265</v>
      </c>
      <c r="BJ55" s="7">
        <f t="shared" si="220"/>
        <v>0</v>
      </c>
      <c r="BK55" s="7">
        <f t="shared" ref="BK55:BQ55" si="221">BK56+BK61</f>
        <v>2808265</v>
      </c>
      <c r="BL55" s="7">
        <f t="shared" si="221"/>
        <v>0</v>
      </c>
      <c r="BM55" s="7">
        <f t="shared" si="221"/>
        <v>0</v>
      </c>
      <c r="BN55" s="7">
        <f t="shared" ref="BN55:BP55" si="222">BN56+BN61</f>
        <v>0</v>
      </c>
      <c r="BO55" s="7">
        <f t="shared" si="222"/>
        <v>2808265</v>
      </c>
      <c r="BP55" s="7">
        <f t="shared" si="222"/>
        <v>0</v>
      </c>
      <c r="BQ55" s="7">
        <f t="shared" si="221"/>
        <v>0</v>
      </c>
    </row>
    <row r="56" spans="1:69" ht="89.25" hidden="1" outlineLevel="2" x14ac:dyDescent="0.25">
      <c r="A56" s="17" t="s">
        <v>185</v>
      </c>
      <c r="B56" s="9" t="s">
        <v>0</v>
      </c>
      <c r="C56" s="9" t="s">
        <v>313</v>
      </c>
      <c r="D56" s="9" t="s">
        <v>2</v>
      </c>
      <c r="E56" s="16" t="s">
        <v>74</v>
      </c>
      <c r="F56" s="16" t="s">
        <v>90</v>
      </c>
      <c r="G56" s="16" t="s">
        <v>85</v>
      </c>
      <c r="H56" s="16" t="s">
        <v>0</v>
      </c>
      <c r="I56" s="9">
        <v>16721</v>
      </c>
      <c r="J56" s="9" t="s">
        <v>2</v>
      </c>
      <c r="K56" s="7">
        <f t="shared" ref="K56:BQ56" si="223">K57</f>
        <v>2684963.19</v>
      </c>
      <c r="L56" s="7">
        <f t="shared" si="223"/>
        <v>2684963.19</v>
      </c>
      <c r="M56" s="7">
        <f t="shared" si="223"/>
        <v>0</v>
      </c>
      <c r="N56" s="30">
        <f t="shared" si="223"/>
        <v>0</v>
      </c>
      <c r="O56" s="30">
        <f t="shared" si="223"/>
        <v>0</v>
      </c>
      <c r="P56" s="30">
        <f t="shared" si="223"/>
        <v>0</v>
      </c>
      <c r="Q56" s="30">
        <f t="shared" si="223"/>
        <v>0</v>
      </c>
      <c r="R56" s="30">
        <f t="shared" si="223"/>
        <v>0</v>
      </c>
      <c r="S56" s="7">
        <f t="shared" si="223"/>
        <v>2684963.19</v>
      </c>
      <c r="T56" s="7">
        <f t="shared" si="223"/>
        <v>0</v>
      </c>
      <c r="U56" s="30">
        <f t="shared" si="223"/>
        <v>0</v>
      </c>
      <c r="V56" s="30">
        <f t="shared" si="223"/>
        <v>0</v>
      </c>
      <c r="W56" s="30">
        <f t="shared" si="223"/>
        <v>0</v>
      </c>
      <c r="X56" s="30">
        <f t="shared" si="223"/>
        <v>0</v>
      </c>
      <c r="Y56" s="30">
        <f t="shared" si="223"/>
        <v>0</v>
      </c>
      <c r="Z56" s="7">
        <f t="shared" si="14"/>
        <v>2684963.19</v>
      </c>
      <c r="AA56" s="7">
        <f t="shared" si="223"/>
        <v>0</v>
      </c>
      <c r="AB56" s="30">
        <f t="shared" si="223"/>
        <v>0</v>
      </c>
      <c r="AC56" s="30">
        <f t="shared" si="223"/>
        <v>0</v>
      </c>
      <c r="AD56" s="30">
        <f t="shared" si="223"/>
        <v>0</v>
      </c>
      <c r="AE56" s="30">
        <f t="shared" si="223"/>
        <v>0</v>
      </c>
      <c r="AF56" s="30">
        <f t="shared" si="223"/>
        <v>0</v>
      </c>
      <c r="AG56" s="30">
        <f t="shared" si="223"/>
        <v>0</v>
      </c>
      <c r="AH56" s="59">
        <f t="shared" si="223"/>
        <v>2684963.19</v>
      </c>
      <c r="AI56" s="7">
        <f t="shared" si="223"/>
        <v>0</v>
      </c>
      <c r="AJ56" s="7">
        <f t="shared" si="223"/>
        <v>0</v>
      </c>
      <c r="AK56" s="7">
        <f t="shared" si="223"/>
        <v>0</v>
      </c>
      <c r="AL56" s="7">
        <f t="shared" si="223"/>
        <v>0</v>
      </c>
      <c r="AM56" s="7">
        <f t="shared" si="223"/>
        <v>0</v>
      </c>
      <c r="AN56" s="7">
        <f t="shared" si="223"/>
        <v>0</v>
      </c>
      <c r="AO56" s="7">
        <f t="shared" si="223"/>
        <v>0</v>
      </c>
      <c r="AP56" s="7">
        <f t="shared" si="223"/>
        <v>2684963.19</v>
      </c>
      <c r="AQ56" s="7">
        <f t="shared" si="223"/>
        <v>0</v>
      </c>
      <c r="AR56" s="7">
        <f t="shared" si="223"/>
        <v>0</v>
      </c>
      <c r="AS56" s="7">
        <f t="shared" si="223"/>
        <v>0</v>
      </c>
      <c r="AT56" s="7">
        <f t="shared" si="223"/>
        <v>0</v>
      </c>
      <c r="AU56" s="7">
        <f t="shared" si="223"/>
        <v>0</v>
      </c>
      <c r="AV56" s="7">
        <f t="shared" si="223"/>
        <v>0</v>
      </c>
      <c r="AW56" s="7">
        <f t="shared" si="223"/>
        <v>2684963.19</v>
      </c>
      <c r="AX56" s="7">
        <f t="shared" si="223"/>
        <v>2788242.12</v>
      </c>
      <c r="AY56" s="7">
        <f t="shared" si="223"/>
        <v>2788242.12</v>
      </c>
      <c r="AZ56" s="7">
        <f t="shared" si="223"/>
        <v>0</v>
      </c>
      <c r="BA56" s="7">
        <f t="shared" si="223"/>
        <v>0</v>
      </c>
      <c r="BB56" s="7">
        <f t="shared" si="223"/>
        <v>2788242.12</v>
      </c>
      <c r="BC56" s="7">
        <f t="shared" si="223"/>
        <v>0</v>
      </c>
      <c r="BD56" s="7">
        <f t="shared" si="223"/>
        <v>0</v>
      </c>
      <c r="BE56" s="7">
        <f t="shared" si="223"/>
        <v>0</v>
      </c>
      <c r="BF56" s="7">
        <f t="shared" si="223"/>
        <v>2788242.12</v>
      </c>
      <c r="BG56" s="7">
        <f t="shared" si="223"/>
        <v>0</v>
      </c>
      <c r="BH56" s="7">
        <f t="shared" si="223"/>
        <v>2788242.12</v>
      </c>
      <c r="BI56" s="7">
        <f t="shared" si="223"/>
        <v>2788242.12</v>
      </c>
      <c r="BJ56" s="7">
        <f t="shared" si="223"/>
        <v>0</v>
      </c>
      <c r="BK56" s="7">
        <f t="shared" si="223"/>
        <v>2788242.12</v>
      </c>
      <c r="BL56" s="7">
        <f t="shared" si="223"/>
        <v>0</v>
      </c>
      <c r="BM56" s="7">
        <f t="shared" si="223"/>
        <v>0</v>
      </c>
      <c r="BN56" s="7">
        <f t="shared" si="223"/>
        <v>0</v>
      </c>
      <c r="BO56" s="7">
        <f t="shared" si="223"/>
        <v>2788242.12</v>
      </c>
      <c r="BP56" s="7">
        <f t="shared" si="223"/>
        <v>0</v>
      </c>
      <c r="BQ56" s="7">
        <f t="shared" si="223"/>
        <v>0</v>
      </c>
    </row>
    <row r="57" spans="1:69" ht="38.25" hidden="1" outlineLevel="3" x14ac:dyDescent="0.25">
      <c r="A57" s="17" t="s">
        <v>186</v>
      </c>
      <c r="B57" s="9" t="s">
        <v>0</v>
      </c>
      <c r="C57" s="9" t="s">
        <v>313</v>
      </c>
      <c r="D57" s="9" t="s">
        <v>4</v>
      </c>
      <c r="E57" s="16" t="s">
        <v>74</v>
      </c>
      <c r="F57" s="16" t="s">
        <v>90</v>
      </c>
      <c r="G57" s="16" t="s">
        <v>85</v>
      </c>
      <c r="H57" s="16" t="s">
        <v>0</v>
      </c>
      <c r="I57" s="9">
        <v>16721</v>
      </c>
      <c r="J57" s="9" t="s">
        <v>4</v>
      </c>
      <c r="K57" s="7">
        <f t="shared" ref="K57:BH57" si="224">K58+K59+K60</f>
        <v>2684963.19</v>
      </c>
      <c r="L57" s="7">
        <f t="shared" ref="L57:R57" si="225">L58+L59+L60</f>
        <v>2684963.19</v>
      </c>
      <c r="M57" s="7">
        <f t="shared" si="225"/>
        <v>0</v>
      </c>
      <c r="N57" s="30">
        <f t="shared" si="225"/>
        <v>0</v>
      </c>
      <c r="O57" s="30">
        <f t="shared" ref="O57:P57" si="226">O58+O59+O60</f>
        <v>0</v>
      </c>
      <c r="P57" s="30">
        <f t="shared" si="226"/>
        <v>0</v>
      </c>
      <c r="Q57" s="30">
        <f t="shared" ref="Q57" si="227">Q58+Q59+Q60</f>
        <v>0</v>
      </c>
      <c r="R57" s="30">
        <f t="shared" si="225"/>
        <v>0</v>
      </c>
      <c r="S57" s="7">
        <f t="shared" ref="S57:Y57" si="228">S58+S59+S60</f>
        <v>2684963.19</v>
      </c>
      <c r="T57" s="7">
        <f t="shared" ref="T57:W57" si="229">T58+T59+T60</f>
        <v>0</v>
      </c>
      <c r="U57" s="30">
        <f t="shared" si="229"/>
        <v>0</v>
      </c>
      <c r="V57" s="30">
        <f t="shared" si="229"/>
        <v>0</v>
      </c>
      <c r="W57" s="30">
        <f t="shared" si="229"/>
        <v>0</v>
      </c>
      <c r="X57" s="30">
        <f t="shared" si="228"/>
        <v>0</v>
      </c>
      <c r="Y57" s="30">
        <f t="shared" si="228"/>
        <v>0</v>
      </c>
      <c r="Z57" s="7">
        <f t="shared" si="14"/>
        <v>2684963.19</v>
      </c>
      <c r="AA57" s="7">
        <f t="shared" ref="AA57:AD57" si="230">AA58+AA59+AA60</f>
        <v>0</v>
      </c>
      <c r="AB57" s="30">
        <f t="shared" si="230"/>
        <v>0</v>
      </c>
      <c r="AC57" s="30">
        <f t="shared" si="230"/>
        <v>0</v>
      </c>
      <c r="AD57" s="30">
        <f t="shared" si="230"/>
        <v>0</v>
      </c>
      <c r="AE57" s="30">
        <f t="shared" ref="AE57:AG57" si="231">AE58+AE59+AE60</f>
        <v>0</v>
      </c>
      <c r="AF57" s="30">
        <f t="shared" ref="AF57:AW57" si="232">AF58+AF59+AF60</f>
        <v>0</v>
      </c>
      <c r="AG57" s="30">
        <f t="shared" si="231"/>
        <v>0</v>
      </c>
      <c r="AH57" s="59">
        <f t="shared" si="232"/>
        <v>2684963.19</v>
      </c>
      <c r="AI57" s="7">
        <f t="shared" si="232"/>
        <v>0</v>
      </c>
      <c r="AJ57" s="7">
        <f t="shared" si="232"/>
        <v>0</v>
      </c>
      <c r="AK57" s="7">
        <f t="shared" si="232"/>
        <v>0</v>
      </c>
      <c r="AL57" s="7">
        <f t="shared" ref="AL57" si="233">AL58+AL59+AL60</f>
        <v>0</v>
      </c>
      <c r="AM57" s="7">
        <f t="shared" ref="AM57:AO57" si="234">AM58+AM59+AM60</f>
        <v>0</v>
      </c>
      <c r="AN57" s="7">
        <f t="shared" si="234"/>
        <v>0</v>
      </c>
      <c r="AO57" s="7">
        <f t="shared" si="234"/>
        <v>0</v>
      </c>
      <c r="AP57" s="7">
        <f t="shared" si="232"/>
        <v>2684963.19</v>
      </c>
      <c r="AQ57" s="7">
        <f t="shared" si="232"/>
        <v>0</v>
      </c>
      <c r="AR57" s="7">
        <f t="shared" si="232"/>
        <v>0</v>
      </c>
      <c r="AS57" s="7">
        <f t="shared" ref="AS57" si="235">AS58+AS59+AS60</f>
        <v>0</v>
      </c>
      <c r="AT57" s="7">
        <f t="shared" si="232"/>
        <v>0</v>
      </c>
      <c r="AU57" s="7">
        <f t="shared" si="232"/>
        <v>0</v>
      </c>
      <c r="AV57" s="7">
        <f t="shared" si="232"/>
        <v>0</v>
      </c>
      <c r="AW57" s="7">
        <f t="shared" si="232"/>
        <v>2684963.19</v>
      </c>
      <c r="AX57" s="7">
        <f t="shared" si="224"/>
        <v>2788242.12</v>
      </c>
      <c r="AY57" s="7">
        <f t="shared" ref="AY57:BA57" si="236">AY58+AY59+AY60</f>
        <v>2788242.12</v>
      </c>
      <c r="AZ57" s="7">
        <f t="shared" si="236"/>
        <v>0</v>
      </c>
      <c r="BA57" s="7">
        <f t="shared" si="236"/>
        <v>0</v>
      </c>
      <c r="BB57" s="7">
        <f t="shared" si="224"/>
        <v>2788242.12</v>
      </c>
      <c r="BC57" s="7">
        <f t="shared" ref="BC57:BE57" si="237">BC58+BC59+BC60</f>
        <v>0</v>
      </c>
      <c r="BD57" s="7">
        <f t="shared" si="237"/>
        <v>0</v>
      </c>
      <c r="BE57" s="7">
        <f t="shared" si="237"/>
        <v>0</v>
      </c>
      <c r="BF57" s="7">
        <f t="shared" si="224"/>
        <v>2788242.12</v>
      </c>
      <c r="BG57" s="7">
        <f t="shared" si="224"/>
        <v>0</v>
      </c>
      <c r="BH57" s="7">
        <f t="shared" si="224"/>
        <v>2788242.12</v>
      </c>
      <c r="BI57" s="7">
        <f t="shared" ref="BI57:BJ57" si="238">BI58+BI59+BI60</f>
        <v>2788242.12</v>
      </c>
      <c r="BJ57" s="7">
        <f t="shared" si="238"/>
        <v>0</v>
      </c>
      <c r="BK57" s="7">
        <f t="shared" ref="BK57:BQ57" si="239">BK58+BK59+BK60</f>
        <v>2788242.12</v>
      </c>
      <c r="BL57" s="7">
        <f t="shared" si="239"/>
        <v>0</v>
      </c>
      <c r="BM57" s="7">
        <f t="shared" si="239"/>
        <v>0</v>
      </c>
      <c r="BN57" s="7">
        <f t="shared" ref="BN57:BP57" si="240">BN58+BN59+BN60</f>
        <v>0</v>
      </c>
      <c r="BO57" s="7">
        <f t="shared" si="240"/>
        <v>2788242.12</v>
      </c>
      <c r="BP57" s="7">
        <f t="shared" si="240"/>
        <v>0</v>
      </c>
      <c r="BQ57" s="7">
        <f t="shared" si="239"/>
        <v>0</v>
      </c>
    </row>
    <row r="58" spans="1:69" ht="38.25" hidden="1" outlineLevel="4" x14ac:dyDescent="0.25">
      <c r="A58" s="17" t="s">
        <v>187</v>
      </c>
      <c r="B58" s="9" t="s">
        <v>0</v>
      </c>
      <c r="C58" s="9" t="s">
        <v>313</v>
      </c>
      <c r="D58" s="9" t="s">
        <v>6</v>
      </c>
      <c r="E58" s="16" t="s">
        <v>74</v>
      </c>
      <c r="F58" s="16" t="s">
        <v>90</v>
      </c>
      <c r="G58" s="16" t="s">
        <v>85</v>
      </c>
      <c r="H58" s="16" t="s">
        <v>0</v>
      </c>
      <c r="I58" s="9">
        <v>16721</v>
      </c>
      <c r="J58" s="9" t="s">
        <v>6</v>
      </c>
      <c r="K58" s="1">
        <v>1950079.71</v>
      </c>
      <c r="L58" s="1">
        <v>1950079.71</v>
      </c>
      <c r="M58" s="1"/>
      <c r="N58" s="32"/>
      <c r="O58" s="32"/>
      <c r="P58" s="32"/>
      <c r="Q58" s="32"/>
      <c r="R58" s="32"/>
      <c r="S58" s="1">
        <v>1950079.71</v>
      </c>
      <c r="T58" s="1"/>
      <c r="U58" s="32"/>
      <c r="V58" s="32"/>
      <c r="W58" s="32"/>
      <c r="X58" s="32"/>
      <c r="Y58" s="32"/>
      <c r="Z58" s="7">
        <f t="shared" si="14"/>
        <v>1950079.71</v>
      </c>
      <c r="AA58" s="1">
        <f t="shared" ref="AA58:AA60" si="241">SUM(AB58:AG58)</f>
        <v>0</v>
      </c>
      <c r="AB58" s="32"/>
      <c r="AC58" s="32"/>
      <c r="AD58" s="32"/>
      <c r="AE58" s="32"/>
      <c r="AF58" s="32"/>
      <c r="AG58" s="32"/>
      <c r="AH58" s="61">
        <f t="shared" ref="AH58:AH60" si="242">Z58+AA58</f>
        <v>1950079.71</v>
      </c>
      <c r="AI58" s="1">
        <f t="shared" ref="AI58:AI60" si="243">SUM(AJ58:AO58)</f>
        <v>0</v>
      </c>
      <c r="AJ58" s="1"/>
      <c r="AK58" s="1"/>
      <c r="AL58" s="1"/>
      <c r="AM58" s="1"/>
      <c r="AN58" s="1"/>
      <c r="AO58" s="1"/>
      <c r="AP58" s="1">
        <f t="shared" ref="AP58:AP60" si="244">AH58+AI58</f>
        <v>1950079.71</v>
      </c>
      <c r="AQ58" s="1">
        <f t="shared" ref="AQ58:AQ60" si="245">AR58+AS58+AT58+AU58+AV58</f>
        <v>0</v>
      </c>
      <c r="AR58" s="1"/>
      <c r="AS58" s="1"/>
      <c r="AT58" s="1"/>
      <c r="AU58" s="1"/>
      <c r="AV58" s="1"/>
      <c r="AW58" s="1">
        <f t="shared" ref="AW58:AW60" si="246">AP58+AQ58</f>
        <v>1950079.71</v>
      </c>
      <c r="AX58" s="1">
        <v>2029403</v>
      </c>
      <c r="AY58" s="1">
        <v>2029403</v>
      </c>
      <c r="AZ58" s="1"/>
      <c r="BA58" s="1"/>
      <c r="BB58" s="1">
        <f t="shared" ref="BB58:BB60" si="247">AY58+AZ58</f>
        <v>2029403</v>
      </c>
      <c r="BC58" s="1">
        <f t="shared" ref="BC58:BC60" si="248">BD58+BE58</f>
        <v>0</v>
      </c>
      <c r="BD58" s="1"/>
      <c r="BE58" s="1"/>
      <c r="BF58" s="1">
        <f t="shared" ref="BF58:BF60" si="249">BB58+BC58</f>
        <v>2029403</v>
      </c>
      <c r="BG58" s="1"/>
      <c r="BH58" s="1">
        <v>2029403</v>
      </c>
      <c r="BI58" s="1">
        <v>2029403</v>
      </c>
      <c r="BJ58" s="1"/>
      <c r="BK58" s="1">
        <f t="shared" ref="BK58:BK60" si="250">BI58+BJ58</f>
        <v>2029403</v>
      </c>
      <c r="BL58" s="1">
        <f t="shared" ref="BL58:BL60" si="251">BM58+BN58</f>
        <v>0</v>
      </c>
      <c r="BM58" s="1"/>
      <c r="BN58" s="1"/>
      <c r="BO58" s="1">
        <f t="shared" ref="BO58:BO60" si="252">BK58+BL58</f>
        <v>2029403</v>
      </c>
      <c r="BP58" s="1"/>
      <c r="BQ58" s="1"/>
    </row>
    <row r="59" spans="1:69" ht="51" hidden="1" outlineLevel="4" x14ac:dyDescent="0.25">
      <c r="A59" s="17" t="s">
        <v>188</v>
      </c>
      <c r="B59" s="9" t="s">
        <v>0</v>
      </c>
      <c r="C59" s="9" t="s">
        <v>313</v>
      </c>
      <c r="D59" s="9" t="s">
        <v>8</v>
      </c>
      <c r="E59" s="16" t="s">
        <v>74</v>
      </c>
      <c r="F59" s="16" t="s">
        <v>90</v>
      </c>
      <c r="G59" s="16" t="s">
        <v>85</v>
      </c>
      <c r="H59" s="16" t="s">
        <v>0</v>
      </c>
      <c r="I59" s="9">
        <v>16721</v>
      </c>
      <c r="J59" s="9" t="s">
        <v>8</v>
      </c>
      <c r="K59" s="1">
        <v>112104</v>
      </c>
      <c r="L59" s="1">
        <v>112104</v>
      </c>
      <c r="M59" s="1"/>
      <c r="N59" s="32"/>
      <c r="O59" s="32"/>
      <c r="P59" s="32"/>
      <c r="Q59" s="32"/>
      <c r="R59" s="32"/>
      <c r="S59" s="1">
        <v>112104</v>
      </c>
      <c r="T59" s="1"/>
      <c r="U59" s="32"/>
      <c r="V59" s="32"/>
      <c r="W59" s="32"/>
      <c r="X59" s="32"/>
      <c r="Y59" s="32"/>
      <c r="Z59" s="7">
        <f t="shared" si="14"/>
        <v>112104</v>
      </c>
      <c r="AA59" s="1">
        <f t="shared" si="241"/>
        <v>0</v>
      </c>
      <c r="AB59" s="32"/>
      <c r="AC59" s="32"/>
      <c r="AD59" s="32"/>
      <c r="AE59" s="32"/>
      <c r="AF59" s="32"/>
      <c r="AG59" s="32"/>
      <c r="AH59" s="61">
        <f t="shared" si="242"/>
        <v>112104</v>
      </c>
      <c r="AI59" s="1">
        <f t="shared" si="243"/>
        <v>0</v>
      </c>
      <c r="AJ59" s="1"/>
      <c r="AK59" s="1"/>
      <c r="AL59" s="1"/>
      <c r="AM59" s="1"/>
      <c r="AN59" s="1"/>
      <c r="AO59" s="1"/>
      <c r="AP59" s="1">
        <f t="shared" si="244"/>
        <v>112104</v>
      </c>
      <c r="AQ59" s="1">
        <f t="shared" si="245"/>
        <v>0</v>
      </c>
      <c r="AR59" s="1"/>
      <c r="AS59" s="1"/>
      <c r="AT59" s="1"/>
      <c r="AU59" s="1"/>
      <c r="AV59" s="1"/>
      <c r="AW59" s="1">
        <f t="shared" si="246"/>
        <v>112104</v>
      </c>
      <c r="AX59" s="1">
        <v>112104</v>
      </c>
      <c r="AY59" s="1">
        <v>112104</v>
      </c>
      <c r="AZ59" s="1"/>
      <c r="BA59" s="1"/>
      <c r="BB59" s="1">
        <f t="shared" si="247"/>
        <v>112104</v>
      </c>
      <c r="BC59" s="1">
        <f t="shared" si="248"/>
        <v>0</v>
      </c>
      <c r="BD59" s="1"/>
      <c r="BE59" s="1"/>
      <c r="BF59" s="1">
        <f t="shared" si="249"/>
        <v>112104</v>
      </c>
      <c r="BG59" s="1"/>
      <c r="BH59" s="1">
        <v>112104</v>
      </c>
      <c r="BI59" s="1">
        <v>112104</v>
      </c>
      <c r="BJ59" s="1"/>
      <c r="BK59" s="1">
        <f t="shared" si="250"/>
        <v>112104</v>
      </c>
      <c r="BL59" s="1">
        <f t="shared" si="251"/>
        <v>0</v>
      </c>
      <c r="BM59" s="1"/>
      <c r="BN59" s="1"/>
      <c r="BO59" s="1">
        <f t="shared" si="252"/>
        <v>112104</v>
      </c>
      <c r="BP59" s="1"/>
      <c r="BQ59" s="1"/>
    </row>
    <row r="60" spans="1:69" ht="63.75" hidden="1" outlineLevel="4" x14ac:dyDescent="0.25">
      <c r="A60" s="17" t="s">
        <v>189</v>
      </c>
      <c r="B60" s="9" t="s">
        <v>0</v>
      </c>
      <c r="C60" s="9" t="s">
        <v>313</v>
      </c>
      <c r="D60" s="9" t="s">
        <v>10</v>
      </c>
      <c r="E60" s="16" t="s">
        <v>74</v>
      </c>
      <c r="F60" s="16" t="s">
        <v>90</v>
      </c>
      <c r="G60" s="16" t="s">
        <v>85</v>
      </c>
      <c r="H60" s="16" t="s">
        <v>0</v>
      </c>
      <c r="I60" s="9">
        <v>16721</v>
      </c>
      <c r="J60" s="9" t="s">
        <v>10</v>
      </c>
      <c r="K60" s="1">
        <v>622779.48</v>
      </c>
      <c r="L60" s="1">
        <v>622779.48</v>
      </c>
      <c r="M60" s="1"/>
      <c r="N60" s="32"/>
      <c r="O60" s="32"/>
      <c r="P60" s="32"/>
      <c r="Q60" s="32"/>
      <c r="R60" s="32"/>
      <c r="S60" s="1">
        <v>622779.48</v>
      </c>
      <c r="T60" s="1"/>
      <c r="U60" s="32"/>
      <c r="V60" s="32"/>
      <c r="W60" s="32"/>
      <c r="X60" s="32"/>
      <c r="Y60" s="32"/>
      <c r="Z60" s="7">
        <f t="shared" si="14"/>
        <v>622779.48</v>
      </c>
      <c r="AA60" s="1">
        <f t="shared" si="241"/>
        <v>0</v>
      </c>
      <c r="AB60" s="32"/>
      <c r="AC60" s="32"/>
      <c r="AD60" s="32"/>
      <c r="AE60" s="32"/>
      <c r="AF60" s="32"/>
      <c r="AG60" s="32"/>
      <c r="AH60" s="61">
        <f t="shared" si="242"/>
        <v>622779.48</v>
      </c>
      <c r="AI60" s="1">
        <f t="shared" si="243"/>
        <v>0</v>
      </c>
      <c r="AJ60" s="1"/>
      <c r="AK60" s="1"/>
      <c r="AL60" s="1"/>
      <c r="AM60" s="1"/>
      <c r="AN60" s="1"/>
      <c r="AO60" s="1"/>
      <c r="AP60" s="1">
        <f t="shared" si="244"/>
        <v>622779.48</v>
      </c>
      <c r="AQ60" s="1">
        <f t="shared" si="245"/>
        <v>0</v>
      </c>
      <c r="AR60" s="1"/>
      <c r="AS60" s="1"/>
      <c r="AT60" s="1"/>
      <c r="AU60" s="1"/>
      <c r="AV60" s="1"/>
      <c r="AW60" s="1">
        <f t="shared" si="246"/>
        <v>622779.48</v>
      </c>
      <c r="AX60" s="1">
        <v>646735.12</v>
      </c>
      <c r="AY60" s="1">
        <v>646735.12</v>
      </c>
      <c r="AZ60" s="1"/>
      <c r="BA60" s="1"/>
      <c r="BB60" s="1">
        <f t="shared" si="247"/>
        <v>646735.12</v>
      </c>
      <c r="BC60" s="1">
        <f t="shared" si="248"/>
        <v>0</v>
      </c>
      <c r="BD60" s="1"/>
      <c r="BE60" s="1"/>
      <c r="BF60" s="1">
        <f t="shared" si="249"/>
        <v>646735.12</v>
      </c>
      <c r="BG60" s="1"/>
      <c r="BH60" s="1">
        <v>646735.12</v>
      </c>
      <c r="BI60" s="1">
        <v>646735.12</v>
      </c>
      <c r="BJ60" s="1"/>
      <c r="BK60" s="1">
        <f t="shared" si="250"/>
        <v>646735.12</v>
      </c>
      <c r="BL60" s="1">
        <f t="shared" si="251"/>
        <v>0</v>
      </c>
      <c r="BM60" s="1"/>
      <c r="BN60" s="1"/>
      <c r="BO60" s="1">
        <f t="shared" si="252"/>
        <v>646735.12</v>
      </c>
      <c r="BP60" s="1"/>
      <c r="BQ60" s="1"/>
    </row>
    <row r="61" spans="1:69" ht="38.25" hidden="1" outlineLevel="2" x14ac:dyDescent="0.25">
      <c r="A61" s="17" t="s">
        <v>164</v>
      </c>
      <c r="B61" s="9" t="s">
        <v>0</v>
      </c>
      <c r="C61" s="9" t="s">
        <v>313</v>
      </c>
      <c r="D61" s="9" t="s">
        <v>12</v>
      </c>
      <c r="E61" s="16" t="s">
        <v>74</v>
      </c>
      <c r="F61" s="16" t="s">
        <v>90</v>
      </c>
      <c r="G61" s="16" t="s">
        <v>85</v>
      </c>
      <c r="H61" s="16" t="s">
        <v>0</v>
      </c>
      <c r="I61" s="9">
        <v>16721</v>
      </c>
      <c r="J61" s="9" t="s">
        <v>12</v>
      </c>
      <c r="K61" s="7">
        <f t="shared" ref="K61:BQ62" si="253">K62</f>
        <v>123301.81</v>
      </c>
      <c r="L61" s="7">
        <f t="shared" si="253"/>
        <v>123301.81</v>
      </c>
      <c r="M61" s="7">
        <f t="shared" si="253"/>
        <v>0</v>
      </c>
      <c r="N61" s="30">
        <f t="shared" si="253"/>
        <v>0</v>
      </c>
      <c r="O61" s="30">
        <f t="shared" si="253"/>
        <v>0</v>
      </c>
      <c r="P61" s="30">
        <f t="shared" si="253"/>
        <v>0</v>
      </c>
      <c r="Q61" s="30">
        <f t="shared" si="253"/>
        <v>0</v>
      </c>
      <c r="R61" s="30">
        <f t="shared" si="253"/>
        <v>0</v>
      </c>
      <c r="S61" s="7">
        <f t="shared" si="253"/>
        <v>123301.81</v>
      </c>
      <c r="T61" s="7">
        <f t="shared" si="253"/>
        <v>0</v>
      </c>
      <c r="U61" s="30">
        <f t="shared" si="253"/>
        <v>0</v>
      </c>
      <c r="V61" s="30">
        <f t="shared" si="253"/>
        <v>0</v>
      </c>
      <c r="W61" s="30">
        <f t="shared" si="253"/>
        <v>0</v>
      </c>
      <c r="X61" s="30">
        <f t="shared" si="253"/>
        <v>0</v>
      </c>
      <c r="Y61" s="30">
        <f t="shared" si="253"/>
        <v>0</v>
      </c>
      <c r="Z61" s="7">
        <f t="shared" si="14"/>
        <v>123301.81</v>
      </c>
      <c r="AA61" s="7">
        <f t="shared" si="253"/>
        <v>0</v>
      </c>
      <c r="AB61" s="30">
        <f t="shared" si="253"/>
        <v>0</v>
      </c>
      <c r="AC61" s="30">
        <f t="shared" si="253"/>
        <v>0</v>
      </c>
      <c r="AD61" s="30">
        <f t="shared" si="253"/>
        <v>0</v>
      </c>
      <c r="AE61" s="30">
        <f t="shared" si="253"/>
        <v>0</v>
      </c>
      <c r="AF61" s="30">
        <f t="shared" si="253"/>
        <v>0</v>
      </c>
      <c r="AG61" s="30">
        <f t="shared" si="253"/>
        <v>0</v>
      </c>
      <c r="AH61" s="59">
        <f t="shared" si="253"/>
        <v>123301.81</v>
      </c>
      <c r="AI61" s="7">
        <f t="shared" si="253"/>
        <v>0</v>
      </c>
      <c r="AJ61" s="7">
        <f t="shared" si="253"/>
        <v>0</v>
      </c>
      <c r="AK61" s="7">
        <f t="shared" si="253"/>
        <v>0</v>
      </c>
      <c r="AL61" s="7">
        <f t="shared" si="253"/>
        <v>0</v>
      </c>
      <c r="AM61" s="7">
        <f t="shared" si="253"/>
        <v>0</v>
      </c>
      <c r="AN61" s="7">
        <f t="shared" si="253"/>
        <v>0</v>
      </c>
      <c r="AO61" s="7">
        <f t="shared" si="253"/>
        <v>0</v>
      </c>
      <c r="AP61" s="7">
        <f t="shared" si="253"/>
        <v>123301.81</v>
      </c>
      <c r="AQ61" s="7">
        <f t="shared" si="253"/>
        <v>0</v>
      </c>
      <c r="AR61" s="7">
        <f t="shared" si="253"/>
        <v>0</v>
      </c>
      <c r="AS61" s="7">
        <f t="shared" si="253"/>
        <v>0</v>
      </c>
      <c r="AT61" s="7">
        <f t="shared" si="253"/>
        <v>0</v>
      </c>
      <c r="AU61" s="7">
        <f t="shared" si="253"/>
        <v>0</v>
      </c>
      <c r="AV61" s="7">
        <f t="shared" si="253"/>
        <v>0</v>
      </c>
      <c r="AW61" s="7">
        <f t="shared" si="253"/>
        <v>123301.81</v>
      </c>
      <c r="AX61" s="7">
        <f t="shared" si="253"/>
        <v>20022.88</v>
      </c>
      <c r="AY61" s="7">
        <f t="shared" si="253"/>
        <v>20022.88</v>
      </c>
      <c r="AZ61" s="7">
        <f t="shared" si="253"/>
        <v>0</v>
      </c>
      <c r="BA61" s="7">
        <f t="shared" si="253"/>
        <v>0</v>
      </c>
      <c r="BB61" s="7">
        <f t="shared" si="253"/>
        <v>20022.88</v>
      </c>
      <c r="BC61" s="7">
        <f t="shared" si="253"/>
        <v>0</v>
      </c>
      <c r="BD61" s="7">
        <f t="shared" si="253"/>
        <v>0</v>
      </c>
      <c r="BE61" s="7">
        <f t="shared" si="253"/>
        <v>0</v>
      </c>
      <c r="BF61" s="7">
        <f t="shared" si="253"/>
        <v>20022.88</v>
      </c>
      <c r="BG61" s="7">
        <f t="shared" si="253"/>
        <v>0</v>
      </c>
      <c r="BH61" s="7">
        <f t="shared" si="253"/>
        <v>20022.88</v>
      </c>
      <c r="BI61" s="7">
        <f t="shared" si="253"/>
        <v>20022.88</v>
      </c>
      <c r="BJ61" s="7">
        <f t="shared" si="253"/>
        <v>0</v>
      </c>
      <c r="BK61" s="7">
        <f t="shared" si="253"/>
        <v>20022.88</v>
      </c>
      <c r="BL61" s="7">
        <f t="shared" si="253"/>
        <v>0</v>
      </c>
      <c r="BM61" s="7">
        <f t="shared" si="253"/>
        <v>0</v>
      </c>
      <c r="BN61" s="7">
        <f t="shared" si="253"/>
        <v>0</v>
      </c>
      <c r="BO61" s="7">
        <f t="shared" si="253"/>
        <v>20022.88</v>
      </c>
      <c r="BP61" s="7">
        <f t="shared" si="253"/>
        <v>0</v>
      </c>
      <c r="BQ61" s="7">
        <f t="shared" si="253"/>
        <v>0</v>
      </c>
    </row>
    <row r="62" spans="1:69" ht="38.25" hidden="1" outlineLevel="3" x14ac:dyDescent="0.25">
      <c r="A62" s="17" t="s">
        <v>165</v>
      </c>
      <c r="B62" s="9" t="s">
        <v>0</v>
      </c>
      <c r="C62" s="9" t="s">
        <v>313</v>
      </c>
      <c r="D62" s="9" t="s">
        <v>14</v>
      </c>
      <c r="E62" s="16" t="s">
        <v>74</v>
      </c>
      <c r="F62" s="16" t="s">
        <v>90</v>
      </c>
      <c r="G62" s="16" t="s">
        <v>85</v>
      </c>
      <c r="H62" s="16" t="s">
        <v>0</v>
      </c>
      <c r="I62" s="9">
        <v>16721</v>
      </c>
      <c r="J62" s="9" t="s">
        <v>14</v>
      </c>
      <c r="K62" s="7">
        <f t="shared" si="253"/>
        <v>123301.81</v>
      </c>
      <c r="L62" s="7">
        <f t="shared" si="253"/>
        <v>123301.81</v>
      </c>
      <c r="M62" s="7">
        <f t="shared" si="253"/>
        <v>0</v>
      </c>
      <c r="N62" s="30">
        <f t="shared" si="253"/>
        <v>0</v>
      </c>
      <c r="O62" s="30">
        <f t="shared" si="253"/>
        <v>0</v>
      </c>
      <c r="P62" s="30">
        <f t="shared" si="253"/>
        <v>0</v>
      </c>
      <c r="Q62" s="30">
        <f t="shared" si="253"/>
        <v>0</v>
      </c>
      <c r="R62" s="30">
        <f t="shared" si="253"/>
        <v>0</v>
      </c>
      <c r="S62" s="7">
        <f t="shared" si="253"/>
        <v>123301.81</v>
      </c>
      <c r="T62" s="7">
        <f t="shared" si="253"/>
        <v>0</v>
      </c>
      <c r="U62" s="30">
        <f t="shared" si="253"/>
        <v>0</v>
      </c>
      <c r="V62" s="30">
        <f t="shared" si="253"/>
        <v>0</v>
      </c>
      <c r="W62" s="30">
        <f t="shared" si="253"/>
        <v>0</v>
      </c>
      <c r="X62" s="30">
        <f t="shared" si="253"/>
        <v>0</v>
      </c>
      <c r="Y62" s="30">
        <f t="shared" si="253"/>
        <v>0</v>
      </c>
      <c r="Z62" s="7">
        <f t="shared" si="14"/>
        <v>123301.81</v>
      </c>
      <c r="AA62" s="7">
        <f t="shared" si="253"/>
        <v>0</v>
      </c>
      <c r="AB62" s="30">
        <f t="shared" si="253"/>
        <v>0</v>
      </c>
      <c r="AC62" s="30">
        <f t="shared" si="253"/>
        <v>0</v>
      </c>
      <c r="AD62" s="30">
        <f t="shared" si="253"/>
        <v>0</v>
      </c>
      <c r="AE62" s="30">
        <f t="shared" si="253"/>
        <v>0</v>
      </c>
      <c r="AF62" s="30">
        <f t="shared" si="253"/>
        <v>0</v>
      </c>
      <c r="AG62" s="30">
        <f t="shared" si="253"/>
        <v>0</v>
      </c>
      <c r="AH62" s="59">
        <f t="shared" si="253"/>
        <v>123301.81</v>
      </c>
      <c r="AI62" s="7">
        <f t="shared" si="253"/>
        <v>0</v>
      </c>
      <c r="AJ62" s="7">
        <f t="shared" si="253"/>
        <v>0</v>
      </c>
      <c r="AK62" s="7">
        <f t="shared" si="253"/>
        <v>0</v>
      </c>
      <c r="AL62" s="7">
        <f t="shared" si="253"/>
        <v>0</v>
      </c>
      <c r="AM62" s="7">
        <f t="shared" si="253"/>
        <v>0</v>
      </c>
      <c r="AN62" s="7">
        <f t="shared" si="253"/>
        <v>0</v>
      </c>
      <c r="AO62" s="7">
        <f t="shared" si="253"/>
        <v>0</v>
      </c>
      <c r="AP62" s="7">
        <f t="shared" si="253"/>
        <v>123301.81</v>
      </c>
      <c r="AQ62" s="7">
        <f t="shared" si="253"/>
        <v>0</v>
      </c>
      <c r="AR62" s="7">
        <f t="shared" si="253"/>
        <v>0</v>
      </c>
      <c r="AS62" s="7">
        <f t="shared" si="253"/>
        <v>0</v>
      </c>
      <c r="AT62" s="7">
        <f t="shared" si="253"/>
        <v>0</v>
      </c>
      <c r="AU62" s="7">
        <f t="shared" si="253"/>
        <v>0</v>
      </c>
      <c r="AV62" s="7">
        <f t="shared" si="253"/>
        <v>0</v>
      </c>
      <c r="AW62" s="7">
        <f t="shared" si="253"/>
        <v>123301.81</v>
      </c>
      <c r="AX62" s="7">
        <f t="shared" si="253"/>
        <v>20022.88</v>
      </c>
      <c r="AY62" s="7">
        <f t="shared" si="253"/>
        <v>20022.88</v>
      </c>
      <c r="AZ62" s="7">
        <f t="shared" si="253"/>
        <v>0</v>
      </c>
      <c r="BA62" s="7">
        <f t="shared" si="253"/>
        <v>0</v>
      </c>
      <c r="BB62" s="7">
        <f t="shared" si="253"/>
        <v>20022.88</v>
      </c>
      <c r="BC62" s="7">
        <f t="shared" si="253"/>
        <v>0</v>
      </c>
      <c r="BD62" s="7">
        <f t="shared" si="253"/>
        <v>0</v>
      </c>
      <c r="BE62" s="7">
        <f t="shared" si="253"/>
        <v>0</v>
      </c>
      <c r="BF62" s="7">
        <f t="shared" si="253"/>
        <v>20022.88</v>
      </c>
      <c r="BG62" s="7">
        <f t="shared" si="253"/>
        <v>0</v>
      </c>
      <c r="BH62" s="7">
        <f t="shared" si="253"/>
        <v>20022.88</v>
      </c>
      <c r="BI62" s="7">
        <f t="shared" si="253"/>
        <v>20022.88</v>
      </c>
      <c r="BJ62" s="7">
        <f t="shared" si="253"/>
        <v>0</v>
      </c>
      <c r="BK62" s="7">
        <f t="shared" si="253"/>
        <v>20022.88</v>
      </c>
      <c r="BL62" s="7">
        <f t="shared" si="253"/>
        <v>0</v>
      </c>
      <c r="BM62" s="7">
        <f t="shared" si="253"/>
        <v>0</v>
      </c>
      <c r="BN62" s="7">
        <f t="shared" si="253"/>
        <v>0</v>
      </c>
      <c r="BO62" s="7">
        <f t="shared" si="253"/>
        <v>20022.88</v>
      </c>
      <c r="BP62" s="7">
        <f t="shared" si="253"/>
        <v>0</v>
      </c>
      <c r="BQ62" s="7">
        <f t="shared" si="253"/>
        <v>0</v>
      </c>
    </row>
    <row r="63" spans="1:69" ht="25.5" hidden="1" outlineLevel="4" x14ac:dyDescent="0.25">
      <c r="A63" s="17" t="s">
        <v>166</v>
      </c>
      <c r="B63" s="9" t="s">
        <v>0</v>
      </c>
      <c r="C63" s="9" t="s">
        <v>313</v>
      </c>
      <c r="D63" s="9" t="s">
        <v>16</v>
      </c>
      <c r="E63" s="16" t="s">
        <v>74</v>
      </c>
      <c r="F63" s="16" t="s">
        <v>90</v>
      </c>
      <c r="G63" s="16" t="s">
        <v>85</v>
      </c>
      <c r="H63" s="16" t="s">
        <v>0</v>
      </c>
      <c r="I63" s="9">
        <v>16721</v>
      </c>
      <c r="J63" s="9" t="s">
        <v>16</v>
      </c>
      <c r="K63" s="1">
        <v>123301.81</v>
      </c>
      <c r="L63" s="1">
        <v>123301.81</v>
      </c>
      <c r="M63" s="1"/>
      <c r="N63" s="32"/>
      <c r="O63" s="32"/>
      <c r="P63" s="32"/>
      <c r="Q63" s="32"/>
      <c r="R63" s="32"/>
      <c r="S63" s="1">
        <v>123301.81</v>
      </c>
      <c r="T63" s="1"/>
      <c r="U63" s="32"/>
      <c r="V63" s="32"/>
      <c r="W63" s="32"/>
      <c r="X63" s="32"/>
      <c r="Y63" s="32"/>
      <c r="Z63" s="7">
        <f t="shared" si="14"/>
        <v>123301.81</v>
      </c>
      <c r="AA63" s="1">
        <f t="shared" ref="AA63" si="254">SUM(AB63:AG63)</f>
        <v>0</v>
      </c>
      <c r="AB63" s="32"/>
      <c r="AC63" s="32"/>
      <c r="AD63" s="32"/>
      <c r="AE63" s="32"/>
      <c r="AF63" s="32"/>
      <c r="AG63" s="32"/>
      <c r="AH63" s="61">
        <f t="shared" ref="AH63" si="255">Z63+AA63</f>
        <v>123301.81</v>
      </c>
      <c r="AI63" s="1">
        <f t="shared" ref="AI63" si="256">SUM(AJ63:AO63)</f>
        <v>0</v>
      </c>
      <c r="AJ63" s="1"/>
      <c r="AK63" s="1"/>
      <c r="AL63" s="1"/>
      <c r="AM63" s="1"/>
      <c r="AN63" s="1"/>
      <c r="AO63" s="1"/>
      <c r="AP63" s="1">
        <f t="shared" ref="AP63" si="257">AH63+AI63</f>
        <v>123301.81</v>
      </c>
      <c r="AQ63" s="1">
        <f t="shared" ref="AQ63" si="258">AR63+AS63+AT63+AU63+AV63</f>
        <v>0</v>
      </c>
      <c r="AR63" s="1"/>
      <c r="AS63" s="1"/>
      <c r="AT63" s="1"/>
      <c r="AU63" s="1"/>
      <c r="AV63" s="1"/>
      <c r="AW63" s="1">
        <f t="shared" ref="AW63" si="259">AP63+AQ63</f>
        <v>123301.81</v>
      </c>
      <c r="AX63" s="1">
        <v>20022.88</v>
      </c>
      <c r="AY63" s="1">
        <v>20022.88</v>
      </c>
      <c r="AZ63" s="1"/>
      <c r="BA63" s="1"/>
      <c r="BB63" s="1">
        <f t="shared" ref="BB63" si="260">AY63+AZ63</f>
        <v>20022.88</v>
      </c>
      <c r="BC63" s="1">
        <f>BD63+BE63</f>
        <v>0</v>
      </c>
      <c r="BD63" s="1"/>
      <c r="BE63" s="1"/>
      <c r="BF63" s="1">
        <f>BB63+BC63</f>
        <v>20022.88</v>
      </c>
      <c r="BG63" s="1"/>
      <c r="BH63" s="1">
        <v>20022.88</v>
      </c>
      <c r="BI63" s="1">
        <v>20022.88</v>
      </c>
      <c r="BJ63" s="1"/>
      <c r="BK63" s="1">
        <f t="shared" ref="BK63" si="261">BI63+BJ63</f>
        <v>20022.88</v>
      </c>
      <c r="BL63" s="1">
        <f t="shared" ref="BL63" si="262">BM63+BN63</f>
        <v>0</v>
      </c>
      <c r="BM63" s="1"/>
      <c r="BN63" s="1"/>
      <c r="BO63" s="1">
        <f t="shared" ref="BO63" si="263">BK63+BL63</f>
        <v>20022.88</v>
      </c>
      <c r="BP63" s="1"/>
      <c r="BQ63" s="1"/>
    </row>
    <row r="64" spans="1:69" ht="178.5" hidden="1" customHeight="1" outlineLevel="1" collapsed="1" x14ac:dyDescent="0.25">
      <c r="A64" s="17" t="s">
        <v>161</v>
      </c>
      <c r="B64" s="9" t="s">
        <v>0</v>
      </c>
      <c r="C64" s="9" t="s">
        <v>314</v>
      </c>
      <c r="D64" s="9" t="s">
        <v>139</v>
      </c>
      <c r="E64" s="8" t="s">
        <v>74</v>
      </c>
      <c r="F64" s="8" t="s">
        <v>90</v>
      </c>
      <c r="G64" s="8" t="s">
        <v>85</v>
      </c>
      <c r="H64" s="8" t="s">
        <v>0</v>
      </c>
      <c r="I64" s="9">
        <v>16722</v>
      </c>
      <c r="J64" s="8"/>
      <c r="K64" s="7">
        <f t="shared" ref="K64:BQ66" si="264">K65</f>
        <v>71000</v>
      </c>
      <c r="L64" s="7">
        <f t="shared" si="264"/>
        <v>71000</v>
      </c>
      <c r="M64" s="7">
        <f t="shared" si="264"/>
        <v>0</v>
      </c>
      <c r="N64" s="30">
        <f t="shared" si="264"/>
        <v>0</v>
      </c>
      <c r="O64" s="30">
        <f t="shared" si="264"/>
        <v>0</v>
      </c>
      <c r="P64" s="30">
        <f t="shared" si="264"/>
        <v>0</v>
      </c>
      <c r="Q64" s="30">
        <f t="shared" si="264"/>
        <v>0</v>
      </c>
      <c r="R64" s="30">
        <f t="shared" si="264"/>
        <v>0</v>
      </c>
      <c r="S64" s="7">
        <f t="shared" si="264"/>
        <v>71000</v>
      </c>
      <c r="T64" s="7">
        <f t="shared" si="264"/>
        <v>0</v>
      </c>
      <c r="U64" s="30">
        <f t="shared" si="264"/>
        <v>0</v>
      </c>
      <c r="V64" s="30">
        <f t="shared" si="264"/>
        <v>0</v>
      </c>
      <c r="W64" s="30">
        <f t="shared" si="264"/>
        <v>0</v>
      </c>
      <c r="X64" s="30">
        <f t="shared" si="264"/>
        <v>0</v>
      </c>
      <c r="Y64" s="30">
        <f t="shared" si="264"/>
        <v>0</v>
      </c>
      <c r="Z64" s="7">
        <f t="shared" si="14"/>
        <v>71000</v>
      </c>
      <c r="AA64" s="7">
        <f t="shared" si="264"/>
        <v>0</v>
      </c>
      <c r="AB64" s="30">
        <f t="shared" si="264"/>
        <v>0</v>
      </c>
      <c r="AC64" s="30">
        <f t="shared" si="264"/>
        <v>0</v>
      </c>
      <c r="AD64" s="30">
        <f t="shared" si="264"/>
        <v>0</v>
      </c>
      <c r="AE64" s="30">
        <f t="shared" si="264"/>
        <v>0</v>
      </c>
      <c r="AF64" s="30">
        <f t="shared" si="264"/>
        <v>0</v>
      </c>
      <c r="AG64" s="30">
        <f t="shared" si="264"/>
        <v>0</v>
      </c>
      <c r="AH64" s="59">
        <f t="shared" si="264"/>
        <v>71000</v>
      </c>
      <c r="AI64" s="7">
        <f t="shared" si="264"/>
        <v>0</v>
      </c>
      <c r="AJ64" s="7">
        <f t="shared" si="264"/>
        <v>0</v>
      </c>
      <c r="AK64" s="7">
        <f t="shared" si="264"/>
        <v>0</v>
      </c>
      <c r="AL64" s="7">
        <f t="shared" si="264"/>
        <v>0</v>
      </c>
      <c r="AM64" s="7">
        <f t="shared" si="264"/>
        <v>0</v>
      </c>
      <c r="AN64" s="7">
        <f t="shared" si="264"/>
        <v>0</v>
      </c>
      <c r="AO64" s="7">
        <f t="shared" si="264"/>
        <v>0</v>
      </c>
      <c r="AP64" s="7">
        <f t="shared" si="264"/>
        <v>71000</v>
      </c>
      <c r="AQ64" s="7">
        <f t="shared" si="264"/>
        <v>0</v>
      </c>
      <c r="AR64" s="7">
        <f t="shared" si="264"/>
        <v>0</v>
      </c>
      <c r="AS64" s="7">
        <f t="shared" si="264"/>
        <v>0</v>
      </c>
      <c r="AT64" s="7">
        <f t="shared" si="264"/>
        <v>0</v>
      </c>
      <c r="AU64" s="7">
        <f t="shared" si="264"/>
        <v>0</v>
      </c>
      <c r="AV64" s="7">
        <f t="shared" si="264"/>
        <v>0</v>
      </c>
      <c r="AW64" s="7">
        <f t="shared" si="264"/>
        <v>71000</v>
      </c>
      <c r="AX64" s="7">
        <f t="shared" si="264"/>
        <v>78000</v>
      </c>
      <c r="AY64" s="7">
        <f t="shared" si="264"/>
        <v>78000</v>
      </c>
      <c r="AZ64" s="7">
        <f t="shared" si="264"/>
        <v>0</v>
      </c>
      <c r="BA64" s="7">
        <f t="shared" si="264"/>
        <v>0</v>
      </c>
      <c r="BB64" s="7">
        <f t="shared" si="264"/>
        <v>78000</v>
      </c>
      <c r="BC64" s="7">
        <f t="shared" si="264"/>
        <v>0</v>
      </c>
      <c r="BD64" s="7">
        <f t="shared" si="264"/>
        <v>0</v>
      </c>
      <c r="BE64" s="7">
        <f t="shared" si="264"/>
        <v>0</v>
      </c>
      <c r="BF64" s="7">
        <f t="shared" si="264"/>
        <v>78000</v>
      </c>
      <c r="BG64" s="7">
        <f t="shared" si="264"/>
        <v>0</v>
      </c>
      <c r="BH64" s="7">
        <f t="shared" si="264"/>
        <v>78000</v>
      </c>
      <c r="BI64" s="7">
        <f t="shared" si="264"/>
        <v>78000</v>
      </c>
      <c r="BJ64" s="7">
        <f t="shared" si="264"/>
        <v>0</v>
      </c>
      <c r="BK64" s="7">
        <f t="shared" si="264"/>
        <v>78000</v>
      </c>
      <c r="BL64" s="7">
        <f t="shared" si="264"/>
        <v>0</v>
      </c>
      <c r="BM64" s="7">
        <f t="shared" si="264"/>
        <v>0</v>
      </c>
      <c r="BN64" s="7">
        <f t="shared" si="264"/>
        <v>0</v>
      </c>
      <c r="BO64" s="7">
        <f t="shared" si="264"/>
        <v>78000</v>
      </c>
      <c r="BP64" s="7">
        <f t="shared" si="264"/>
        <v>0</v>
      </c>
      <c r="BQ64" s="7">
        <f t="shared" si="264"/>
        <v>0</v>
      </c>
    </row>
    <row r="65" spans="1:69" ht="178.5" hidden="1" customHeight="1" outlineLevel="2" x14ac:dyDescent="0.25">
      <c r="A65" s="17" t="s">
        <v>164</v>
      </c>
      <c r="B65" s="9" t="s">
        <v>0</v>
      </c>
      <c r="C65" s="9" t="s">
        <v>314</v>
      </c>
      <c r="D65" s="9" t="s">
        <v>12</v>
      </c>
      <c r="E65" s="16" t="s">
        <v>74</v>
      </c>
      <c r="F65" s="16" t="s">
        <v>90</v>
      </c>
      <c r="G65" s="16" t="s">
        <v>85</v>
      </c>
      <c r="H65" s="16" t="s">
        <v>0</v>
      </c>
      <c r="I65" s="9">
        <v>16722</v>
      </c>
      <c r="J65" s="9" t="s">
        <v>12</v>
      </c>
      <c r="K65" s="7">
        <f t="shared" si="264"/>
        <v>71000</v>
      </c>
      <c r="L65" s="7">
        <f t="shared" si="264"/>
        <v>71000</v>
      </c>
      <c r="M65" s="7">
        <f t="shared" si="264"/>
        <v>0</v>
      </c>
      <c r="N65" s="30">
        <f t="shared" si="264"/>
        <v>0</v>
      </c>
      <c r="O65" s="30">
        <f t="shared" si="264"/>
        <v>0</v>
      </c>
      <c r="P65" s="30">
        <f t="shared" si="264"/>
        <v>0</v>
      </c>
      <c r="Q65" s="30">
        <f t="shared" si="264"/>
        <v>0</v>
      </c>
      <c r="R65" s="30">
        <f t="shared" si="264"/>
        <v>0</v>
      </c>
      <c r="S65" s="7">
        <f t="shared" si="264"/>
        <v>71000</v>
      </c>
      <c r="T65" s="7">
        <f t="shared" si="264"/>
        <v>0</v>
      </c>
      <c r="U65" s="30">
        <f t="shared" si="264"/>
        <v>0</v>
      </c>
      <c r="V65" s="30">
        <f t="shared" si="264"/>
        <v>0</v>
      </c>
      <c r="W65" s="30">
        <f t="shared" si="264"/>
        <v>0</v>
      </c>
      <c r="X65" s="30">
        <f t="shared" si="264"/>
        <v>0</v>
      </c>
      <c r="Y65" s="30">
        <f t="shared" si="264"/>
        <v>0</v>
      </c>
      <c r="Z65" s="7">
        <f t="shared" si="14"/>
        <v>71000</v>
      </c>
      <c r="AA65" s="7">
        <f t="shared" si="264"/>
        <v>0</v>
      </c>
      <c r="AB65" s="30">
        <f t="shared" si="264"/>
        <v>0</v>
      </c>
      <c r="AC65" s="30">
        <f t="shared" si="264"/>
        <v>0</v>
      </c>
      <c r="AD65" s="30">
        <f t="shared" si="264"/>
        <v>0</v>
      </c>
      <c r="AE65" s="30">
        <f t="shared" si="264"/>
        <v>0</v>
      </c>
      <c r="AF65" s="30">
        <f t="shared" si="264"/>
        <v>0</v>
      </c>
      <c r="AG65" s="30">
        <f t="shared" si="264"/>
        <v>0</v>
      </c>
      <c r="AH65" s="59">
        <f t="shared" si="264"/>
        <v>71000</v>
      </c>
      <c r="AI65" s="7">
        <f t="shared" si="264"/>
        <v>0</v>
      </c>
      <c r="AJ65" s="7">
        <f t="shared" si="264"/>
        <v>0</v>
      </c>
      <c r="AK65" s="7">
        <f t="shared" si="264"/>
        <v>0</v>
      </c>
      <c r="AL65" s="7">
        <f t="shared" si="264"/>
        <v>0</v>
      </c>
      <c r="AM65" s="7">
        <f t="shared" si="264"/>
        <v>0</v>
      </c>
      <c r="AN65" s="7">
        <f t="shared" si="264"/>
        <v>0</v>
      </c>
      <c r="AO65" s="7">
        <f t="shared" si="264"/>
        <v>0</v>
      </c>
      <c r="AP65" s="7">
        <f t="shared" si="264"/>
        <v>71000</v>
      </c>
      <c r="AQ65" s="7">
        <f t="shared" si="264"/>
        <v>0</v>
      </c>
      <c r="AR65" s="7">
        <f t="shared" si="264"/>
        <v>0</v>
      </c>
      <c r="AS65" s="7">
        <f t="shared" si="264"/>
        <v>0</v>
      </c>
      <c r="AT65" s="7">
        <f t="shared" si="264"/>
        <v>0</v>
      </c>
      <c r="AU65" s="7">
        <f t="shared" si="264"/>
        <v>0</v>
      </c>
      <c r="AV65" s="7">
        <f t="shared" si="264"/>
        <v>0</v>
      </c>
      <c r="AW65" s="7">
        <f t="shared" si="264"/>
        <v>71000</v>
      </c>
      <c r="AX65" s="7">
        <f t="shared" si="264"/>
        <v>78000</v>
      </c>
      <c r="AY65" s="7">
        <f t="shared" si="264"/>
        <v>78000</v>
      </c>
      <c r="AZ65" s="7">
        <f t="shared" si="264"/>
        <v>0</v>
      </c>
      <c r="BA65" s="7">
        <f t="shared" si="264"/>
        <v>0</v>
      </c>
      <c r="BB65" s="7">
        <f t="shared" si="264"/>
        <v>78000</v>
      </c>
      <c r="BC65" s="7">
        <f t="shared" si="264"/>
        <v>0</v>
      </c>
      <c r="BD65" s="7">
        <f t="shared" si="264"/>
        <v>0</v>
      </c>
      <c r="BE65" s="7">
        <f t="shared" si="264"/>
        <v>0</v>
      </c>
      <c r="BF65" s="7">
        <f t="shared" si="264"/>
        <v>78000</v>
      </c>
      <c r="BG65" s="7">
        <f t="shared" si="264"/>
        <v>0</v>
      </c>
      <c r="BH65" s="7">
        <f t="shared" si="264"/>
        <v>78000</v>
      </c>
      <c r="BI65" s="7">
        <f t="shared" si="264"/>
        <v>78000</v>
      </c>
      <c r="BJ65" s="7">
        <f t="shared" si="264"/>
        <v>0</v>
      </c>
      <c r="BK65" s="7">
        <f t="shared" si="264"/>
        <v>78000</v>
      </c>
      <c r="BL65" s="7">
        <f t="shared" si="264"/>
        <v>0</v>
      </c>
      <c r="BM65" s="7">
        <f t="shared" si="264"/>
        <v>0</v>
      </c>
      <c r="BN65" s="7">
        <f t="shared" si="264"/>
        <v>0</v>
      </c>
      <c r="BO65" s="7">
        <f t="shared" si="264"/>
        <v>78000</v>
      </c>
      <c r="BP65" s="7">
        <f t="shared" si="264"/>
        <v>0</v>
      </c>
      <c r="BQ65" s="7">
        <f t="shared" si="264"/>
        <v>0</v>
      </c>
    </row>
    <row r="66" spans="1:69" ht="178.5" hidden="1" customHeight="1" outlineLevel="3" x14ac:dyDescent="0.25">
      <c r="A66" s="17" t="s">
        <v>165</v>
      </c>
      <c r="B66" s="9" t="s">
        <v>0</v>
      </c>
      <c r="C66" s="9" t="s">
        <v>314</v>
      </c>
      <c r="D66" s="9" t="s">
        <v>14</v>
      </c>
      <c r="E66" s="16" t="s">
        <v>74</v>
      </c>
      <c r="F66" s="16" t="s">
        <v>90</v>
      </c>
      <c r="G66" s="16" t="s">
        <v>85</v>
      </c>
      <c r="H66" s="16" t="s">
        <v>0</v>
      </c>
      <c r="I66" s="9">
        <v>16722</v>
      </c>
      <c r="J66" s="9" t="s">
        <v>14</v>
      </c>
      <c r="K66" s="7">
        <f t="shared" si="264"/>
        <v>71000</v>
      </c>
      <c r="L66" s="7">
        <f t="shared" si="264"/>
        <v>71000</v>
      </c>
      <c r="M66" s="7">
        <f t="shared" si="264"/>
        <v>0</v>
      </c>
      <c r="N66" s="30">
        <f t="shared" si="264"/>
        <v>0</v>
      </c>
      <c r="O66" s="30">
        <f t="shared" si="264"/>
        <v>0</v>
      </c>
      <c r="P66" s="30">
        <f t="shared" si="264"/>
        <v>0</v>
      </c>
      <c r="Q66" s="30">
        <f t="shared" si="264"/>
        <v>0</v>
      </c>
      <c r="R66" s="30">
        <f t="shared" si="264"/>
        <v>0</v>
      </c>
      <c r="S66" s="7">
        <f t="shared" si="264"/>
        <v>71000</v>
      </c>
      <c r="T66" s="7">
        <f t="shared" si="264"/>
        <v>0</v>
      </c>
      <c r="U66" s="30">
        <f t="shared" si="264"/>
        <v>0</v>
      </c>
      <c r="V66" s="30">
        <f t="shared" si="264"/>
        <v>0</v>
      </c>
      <c r="W66" s="30">
        <f t="shared" si="264"/>
        <v>0</v>
      </c>
      <c r="X66" s="30">
        <f t="shared" si="264"/>
        <v>0</v>
      </c>
      <c r="Y66" s="30">
        <f t="shared" si="264"/>
        <v>0</v>
      </c>
      <c r="Z66" s="7">
        <f t="shared" si="14"/>
        <v>71000</v>
      </c>
      <c r="AA66" s="7">
        <f t="shared" si="264"/>
        <v>0</v>
      </c>
      <c r="AB66" s="30">
        <f t="shared" si="264"/>
        <v>0</v>
      </c>
      <c r="AC66" s="30">
        <f t="shared" si="264"/>
        <v>0</v>
      </c>
      <c r="AD66" s="30">
        <f t="shared" si="264"/>
        <v>0</v>
      </c>
      <c r="AE66" s="30">
        <f t="shared" si="264"/>
        <v>0</v>
      </c>
      <c r="AF66" s="30">
        <f t="shared" si="264"/>
        <v>0</v>
      </c>
      <c r="AG66" s="30">
        <f t="shared" si="264"/>
        <v>0</v>
      </c>
      <c r="AH66" s="59">
        <f t="shared" si="264"/>
        <v>71000</v>
      </c>
      <c r="AI66" s="7">
        <f t="shared" si="264"/>
        <v>0</v>
      </c>
      <c r="AJ66" s="7">
        <f t="shared" si="264"/>
        <v>0</v>
      </c>
      <c r="AK66" s="7">
        <f t="shared" si="264"/>
        <v>0</v>
      </c>
      <c r="AL66" s="7">
        <f t="shared" si="264"/>
        <v>0</v>
      </c>
      <c r="AM66" s="7">
        <f t="shared" si="264"/>
        <v>0</v>
      </c>
      <c r="AN66" s="7">
        <f t="shared" si="264"/>
        <v>0</v>
      </c>
      <c r="AO66" s="7">
        <f t="shared" si="264"/>
        <v>0</v>
      </c>
      <c r="AP66" s="7">
        <f t="shared" si="264"/>
        <v>71000</v>
      </c>
      <c r="AQ66" s="7">
        <f t="shared" si="264"/>
        <v>0</v>
      </c>
      <c r="AR66" s="7">
        <f t="shared" si="264"/>
        <v>0</v>
      </c>
      <c r="AS66" s="7">
        <f t="shared" si="264"/>
        <v>0</v>
      </c>
      <c r="AT66" s="7">
        <f t="shared" si="264"/>
        <v>0</v>
      </c>
      <c r="AU66" s="7">
        <f t="shared" si="264"/>
        <v>0</v>
      </c>
      <c r="AV66" s="7">
        <f t="shared" si="264"/>
        <v>0</v>
      </c>
      <c r="AW66" s="7">
        <f t="shared" si="264"/>
        <v>71000</v>
      </c>
      <c r="AX66" s="7">
        <f t="shared" si="264"/>
        <v>78000</v>
      </c>
      <c r="AY66" s="7">
        <f t="shared" si="264"/>
        <v>78000</v>
      </c>
      <c r="AZ66" s="7">
        <f t="shared" si="264"/>
        <v>0</v>
      </c>
      <c r="BA66" s="7">
        <f t="shared" si="264"/>
        <v>0</v>
      </c>
      <c r="BB66" s="7">
        <f t="shared" si="264"/>
        <v>78000</v>
      </c>
      <c r="BC66" s="7">
        <f t="shared" si="264"/>
        <v>0</v>
      </c>
      <c r="BD66" s="7">
        <f t="shared" si="264"/>
        <v>0</v>
      </c>
      <c r="BE66" s="7">
        <f t="shared" si="264"/>
        <v>0</v>
      </c>
      <c r="BF66" s="7">
        <f t="shared" si="264"/>
        <v>78000</v>
      </c>
      <c r="BG66" s="7">
        <f t="shared" si="264"/>
        <v>0</v>
      </c>
      <c r="BH66" s="7">
        <f t="shared" si="264"/>
        <v>78000</v>
      </c>
      <c r="BI66" s="7">
        <f t="shared" si="264"/>
        <v>78000</v>
      </c>
      <c r="BJ66" s="7">
        <f t="shared" si="264"/>
        <v>0</v>
      </c>
      <c r="BK66" s="7">
        <f t="shared" si="264"/>
        <v>78000</v>
      </c>
      <c r="BL66" s="7">
        <f t="shared" si="264"/>
        <v>0</v>
      </c>
      <c r="BM66" s="7">
        <f t="shared" si="264"/>
        <v>0</v>
      </c>
      <c r="BN66" s="7">
        <f t="shared" si="264"/>
        <v>0</v>
      </c>
      <c r="BO66" s="7">
        <f t="shared" si="264"/>
        <v>78000</v>
      </c>
      <c r="BP66" s="7">
        <f t="shared" si="264"/>
        <v>0</v>
      </c>
      <c r="BQ66" s="7">
        <f t="shared" si="264"/>
        <v>0</v>
      </c>
    </row>
    <row r="67" spans="1:69" ht="178.5" hidden="1" customHeight="1" outlineLevel="4" x14ac:dyDescent="0.25">
      <c r="A67" s="17" t="s">
        <v>166</v>
      </c>
      <c r="B67" s="9" t="s">
        <v>0</v>
      </c>
      <c r="C67" s="9" t="s">
        <v>314</v>
      </c>
      <c r="D67" s="9" t="s">
        <v>16</v>
      </c>
      <c r="E67" s="16" t="s">
        <v>74</v>
      </c>
      <c r="F67" s="16" t="s">
        <v>90</v>
      </c>
      <c r="G67" s="16" t="s">
        <v>85</v>
      </c>
      <c r="H67" s="16" t="s">
        <v>0</v>
      </c>
      <c r="I67" s="9">
        <v>16722</v>
      </c>
      <c r="J67" s="9" t="s">
        <v>16</v>
      </c>
      <c r="K67" s="1">
        <v>71000</v>
      </c>
      <c r="L67" s="1">
        <v>71000</v>
      </c>
      <c r="M67" s="1"/>
      <c r="N67" s="32"/>
      <c r="O67" s="32"/>
      <c r="P67" s="32"/>
      <c r="Q67" s="32"/>
      <c r="R67" s="32"/>
      <c r="S67" s="1">
        <v>71000</v>
      </c>
      <c r="T67" s="1"/>
      <c r="U67" s="32"/>
      <c r="V67" s="32"/>
      <c r="W67" s="32"/>
      <c r="X67" s="32"/>
      <c r="Y67" s="32"/>
      <c r="Z67" s="7">
        <f t="shared" si="14"/>
        <v>71000</v>
      </c>
      <c r="AA67" s="1">
        <f t="shared" ref="AA67" si="265">SUM(AB67:AG67)</f>
        <v>0</v>
      </c>
      <c r="AB67" s="32"/>
      <c r="AC67" s="32"/>
      <c r="AD67" s="32"/>
      <c r="AE67" s="32"/>
      <c r="AF67" s="32"/>
      <c r="AG67" s="32"/>
      <c r="AH67" s="61">
        <f t="shared" ref="AH67" si="266">Z67+AA67</f>
        <v>71000</v>
      </c>
      <c r="AI67" s="1">
        <f t="shared" ref="AI67" si="267">SUM(AJ67:AO67)</f>
        <v>0</v>
      </c>
      <c r="AJ67" s="1"/>
      <c r="AK67" s="1"/>
      <c r="AL67" s="1"/>
      <c r="AM67" s="1"/>
      <c r="AN67" s="1"/>
      <c r="AO67" s="1"/>
      <c r="AP67" s="1">
        <f t="shared" ref="AP67" si="268">AH67+AI67</f>
        <v>71000</v>
      </c>
      <c r="AQ67" s="1">
        <f t="shared" ref="AQ67" si="269">AR67+AS67+AT67+AU67+AV67</f>
        <v>0</v>
      </c>
      <c r="AR67" s="1"/>
      <c r="AS67" s="1"/>
      <c r="AT67" s="1"/>
      <c r="AU67" s="1"/>
      <c r="AV67" s="1"/>
      <c r="AW67" s="1">
        <f t="shared" ref="AW67" si="270">AP67+AQ67</f>
        <v>71000</v>
      </c>
      <c r="AX67" s="1">
        <v>78000</v>
      </c>
      <c r="AY67" s="1">
        <v>78000</v>
      </c>
      <c r="AZ67" s="1"/>
      <c r="BA67" s="1"/>
      <c r="BB67" s="1">
        <f t="shared" ref="BB67" si="271">AY67+AZ67</f>
        <v>78000</v>
      </c>
      <c r="BC67" s="1">
        <f>BD67+BE67</f>
        <v>0</v>
      </c>
      <c r="BD67" s="1"/>
      <c r="BE67" s="1"/>
      <c r="BF67" s="1">
        <f>BB67+BC67</f>
        <v>78000</v>
      </c>
      <c r="BG67" s="1"/>
      <c r="BH67" s="1">
        <v>78000</v>
      </c>
      <c r="BI67" s="1">
        <v>78000</v>
      </c>
      <c r="BJ67" s="1"/>
      <c r="BK67" s="1">
        <f t="shared" ref="BK67" si="272">BI67+BJ67</f>
        <v>78000</v>
      </c>
      <c r="BL67" s="1">
        <f t="shared" ref="BL67" si="273">BM67+BN67</f>
        <v>0</v>
      </c>
      <c r="BM67" s="1"/>
      <c r="BN67" s="1"/>
      <c r="BO67" s="1">
        <f t="shared" ref="BO67" si="274">BK67+BL67</f>
        <v>78000</v>
      </c>
      <c r="BP67" s="1"/>
      <c r="BQ67" s="1"/>
    </row>
    <row r="68" spans="1:69" ht="178.5" hidden="1" customHeight="1" outlineLevel="1" x14ac:dyDescent="0.25">
      <c r="A68" s="17" t="s">
        <v>160</v>
      </c>
      <c r="B68" s="9" t="s">
        <v>0</v>
      </c>
      <c r="C68" s="9" t="s">
        <v>315</v>
      </c>
      <c r="D68" s="9" t="s">
        <v>139</v>
      </c>
      <c r="E68" s="8" t="s">
        <v>74</v>
      </c>
      <c r="F68" s="8" t="s">
        <v>90</v>
      </c>
      <c r="G68" s="8" t="s">
        <v>85</v>
      </c>
      <c r="H68" s="8" t="s">
        <v>0</v>
      </c>
      <c r="I68" s="9">
        <v>16723</v>
      </c>
      <c r="J68" s="8"/>
      <c r="K68" s="7">
        <f t="shared" ref="K68:BQ68" si="275">K69</f>
        <v>21936335</v>
      </c>
      <c r="L68" s="7">
        <f t="shared" si="275"/>
        <v>21936335</v>
      </c>
      <c r="M68" s="7">
        <f t="shared" si="275"/>
        <v>0</v>
      </c>
      <c r="N68" s="30">
        <f t="shared" si="275"/>
        <v>0</v>
      </c>
      <c r="O68" s="30">
        <f t="shared" si="275"/>
        <v>0</v>
      </c>
      <c r="P68" s="30">
        <f t="shared" si="275"/>
        <v>0</v>
      </c>
      <c r="Q68" s="30">
        <f t="shared" si="275"/>
        <v>0</v>
      </c>
      <c r="R68" s="30">
        <f t="shared" si="275"/>
        <v>0</v>
      </c>
      <c r="S68" s="7">
        <f t="shared" si="275"/>
        <v>21936335</v>
      </c>
      <c r="T68" s="7">
        <f t="shared" si="275"/>
        <v>0</v>
      </c>
      <c r="U68" s="30">
        <f t="shared" si="275"/>
        <v>0</v>
      </c>
      <c r="V68" s="30">
        <f t="shared" si="275"/>
        <v>0</v>
      </c>
      <c r="W68" s="30">
        <f t="shared" si="275"/>
        <v>0</v>
      </c>
      <c r="X68" s="30">
        <f t="shared" si="275"/>
        <v>0</v>
      </c>
      <c r="Y68" s="30">
        <f t="shared" si="275"/>
        <v>0</v>
      </c>
      <c r="Z68" s="7">
        <f t="shared" si="14"/>
        <v>21936335</v>
      </c>
      <c r="AA68" s="7">
        <f t="shared" si="275"/>
        <v>0</v>
      </c>
      <c r="AB68" s="30">
        <f t="shared" si="275"/>
        <v>0</v>
      </c>
      <c r="AC68" s="30">
        <f t="shared" si="275"/>
        <v>0</v>
      </c>
      <c r="AD68" s="30">
        <f t="shared" si="275"/>
        <v>0</v>
      </c>
      <c r="AE68" s="30">
        <f t="shared" si="275"/>
        <v>0</v>
      </c>
      <c r="AF68" s="30">
        <f t="shared" si="275"/>
        <v>0</v>
      </c>
      <c r="AG68" s="30">
        <f t="shared" si="275"/>
        <v>0</v>
      </c>
      <c r="AH68" s="59">
        <f t="shared" si="275"/>
        <v>21936335</v>
      </c>
      <c r="AI68" s="7">
        <f t="shared" si="275"/>
        <v>0</v>
      </c>
      <c r="AJ68" s="7">
        <f t="shared" si="275"/>
        <v>0</v>
      </c>
      <c r="AK68" s="7">
        <f t="shared" si="275"/>
        <v>0</v>
      </c>
      <c r="AL68" s="7">
        <f t="shared" si="275"/>
        <v>0</v>
      </c>
      <c r="AM68" s="7">
        <f t="shared" si="275"/>
        <v>0</v>
      </c>
      <c r="AN68" s="7">
        <f t="shared" si="275"/>
        <v>0</v>
      </c>
      <c r="AO68" s="7">
        <f t="shared" si="275"/>
        <v>0</v>
      </c>
      <c r="AP68" s="7">
        <f t="shared" si="275"/>
        <v>21936335</v>
      </c>
      <c r="AQ68" s="7">
        <f t="shared" si="275"/>
        <v>0</v>
      </c>
      <c r="AR68" s="7">
        <f t="shared" si="275"/>
        <v>0</v>
      </c>
      <c r="AS68" s="7">
        <f t="shared" si="275"/>
        <v>0</v>
      </c>
      <c r="AT68" s="7">
        <f t="shared" si="275"/>
        <v>0</v>
      </c>
      <c r="AU68" s="7">
        <f t="shared" si="275"/>
        <v>0</v>
      </c>
      <c r="AV68" s="7">
        <f t="shared" si="275"/>
        <v>0</v>
      </c>
      <c r="AW68" s="7">
        <f t="shared" si="275"/>
        <v>21936335</v>
      </c>
      <c r="AX68" s="7">
        <f t="shared" si="275"/>
        <v>21986335</v>
      </c>
      <c r="AY68" s="7">
        <f t="shared" si="275"/>
        <v>21986335</v>
      </c>
      <c r="AZ68" s="7">
        <f t="shared" si="275"/>
        <v>0</v>
      </c>
      <c r="BA68" s="7">
        <f t="shared" si="275"/>
        <v>0</v>
      </c>
      <c r="BB68" s="7">
        <f t="shared" si="275"/>
        <v>21986335</v>
      </c>
      <c r="BC68" s="7">
        <f t="shared" si="275"/>
        <v>0</v>
      </c>
      <c r="BD68" s="7">
        <f t="shared" si="275"/>
        <v>0</v>
      </c>
      <c r="BE68" s="7">
        <f t="shared" si="275"/>
        <v>0</v>
      </c>
      <c r="BF68" s="7">
        <f t="shared" si="275"/>
        <v>21986335</v>
      </c>
      <c r="BG68" s="7">
        <f t="shared" si="275"/>
        <v>0</v>
      </c>
      <c r="BH68" s="7">
        <f t="shared" si="275"/>
        <v>20413935</v>
      </c>
      <c r="BI68" s="7">
        <f t="shared" si="275"/>
        <v>20413935</v>
      </c>
      <c r="BJ68" s="7">
        <f t="shared" si="275"/>
        <v>0</v>
      </c>
      <c r="BK68" s="7">
        <f t="shared" si="275"/>
        <v>20413935</v>
      </c>
      <c r="BL68" s="7">
        <f t="shared" si="275"/>
        <v>0</v>
      </c>
      <c r="BM68" s="7">
        <f t="shared" si="275"/>
        <v>0</v>
      </c>
      <c r="BN68" s="7">
        <f t="shared" si="275"/>
        <v>0</v>
      </c>
      <c r="BO68" s="7">
        <f t="shared" si="275"/>
        <v>20413935</v>
      </c>
      <c r="BP68" s="7">
        <f t="shared" si="275"/>
        <v>0</v>
      </c>
      <c r="BQ68" s="7">
        <f t="shared" si="275"/>
        <v>0</v>
      </c>
    </row>
    <row r="69" spans="1:69" ht="188.25" hidden="1" customHeight="1" outlineLevel="2" x14ac:dyDescent="0.25">
      <c r="A69" s="17" t="s">
        <v>284</v>
      </c>
      <c r="B69" s="9" t="s">
        <v>0</v>
      </c>
      <c r="C69" s="9" t="s">
        <v>315</v>
      </c>
      <c r="D69" s="9" t="s">
        <v>52</v>
      </c>
      <c r="E69" s="16" t="s">
        <v>74</v>
      </c>
      <c r="F69" s="16" t="s">
        <v>90</v>
      </c>
      <c r="G69" s="16" t="s">
        <v>85</v>
      </c>
      <c r="H69" s="16" t="s">
        <v>0</v>
      </c>
      <c r="I69" s="9">
        <v>16723</v>
      </c>
      <c r="J69" s="9" t="s">
        <v>52</v>
      </c>
      <c r="K69" s="7">
        <f t="shared" ref="K69:BH69" si="276">K70+K72</f>
        <v>21936335</v>
      </c>
      <c r="L69" s="7">
        <f t="shared" ref="L69:R69" si="277">L70+L72</f>
        <v>21936335</v>
      </c>
      <c r="M69" s="7">
        <f t="shared" si="277"/>
        <v>0</v>
      </c>
      <c r="N69" s="30">
        <f t="shared" si="277"/>
        <v>0</v>
      </c>
      <c r="O69" s="30">
        <f t="shared" ref="O69:P69" si="278">O70+O72</f>
        <v>0</v>
      </c>
      <c r="P69" s="30">
        <f t="shared" si="278"/>
        <v>0</v>
      </c>
      <c r="Q69" s="30">
        <f t="shared" ref="Q69" si="279">Q70+Q72</f>
        <v>0</v>
      </c>
      <c r="R69" s="30">
        <f t="shared" si="277"/>
        <v>0</v>
      </c>
      <c r="S69" s="7">
        <f t="shared" ref="S69:Y69" si="280">S70+S72</f>
        <v>21936335</v>
      </c>
      <c r="T69" s="7">
        <f t="shared" ref="T69:W69" si="281">T70+T72</f>
        <v>0</v>
      </c>
      <c r="U69" s="30">
        <f t="shared" si="281"/>
        <v>0</v>
      </c>
      <c r="V69" s="30">
        <f t="shared" si="281"/>
        <v>0</v>
      </c>
      <c r="W69" s="30">
        <f t="shared" si="281"/>
        <v>0</v>
      </c>
      <c r="X69" s="30">
        <f t="shared" si="280"/>
        <v>0</v>
      </c>
      <c r="Y69" s="30">
        <f t="shared" si="280"/>
        <v>0</v>
      </c>
      <c r="Z69" s="7">
        <f t="shared" si="14"/>
        <v>21936335</v>
      </c>
      <c r="AA69" s="7">
        <f t="shared" ref="AA69:AD69" si="282">AA70+AA72</f>
        <v>0</v>
      </c>
      <c r="AB69" s="30">
        <f t="shared" si="282"/>
        <v>0</v>
      </c>
      <c r="AC69" s="30">
        <f t="shared" si="282"/>
        <v>0</v>
      </c>
      <c r="AD69" s="30">
        <f t="shared" si="282"/>
        <v>0</v>
      </c>
      <c r="AE69" s="30">
        <f t="shared" ref="AE69:AG69" si="283">AE70+AE72</f>
        <v>0</v>
      </c>
      <c r="AF69" s="30">
        <f t="shared" ref="AF69:AW69" si="284">AF70+AF72</f>
        <v>0</v>
      </c>
      <c r="AG69" s="30">
        <f t="shared" si="283"/>
        <v>0</v>
      </c>
      <c r="AH69" s="59">
        <f t="shared" si="284"/>
        <v>21936335</v>
      </c>
      <c r="AI69" s="7">
        <f t="shared" si="284"/>
        <v>0</v>
      </c>
      <c r="AJ69" s="7">
        <f t="shared" si="284"/>
        <v>0</v>
      </c>
      <c r="AK69" s="7">
        <f t="shared" si="284"/>
        <v>0</v>
      </c>
      <c r="AL69" s="7">
        <f t="shared" ref="AL69" si="285">AL70+AL72</f>
        <v>0</v>
      </c>
      <c r="AM69" s="7">
        <f t="shared" ref="AM69:AO69" si="286">AM70+AM72</f>
        <v>0</v>
      </c>
      <c r="AN69" s="7">
        <f t="shared" si="286"/>
        <v>0</v>
      </c>
      <c r="AO69" s="7">
        <f t="shared" si="286"/>
        <v>0</v>
      </c>
      <c r="AP69" s="7">
        <f t="shared" si="284"/>
        <v>21936335</v>
      </c>
      <c r="AQ69" s="7">
        <f t="shared" si="284"/>
        <v>0</v>
      </c>
      <c r="AR69" s="7">
        <f t="shared" si="284"/>
        <v>0</v>
      </c>
      <c r="AS69" s="7">
        <f t="shared" ref="AS69" si="287">AS70+AS72</f>
        <v>0</v>
      </c>
      <c r="AT69" s="7">
        <f t="shared" si="284"/>
        <v>0</v>
      </c>
      <c r="AU69" s="7">
        <f t="shared" si="284"/>
        <v>0</v>
      </c>
      <c r="AV69" s="7">
        <f t="shared" si="284"/>
        <v>0</v>
      </c>
      <c r="AW69" s="7">
        <f t="shared" si="284"/>
        <v>21936335</v>
      </c>
      <c r="AX69" s="7">
        <f t="shared" si="276"/>
        <v>21986335</v>
      </c>
      <c r="AY69" s="7">
        <f t="shared" ref="AY69:BA69" si="288">AY70+AY72</f>
        <v>21986335</v>
      </c>
      <c r="AZ69" s="7">
        <f t="shared" si="288"/>
        <v>0</v>
      </c>
      <c r="BA69" s="7">
        <f t="shared" si="288"/>
        <v>0</v>
      </c>
      <c r="BB69" s="7">
        <f t="shared" si="276"/>
        <v>21986335</v>
      </c>
      <c r="BC69" s="7">
        <f t="shared" ref="BC69:BE69" si="289">BC70+BC72</f>
        <v>0</v>
      </c>
      <c r="BD69" s="7">
        <f t="shared" si="289"/>
        <v>0</v>
      </c>
      <c r="BE69" s="7">
        <f t="shared" si="289"/>
        <v>0</v>
      </c>
      <c r="BF69" s="7">
        <f t="shared" si="276"/>
        <v>21986335</v>
      </c>
      <c r="BG69" s="7">
        <f t="shared" si="276"/>
        <v>0</v>
      </c>
      <c r="BH69" s="7">
        <f t="shared" si="276"/>
        <v>20413935</v>
      </c>
      <c r="BI69" s="7">
        <f t="shared" ref="BI69:BJ69" si="290">BI70+BI72</f>
        <v>20413935</v>
      </c>
      <c r="BJ69" s="7">
        <f t="shared" si="290"/>
        <v>0</v>
      </c>
      <c r="BK69" s="7">
        <f t="shared" ref="BK69:BQ69" si="291">BK70+BK72</f>
        <v>20413935</v>
      </c>
      <c r="BL69" s="7">
        <f t="shared" si="291"/>
        <v>0</v>
      </c>
      <c r="BM69" s="7">
        <f t="shared" si="291"/>
        <v>0</v>
      </c>
      <c r="BN69" s="7">
        <f t="shared" ref="BN69:BP69" si="292">BN70+BN72</f>
        <v>0</v>
      </c>
      <c r="BO69" s="7">
        <f t="shared" si="292"/>
        <v>20413935</v>
      </c>
      <c r="BP69" s="7">
        <f t="shared" si="292"/>
        <v>0</v>
      </c>
      <c r="BQ69" s="7">
        <f t="shared" si="291"/>
        <v>0</v>
      </c>
    </row>
    <row r="70" spans="1:69" ht="188.25" hidden="1" customHeight="1" outlineLevel="3" x14ac:dyDescent="0.25">
      <c r="A70" s="17" t="s">
        <v>285</v>
      </c>
      <c r="B70" s="9" t="s">
        <v>0</v>
      </c>
      <c r="C70" s="9" t="s">
        <v>315</v>
      </c>
      <c r="D70" s="9" t="s">
        <v>17</v>
      </c>
      <c r="E70" s="16" t="s">
        <v>74</v>
      </c>
      <c r="F70" s="16" t="s">
        <v>90</v>
      </c>
      <c r="G70" s="16" t="s">
        <v>85</v>
      </c>
      <c r="H70" s="16" t="s">
        <v>0</v>
      </c>
      <c r="I70" s="9">
        <v>16723</v>
      </c>
      <c r="J70" s="9" t="s">
        <v>17</v>
      </c>
      <c r="K70" s="7">
        <f t="shared" ref="K70:BQ70" si="293">K71</f>
        <v>18376410</v>
      </c>
      <c r="L70" s="7">
        <f t="shared" si="293"/>
        <v>18376410</v>
      </c>
      <c r="M70" s="7">
        <f t="shared" si="293"/>
        <v>0</v>
      </c>
      <c r="N70" s="30">
        <f t="shared" si="293"/>
        <v>0</v>
      </c>
      <c r="O70" s="30">
        <f t="shared" si="293"/>
        <v>0</v>
      </c>
      <c r="P70" s="30">
        <f t="shared" si="293"/>
        <v>0</v>
      </c>
      <c r="Q70" s="30">
        <f t="shared" si="293"/>
        <v>0</v>
      </c>
      <c r="R70" s="30">
        <f t="shared" si="293"/>
        <v>0</v>
      </c>
      <c r="S70" s="7">
        <f t="shared" si="293"/>
        <v>18376410</v>
      </c>
      <c r="T70" s="7">
        <f t="shared" si="293"/>
        <v>0</v>
      </c>
      <c r="U70" s="30">
        <f t="shared" si="293"/>
        <v>0</v>
      </c>
      <c r="V70" s="30">
        <f t="shared" si="293"/>
        <v>0</v>
      </c>
      <c r="W70" s="30">
        <f t="shared" si="293"/>
        <v>0</v>
      </c>
      <c r="X70" s="30">
        <f t="shared" si="293"/>
        <v>0</v>
      </c>
      <c r="Y70" s="30">
        <f t="shared" si="293"/>
        <v>0</v>
      </c>
      <c r="Z70" s="7">
        <f t="shared" si="14"/>
        <v>18376410</v>
      </c>
      <c r="AA70" s="7">
        <f t="shared" si="293"/>
        <v>0</v>
      </c>
      <c r="AB70" s="30">
        <f t="shared" si="293"/>
        <v>0</v>
      </c>
      <c r="AC70" s="30">
        <f t="shared" si="293"/>
        <v>0</v>
      </c>
      <c r="AD70" s="30">
        <f t="shared" si="293"/>
        <v>0</v>
      </c>
      <c r="AE70" s="30">
        <f t="shared" si="293"/>
        <v>0</v>
      </c>
      <c r="AF70" s="30">
        <f t="shared" si="293"/>
        <v>0</v>
      </c>
      <c r="AG70" s="30">
        <f t="shared" si="293"/>
        <v>0</v>
      </c>
      <c r="AH70" s="59">
        <f t="shared" si="293"/>
        <v>18376410</v>
      </c>
      <c r="AI70" s="7">
        <f t="shared" si="293"/>
        <v>0</v>
      </c>
      <c r="AJ70" s="7">
        <f t="shared" si="293"/>
        <v>0</v>
      </c>
      <c r="AK70" s="7">
        <f t="shared" si="293"/>
        <v>0</v>
      </c>
      <c r="AL70" s="7">
        <f t="shared" si="293"/>
        <v>0</v>
      </c>
      <c r="AM70" s="7">
        <f t="shared" si="293"/>
        <v>0</v>
      </c>
      <c r="AN70" s="7">
        <f t="shared" si="293"/>
        <v>0</v>
      </c>
      <c r="AO70" s="7">
        <f t="shared" si="293"/>
        <v>0</v>
      </c>
      <c r="AP70" s="7">
        <f t="shared" si="293"/>
        <v>18376410</v>
      </c>
      <c r="AQ70" s="7">
        <f t="shared" si="293"/>
        <v>0</v>
      </c>
      <c r="AR70" s="7">
        <f t="shared" si="293"/>
        <v>0</v>
      </c>
      <c r="AS70" s="7">
        <f t="shared" si="293"/>
        <v>0</v>
      </c>
      <c r="AT70" s="7">
        <f t="shared" si="293"/>
        <v>0</v>
      </c>
      <c r="AU70" s="7">
        <f t="shared" si="293"/>
        <v>0</v>
      </c>
      <c r="AV70" s="7">
        <f t="shared" si="293"/>
        <v>0</v>
      </c>
      <c r="AW70" s="7">
        <f t="shared" si="293"/>
        <v>18376410</v>
      </c>
      <c r="AX70" s="7">
        <f t="shared" si="293"/>
        <v>19083244</v>
      </c>
      <c r="AY70" s="7">
        <f t="shared" si="293"/>
        <v>19083244</v>
      </c>
      <c r="AZ70" s="7">
        <f t="shared" si="293"/>
        <v>0</v>
      </c>
      <c r="BA70" s="7">
        <f t="shared" si="293"/>
        <v>0</v>
      </c>
      <c r="BB70" s="7">
        <f t="shared" si="293"/>
        <v>19083244</v>
      </c>
      <c r="BC70" s="7">
        <f t="shared" si="293"/>
        <v>0</v>
      </c>
      <c r="BD70" s="7">
        <f t="shared" si="293"/>
        <v>0</v>
      </c>
      <c r="BE70" s="7">
        <f t="shared" si="293"/>
        <v>0</v>
      </c>
      <c r="BF70" s="7">
        <f t="shared" si="293"/>
        <v>19083244</v>
      </c>
      <c r="BG70" s="7">
        <f t="shared" si="293"/>
        <v>0</v>
      </c>
      <c r="BH70" s="7">
        <f t="shared" si="293"/>
        <v>16409825</v>
      </c>
      <c r="BI70" s="7">
        <f t="shared" si="293"/>
        <v>16409825</v>
      </c>
      <c r="BJ70" s="7">
        <f t="shared" si="293"/>
        <v>0</v>
      </c>
      <c r="BK70" s="7">
        <f t="shared" si="293"/>
        <v>16409825</v>
      </c>
      <c r="BL70" s="7">
        <f t="shared" si="293"/>
        <v>0</v>
      </c>
      <c r="BM70" s="7">
        <f t="shared" si="293"/>
        <v>0</v>
      </c>
      <c r="BN70" s="7">
        <f t="shared" si="293"/>
        <v>0</v>
      </c>
      <c r="BO70" s="7">
        <f t="shared" si="293"/>
        <v>16409825</v>
      </c>
      <c r="BP70" s="7">
        <f t="shared" si="293"/>
        <v>0</v>
      </c>
      <c r="BQ70" s="7">
        <f t="shared" si="293"/>
        <v>0</v>
      </c>
    </row>
    <row r="71" spans="1:69" ht="188.25" hidden="1" customHeight="1" outlineLevel="4" x14ac:dyDescent="0.25">
      <c r="A71" s="17" t="s">
        <v>290</v>
      </c>
      <c r="B71" s="9" t="s">
        <v>0</v>
      </c>
      <c r="C71" s="9" t="s">
        <v>315</v>
      </c>
      <c r="D71" s="9" t="s">
        <v>57</v>
      </c>
      <c r="E71" s="16" t="s">
        <v>74</v>
      </c>
      <c r="F71" s="16" t="s">
        <v>90</v>
      </c>
      <c r="G71" s="16" t="s">
        <v>85</v>
      </c>
      <c r="H71" s="16" t="s">
        <v>0</v>
      </c>
      <c r="I71" s="9">
        <v>16723</v>
      </c>
      <c r="J71" s="9" t="s">
        <v>57</v>
      </c>
      <c r="K71" s="1">
        <v>18376410</v>
      </c>
      <c r="L71" s="1">
        <v>18376410</v>
      </c>
      <c r="M71" s="1"/>
      <c r="N71" s="32"/>
      <c r="O71" s="32"/>
      <c r="P71" s="32"/>
      <c r="Q71" s="32"/>
      <c r="R71" s="32"/>
      <c r="S71" s="1">
        <v>18376410</v>
      </c>
      <c r="T71" s="1"/>
      <c r="U71" s="32"/>
      <c r="V71" s="32"/>
      <c r="W71" s="32"/>
      <c r="X71" s="32"/>
      <c r="Y71" s="32"/>
      <c r="Z71" s="7">
        <f t="shared" si="14"/>
        <v>18376410</v>
      </c>
      <c r="AA71" s="1">
        <f t="shared" ref="AA71" si="294">SUM(AB71:AG71)</f>
        <v>0</v>
      </c>
      <c r="AB71" s="32"/>
      <c r="AC71" s="32"/>
      <c r="AD71" s="32"/>
      <c r="AE71" s="32"/>
      <c r="AF71" s="32"/>
      <c r="AG71" s="32"/>
      <c r="AH71" s="61">
        <f t="shared" ref="AH71" si="295">Z71+AA71</f>
        <v>18376410</v>
      </c>
      <c r="AI71" s="1">
        <f t="shared" ref="AI71" si="296">SUM(AJ71:AO71)</f>
        <v>0</v>
      </c>
      <c r="AJ71" s="1"/>
      <c r="AK71" s="1"/>
      <c r="AL71" s="1"/>
      <c r="AM71" s="1"/>
      <c r="AN71" s="1"/>
      <c r="AO71" s="1"/>
      <c r="AP71" s="1">
        <f t="shared" ref="AP71" si="297">AH71+AI71</f>
        <v>18376410</v>
      </c>
      <c r="AQ71" s="1">
        <f t="shared" ref="AQ71" si="298">AR71+AS71+AT71+AU71+AV71</f>
        <v>0</v>
      </c>
      <c r="AR71" s="1"/>
      <c r="AS71" s="1"/>
      <c r="AT71" s="1"/>
      <c r="AU71" s="1"/>
      <c r="AV71" s="1"/>
      <c r="AW71" s="1">
        <f t="shared" ref="AW71" si="299">AP71+AQ71</f>
        <v>18376410</v>
      </c>
      <c r="AX71" s="1">
        <v>19083244</v>
      </c>
      <c r="AY71" s="1">
        <v>19083244</v>
      </c>
      <c r="AZ71" s="1"/>
      <c r="BA71" s="1"/>
      <c r="BB71" s="1">
        <f t="shared" ref="BB71:BB73" si="300">AY71+AZ71</f>
        <v>19083244</v>
      </c>
      <c r="BC71" s="1">
        <f>BD71+BE71</f>
        <v>0</v>
      </c>
      <c r="BD71" s="1"/>
      <c r="BE71" s="1"/>
      <c r="BF71" s="1">
        <f>BB71+BC71</f>
        <v>19083244</v>
      </c>
      <c r="BG71" s="1"/>
      <c r="BH71" s="1">
        <v>16409825</v>
      </c>
      <c r="BI71" s="1">
        <v>16409825</v>
      </c>
      <c r="BJ71" s="1"/>
      <c r="BK71" s="1">
        <f t="shared" ref="BK71:BK73" si="301">BI71+BJ71</f>
        <v>16409825</v>
      </c>
      <c r="BL71" s="1">
        <f t="shared" ref="BL71" si="302">BM71+BN71</f>
        <v>0</v>
      </c>
      <c r="BM71" s="1"/>
      <c r="BN71" s="1"/>
      <c r="BO71" s="1">
        <f t="shared" ref="BO71" si="303">BK71+BL71</f>
        <v>16409825</v>
      </c>
      <c r="BP71" s="1"/>
      <c r="BQ71" s="1"/>
    </row>
    <row r="72" spans="1:69" ht="188.25" hidden="1" customHeight="1" outlineLevel="3" x14ac:dyDescent="0.25">
      <c r="A72" s="17" t="s">
        <v>288</v>
      </c>
      <c r="B72" s="9" t="s">
        <v>0</v>
      </c>
      <c r="C72" s="9" t="s">
        <v>315</v>
      </c>
      <c r="D72" s="9" t="s">
        <v>55</v>
      </c>
      <c r="E72" s="16" t="s">
        <v>74</v>
      </c>
      <c r="F72" s="16" t="s">
        <v>90</v>
      </c>
      <c r="G72" s="16" t="s">
        <v>85</v>
      </c>
      <c r="H72" s="16" t="s">
        <v>0</v>
      </c>
      <c r="I72" s="9">
        <v>16723</v>
      </c>
      <c r="J72" s="9" t="s">
        <v>55</v>
      </c>
      <c r="K72" s="7">
        <f t="shared" ref="K72:BQ72" si="304">K73</f>
        <v>3559925</v>
      </c>
      <c r="L72" s="7">
        <f t="shared" si="304"/>
        <v>3559925</v>
      </c>
      <c r="M72" s="7">
        <f t="shared" si="304"/>
        <v>0</v>
      </c>
      <c r="N72" s="30">
        <f t="shared" si="304"/>
        <v>0</v>
      </c>
      <c r="O72" s="30">
        <f t="shared" si="304"/>
        <v>0</v>
      </c>
      <c r="P72" s="30">
        <f t="shared" si="304"/>
        <v>0</v>
      </c>
      <c r="Q72" s="30">
        <f t="shared" si="304"/>
        <v>0</v>
      </c>
      <c r="R72" s="30">
        <f t="shared" si="304"/>
        <v>0</v>
      </c>
      <c r="S72" s="7">
        <f t="shared" si="304"/>
        <v>3559925</v>
      </c>
      <c r="T72" s="7">
        <f t="shared" si="304"/>
        <v>0</v>
      </c>
      <c r="U72" s="30">
        <f t="shared" si="304"/>
        <v>0</v>
      </c>
      <c r="V72" s="30">
        <f t="shared" si="304"/>
        <v>0</v>
      </c>
      <c r="W72" s="30">
        <f t="shared" si="304"/>
        <v>0</v>
      </c>
      <c r="X72" s="30">
        <f t="shared" si="304"/>
        <v>0</v>
      </c>
      <c r="Y72" s="30">
        <f t="shared" si="304"/>
        <v>0</v>
      </c>
      <c r="Z72" s="7">
        <f t="shared" si="14"/>
        <v>3559925</v>
      </c>
      <c r="AA72" s="7">
        <f t="shared" si="304"/>
        <v>0</v>
      </c>
      <c r="AB72" s="30">
        <f t="shared" si="304"/>
        <v>0</v>
      </c>
      <c r="AC72" s="30">
        <f t="shared" si="304"/>
        <v>0</v>
      </c>
      <c r="AD72" s="30">
        <f t="shared" si="304"/>
        <v>0</v>
      </c>
      <c r="AE72" s="30">
        <f t="shared" si="304"/>
        <v>0</v>
      </c>
      <c r="AF72" s="30">
        <f t="shared" si="304"/>
        <v>0</v>
      </c>
      <c r="AG72" s="30">
        <f t="shared" si="304"/>
        <v>0</v>
      </c>
      <c r="AH72" s="59">
        <f t="shared" si="304"/>
        <v>3559925</v>
      </c>
      <c r="AI72" s="7">
        <f t="shared" si="304"/>
        <v>0</v>
      </c>
      <c r="AJ72" s="7">
        <f t="shared" si="304"/>
        <v>0</v>
      </c>
      <c r="AK72" s="7">
        <f t="shared" si="304"/>
        <v>0</v>
      </c>
      <c r="AL72" s="7">
        <f t="shared" si="304"/>
        <v>0</v>
      </c>
      <c r="AM72" s="7">
        <f t="shared" si="304"/>
        <v>0</v>
      </c>
      <c r="AN72" s="7">
        <f t="shared" si="304"/>
        <v>0</v>
      </c>
      <c r="AO72" s="7">
        <f t="shared" si="304"/>
        <v>0</v>
      </c>
      <c r="AP72" s="7">
        <f t="shared" si="304"/>
        <v>3559925</v>
      </c>
      <c r="AQ72" s="7">
        <f t="shared" si="304"/>
        <v>0</v>
      </c>
      <c r="AR72" s="7">
        <f t="shared" si="304"/>
        <v>0</v>
      </c>
      <c r="AS72" s="7">
        <f t="shared" si="304"/>
        <v>0</v>
      </c>
      <c r="AT72" s="7">
        <f t="shared" si="304"/>
        <v>0</v>
      </c>
      <c r="AU72" s="7">
        <f t="shared" si="304"/>
        <v>0</v>
      </c>
      <c r="AV72" s="7">
        <f t="shared" si="304"/>
        <v>0</v>
      </c>
      <c r="AW72" s="7">
        <f t="shared" si="304"/>
        <v>3559925</v>
      </c>
      <c r="AX72" s="7">
        <f t="shared" si="304"/>
        <v>2903091</v>
      </c>
      <c r="AY72" s="7">
        <f t="shared" si="304"/>
        <v>2903091</v>
      </c>
      <c r="AZ72" s="7">
        <f t="shared" si="304"/>
        <v>0</v>
      </c>
      <c r="BA72" s="7">
        <f t="shared" si="304"/>
        <v>0</v>
      </c>
      <c r="BB72" s="7">
        <f t="shared" si="304"/>
        <v>2903091</v>
      </c>
      <c r="BC72" s="7">
        <f t="shared" si="304"/>
        <v>0</v>
      </c>
      <c r="BD72" s="7">
        <f t="shared" si="304"/>
        <v>0</v>
      </c>
      <c r="BE72" s="7">
        <f t="shared" si="304"/>
        <v>0</v>
      </c>
      <c r="BF72" s="7">
        <f t="shared" si="304"/>
        <v>2903091</v>
      </c>
      <c r="BG72" s="7">
        <f t="shared" si="304"/>
        <v>0</v>
      </c>
      <c r="BH72" s="7">
        <f t="shared" si="304"/>
        <v>4004110</v>
      </c>
      <c r="BI72" s="7">
        <f t="shared" si="304"/>
        <v>4004110</v>
      </c>
      <c r="BJ72" s="7">
        <f t="shared" si="304"/>
        <v>0</v>
      </c>
      <c r="BK72" s="7">
        <f t="shared" si="304"/>
        <v>4004110</v>
      </c>
      <c r="BL72" s="7">
        <f t="shared" si="304"/>
        <v>0</v>
      </c>
      <c r="BM72" s="7">
        <f t="shared" si="304"/>
        <v>0</v>
      </c>
      <c r="BN72" s="7">
        <f t="shared" si="304"/>
        <v>0</v>
      </c>
      <c r="BO72" s="7">
        <f t="shared" si="304"/>
        <v>4004110</v>
      </c>
      <c r="BP72" s="7">
        <f t="shared" si="304"/>
        <v>0</v>
      </c>
      <c r="BQ72" s="7">
        <f t="shared" si="304"/>
        <v>0</v>
      </c>
    </row>
    <row r="73" spans="1:69" ht="188.25" hidden="1" customHeight="1" outlineLevel="4" x14ac:dyDescent="0.25">
      <c r="A73" s="19" t="s">
        <v>450</v>
      </c>
      <c r="B73" s="9" t="s">
        <v>0</v>
      </c>
      <c r="C73" s="9" t="s">
        <v>315</v>
      </c>
      <c r="D73" s="9" t="s">
        <v>58</v>
      </c>
      <c r="E73" s="16" t="s">
        <v>74</v>
      </c>
      <c r="F73" s="16" t="s">
        <v>90</v>
      </c>
      <c r="G73" s="16" t="s">
        <v>85</v>
      </c>
      <c r="H73" s="16" t="s">
        <v>0</v>
      </c>
      <c r="I73" s="9">
        <v>16723</v>
      </c>
      <c r="J73" s="9" t="s">
        <v>58</v>
      </c>
      <c r="K73" s="1">
        <v>3559925</v>
      </c>
      <c r="L73" s="1">
        <v>3559925</v>
      </c>
      <c r="M73" s="1"/>
      <c r="N73" s="32"/>
      <c r="O73" s="32"/>
      <c r="P73" s="32"/>
      <c r="Q73" s="32"/>
      <c r="R73" s="32"/>
      <c r="S73" s="1">
        <v>3559925</v>
      </c>
      <c r="T73" s="1"/>
      <c r="U73" s="32"/>
      <c r="V73" s="32"/>
      <c r="W73" s="32"/>
      <c r="X73" s="32"/>
      <c r="Y73" s="32"/>
      <c r="Z73" s="7">
        <f t="shared" si="14"/>
        <v>3559925</v>
      </c>
      <c r="AA73" s="1">
        <f t="shared" ref="AA73" si="305">SUM(AB73:AG73)</f>
        <v>0</v>
      </c>
      <c r="AB73" s="32"/>
      <c r="AC73" s="32"/>
      <c r="AD73" s="32"/>
      <c r="AE73" s="32"/>
      <c r="AF73" s="32"/>
      <c r="AG73" s="32"/>
      <c r="AH73" s="61">
        <f t="shared" ref="AH73" si="306">Z73+AA73</f>
        <v>3559925</v>
      </c>
      <c r="AI73" s="1">
        <f t="shared" ref="AI73" si="307">SUM(AJ73:AO73)</f>
        <v>0</v>
      </c>
      <c r="AJ73" s="1"/>
      <c r="AK73" s="1"/>
      <c r="AL73" s="1"/>
      <c r="AM73" s="1"/>
      <c r="AN73" s="1"/>
      <c r="AO73" s="1"/>
      <c r="AP73" s="1">
        <f t="shared" ref="AP73" si="308">AH73+AI73</f>
        <v>3559925</v>
      </c>
      <c r="AQ73" s="1">
        <f t="shared" ref="AQ73" si="309">AR73+AS73+AT73+AU73+AV73</f>
        <v>0</v>
      </c>
      <c r="AR73" s="1"/>
      <c r="AS73" s="1"/>
      <c r="AT73" s="1"/>
      <c r="AU73" s="1"/>
      <c r="AV73" s="1"/>
      <c r="AW73" s="1">
        <f t="shared" ref="AW73" si="310">AP73+AQ73</f>
        <v>3559925</v>
      </c>
      <c r="AX73" s="1">
        <v>2903091</v>
      </c>
      <c r="AY73" s="1">
        <v>2903091</v>
      </c>
      <c r="AZ73" s="1"/>
      <c r="BA73" s="1"/>
      <c r="BB73" s="1">
        <f t="shared" si="300"/>
        <v>2903091</v>
      </c>
      <c r="BC73" s="1">
        <f>BD73+BE73</f>
        <v>0</v>
      </c>
      <c r="BD73" s="1"/>
      <c r="BE73" s="1"/>
      <c r="BF73" s="1">
        <f>BB73+BC73</f>
        <v>2903091</v>
      </c>
      <c r="BG73" s="1"/>
      <c r="BH73" s="1">
        <v>4004110</v>
      </c>
      <c r="BI73" s="1">
        <v>4004110</v>
      </c>
      <c r="BJ73" s="1"/>
      <c r="BK73" s="1">
        <f t="shared" si="301"/>
        <v>4004110</v>
      </c>
      <c r="BL73" s="1">
        <f t="shared" ref="BL73" si="311">BM73+BN73</f>
        <v>0</v>
      </c>
      <c r="BM73" s="1"/>
      <c r="BN73" s="1"/>
      <c r="BO73" s="1">
        <f t="shared" ref="BO73" si="312">BK73+BL73</f>
        <v>4004110</v>
      </c>
      <c r="BP73" s="1"/>
      <c r="BQ73" s="1"/>
    </row>
    <row r="74" spans="1:69" ht="89.25" hidden="1" outlineLevel="4" x14ac:dyDescent="0.25">
      <c r="A74" s="19" t="s">
        <v>452</v>
      </c>
      <c r="B74" s="9"/>
      <c r="C74" s="9"/>
      <c r="D74" s="9"/>
      <c r="E74" s="16" t="s">
        <v>74</v>
      </c>
      <c r="F74" s="16" t="s">
        <v>90</v>
      </c>
      <c r="G74" s="16" t="s">
        <v>85</v>
      </c>
      <c r="H74" s="16" t="s">
        <v>0</v>
      </c>
      <c r="I74" s="9">
        <v>17390</v>
      </c>
      <c r="J74" s="9"/>
      <c r="K74" s="14">
        <f t="shared" ref="K74:Y74" si="313">K79+K75</f>
        <v>56165</v>
      </c>
      <c r="L74" s="14">
        <f t="shared" si="313"/>
        <v>56165</v>
      </c>
      <c r="M74" s="14">
        <f t="shared" si="313"/>
        <v>0</v>
      </c>
      <c r="N74" s="33">
        <f t="shared" si="313"/>
        <v>0</v>
      </c>
      <c r="O74" s="33">
        <f t="shared" si="313"/>
        <v>0</v>
      </c>
      <c r="P74" s="33">
        <f t="shared" si="313"/>
        <v>0</v>
      </c>
      <c r="Q74" s="33">
        <f t="shared" si="313"/>
        <v>0</v>
      </c>
      <c r="R74" s="33">
        <f t="shared" si="313"/>
        <v>0</v>
      </c>
      <c r="S74" s="14">
        <f t="shared" si="313"/>
        <v>56165</v>
      </c>
      <c r="T74" s="14">
        <f t="shared" ref="T74:W74" si="314">T79+T75</f>
        <v>0</v>
      </c>
      <c r="U74" s="33">
        <f t="shared" si="314"/>
        <v>0</v>
      </c>
      <c r="V74" s="33">
        <f t="shared" si="314"/>
        <v>0</v>
      </c>
      <c r="W74" s="33">
        <f t="shared" si="314"/>
        <v>0</v>
      </c>
      <c r="X74" s="33">
        <f t="shared" si="313"/>
        <v>0</v>
      </c>
      <c r="Y74" s="33">
        <f t="shared" si="313"/>
        <v>0</v>
      </c>
      <c r="Z74" s="7">
        <f t="shared" si="14"/>
        <v>56165</v>
      </c>
      <c r="AA74" s="14">
        <f t="shared" ref="AA74:AD74" si="315">AA79+AA75</f>
        <v>0</v>
      </c>
      <c r="AB74" s="33">
        <f t="shared" si="315"/>
        <v>0</v>
      </c>
      <c r="AC74" s="33">
        <f t="shared" si="315"/>
        <v>0</v>
      </c>
      <c r="AD74" s="33">
        <f t="shared" si="315"/>
        <v>0</v>
      </c>
      <c r="AE74" s="33">
        <f t="shared" ref="AE74:AG74" si="316">AE79+AE75</f>
        <v>0</v>
      </c>
      <c r="AF74" s="33">
        <f t="shared" ref="AF74:AW74" si="317">AF79+AF75</f>
        <v>0</v>
      </c>
      <c r="AG74" s="33">
        <f t="shared" si="316"/>
        <v>0</v>
      </c>
      <c r="AH74" s="62">
        <f t="shared" si="317"/>
        <v>56165</v>
      </c>
      <c r="AI74" s="14">
        <f t="shared" si="317"/>
        <v>0</v>
      </c>
      <c r="AJ74" s="14">
        <f t="shared" si="317"/>
        <v>0</v>
      </c>
      <c r="AK74" s="14">
        <f t="shared" si="317"/>
        <v>0</v>
      </c>
      <c r="AL74" s="14">
        <f t="shared" ref="AL74" si="318">AL79+AL75</f>
        <v>0</v>
      </c>
      <c r="AM74" s="14">
        <f t="shared" ref="AM74:AO74" si="319">AM79+AM75</f>
        <v>0</v>
      </c>
      <c r="AN74" s="14">
        <f t="shared" si="319"/>
        <v>0</v>
      </c>
      <c r="AO74" s="14">
        <f t="shared" si="319"/>
        <v>0</v>
      </c>
      <c r="AP74" s="14">
        <f t="shared" si="317"/>
        <v>56165</v>
      </c>
      <c r="AQ74" s="14">
        <f t="shared" si="317"/>
        <v>0</v>
      </c>
      <c r="AR74" s="14">
        <f t="shared" si="317"/>
        <v>0</v>
      </c>
      <c r="AS74" s="14">
        <f t="shared" ref="AS74" si="320">AS79+AS75</f>
        <v>0</v>
      </c>
      <c r="AT74" s="14">
        <f t="shared" si="317"/>
        <v>0</v>
      </c>
      <c r="AU74" s="14">
        <f t="shared" si="317"/>
        <v>0</v>
      </c>
      <c r="AV74" s="14">
        <f t="shared" si="317"/>
        <v>0</v>
      </c>
      <c r="AW74" s="14">
        <f t="shared" si="317"/>
        <v>56165</v>
      </c>
      <c r="AX74" s="14">
        <f t="shared" ref="AX74:BH74" si="321">AX79+AX75</f>
        <v>56165</v>
      </c>
      <c r="AY74" s="14">
        <f t="shared" ref="AY74:BA74" si="322">AY79+AY75</f>
        <v>56165</v>
      </c>
      <c r="AZ74" s="14">
        <f t="shared" si="322"/>
        <v>0</v>
      </c>
      <c r="BA74" s="14">
        <f t="shared" si="322"/>
        <v>0</v>
      </c>
      <c r="BB74" s="14">
        <f t="shared" si="321"/>
        <v>56165</v>
      </c>
      <c r="BC74" s="14">
        <f t="shared" ref="BC74:BE74" si="323">BC79+BC75</f>
        <v>0</v>
      </c>
      <c r="BD74" s="14">
        <f t="shared" si="323"/>
        <v>0</v>
      </c>
      <c r="BE74" s="14">
        <f t="shared" si="323"/>
        <v>0</v>
      </c>
      <c r="BF74" s="14">
        <f t="shared" si="321"/>
        <v>56165</v>
      </c>
      <c r="BG74" s="14">
        <f t="shared" si="321"/>
        <v>0</v>
      </c>
      <c r="BH74" s="14">
        <f t="shared" si="321"/>
        <v>56165</v>
      </c>
      <c r="BI74" s="14">
        <f t="shared" ref="BI74:BJ74" si="324">BI79+BI75</f>
        <v>56165</v>
      </c>
      <c r="BJ74" s="14">
        <f t="shared" si="324"/>
        <v>0</v>
      </c>
      <c r="BK74" s="14">
        <f t="shared" ref="BK74:BQ74" si="325">BK79+BK75</f>
        <v>56165</v>
      </c>
      <c r="BL74" s="14">
        <f t="shared" si="325"/>
        <v>0</v>
      </c>
      <c r="BM74" s="14">
        <f t="shared" si="325"/>
        <v>0</v>
      </c>
      <c r="BN74" s="14">
        <f t="shared" ref="BN74:BP74" si="326">BN79+BN75</f>
        <v>0</v>
      </c>
      <c r="BO74" s="14">
        <f t="shared" si="326"/>
        <v>56165</v>
      </c>
      <c r="BP74" s="14">
        <f t="shared" si="326"/>
        <v>0</v>
      </c>
      <c r="BQ74" s="14">
        <f t="shared" si="325"/>
        <v>0</v>
      </c>
    </row>
    <row r="75" spans="1:69" ht="89.25" hidden="1" outlineLevel="4" x14ac:dyDescent="0.25">
      <c r="A75" s="17" t="s">
        <v>185</v>
      </c>
      <c r="B75" s="9"/>
      <c r="C75" s="9"/>
      <c r="D75" s="9"/>
      <c r="E75" s="16" t="s">
        <v>74</v>
      </c>
      <c r="F75" s="16" t="s">
        <v>90</v>
      </c>
      <c r="G75" s="16" t="s">
        <v>85</v>
      </c>
      <c r="H75" s="16" t="s">
        <v>0</v>
      </c>
      <c r="I75" s="9">
        <v>17390</v>
      </c>
      <c r="J75" s="9">
        <v>100</v>
      </c>
      <c r="K75" s="14">
        <f t="shared" ref="K75:BQ75" si="327">K76</f>
        <v>40855.29</v>
      </c>
      <c r="L75" s="14">
        <f t="shared" si="327"/>
        <v>40855.29</v>
      </c>
      <c r="M75" s="14">
        <f t="shared" si="327"/>
        <v>-5502.1</v>
      </c>
      <c r="N75" s="33">
        <f t="shared" si="327"/>
        <v>-5502.1</v>
      </c>
      <c r="O75" s="33">
        <f t="shared" si="327"/>
        <v>0</v>
      </c>
      <c r="P75" s="33">
        <f t="shared" si="327"/>
        <v>0</v>
      </c>
      <c r="Q75" s="33">
        <f t="shared" si="327"/>
        <v>0</v>
      </c>
      <c r="R75" s="33">
        <f t="shared" si="327"/>
        <v>0</v>
      </c>
      <c r="S75" s="14">
        <f t="shared" si="327"/>
        <v>35353.19</v>
      </c>
      <c r="T75" s="14">
        <f t="shared" si="327"/>
        <v>0</v>
      </c>
      <c r="U75" s="33">
        <f t="shared" si="327"/>
        <v>0</v>
      </c>
      <c r="V75" s="33">
        <f t="shared" si="327"/>
        <v>0</v>
      </c>
      <c r="W75" s="33">
        <f t="shared" si="327"/>
        <v>0</v>
      </c>
      <c r="X75" s="33">
        <f t="shared" si="327"/>
        <v>0</v>
      </c>
      <c r="Y75" s="33">
        <f t="shared" si="327"/>
        <v>0</v>
      </c>
      <c r="Z75" s="7">
        <f t="shared" si="14"/>
        <v>35353.19</v>
      </c>
      <c r="AA75" s="14">
        <f t="shared" si="327"/>
        <v>0</v>
      </c>
      <c r="AB75" s="33">
        <f t="shared" si="327"/>
        <v>0</v>
      </c>
      <c r="AC75" s="33">
        <f t="shared" si="327"/>
        <v>0</v>
      </c>
      <c r="AD75" s="33">
        <f t="shared" si="327"/>
        <v>0</v>
      </c>
      <c r="AE75" s="33">
        <f t="shared" si="327"/>
        <v>0</v>
      </c>
      <c r="AF75" s="33">
        <f t="shared" si="327"/>
        <v>0</v>
      </c>
      <c r="AG75" s="33">
        <f t="shared" si="327"/>
        <v>0</v>
      </c>
      <c r="AH75" s="62">
        <f t="shared" si="327"/>
        <v>35353.19</v>
      </c>
      <c r="AI75" s="14">
        <f t="shared" si="327"/>
        <v>0</v>
      </c>
      <c r="AJ75" s="14">
        <f t="shared" si="327"/>
        <v>0</v>
      </c>
      <c r="AK75" s="14">
        <f t="shared" si="327"/>
        <v>0</v>
      </c>
      <c r="AL75" s="14">
        <f t="shared" si="327"/>
        <v>0</v>
      </c>
      <c r="AM75" s="14">
        <f t="shared" si="327"/>
        <v>0</v>
      </c>
      <c r="AN75" s="14">
        <f t="shared" si="327"/>
        <v>0</v>
      </c>
      <c r="AO75" s="14">
        <f t="shared" si="327"/>
        <v>0</v>
      </c>
      <c r="AP75" s="14">
        <f t="shared" si="327"/>
        <v>35353.19</v>
      </c>
      <c r="AQ75" s="14">
        <f t="shared" si="327"/>
        <v>0</v>
      </c>
      <c r="AR75" s="14">
        <f t="shared" si="327"/>
        <v>0</v>
      </c>
      <c r="AS75" s="14">
        <f t="shared" si="327"/>
        <v>0</v>
      </c>
      <c r="AT75" s="14">
        <f t="shared" si="327"/>
        <v>0</v>
      </c>
      <c r="AU75" s="14">
        <f t="shared" si="327"/>
        <v>0</v>
      </c>
      <c r="AV75" s="14">
        <f t="shared" si="327"/>
        <v>0</v>
      </c>
      <c r="AW75" s="14">
        <f t="shared" si="327"/>
        <v>35353.19</v>
      </c>
      <c r="AX75" s="14">
        <f t="shared" ref="AX75:BI75" si="328">AX76</f>
        <v>42947.73</v>
      </c>
      <c r="AY75" s="14">
        <f t="shared" si="328"/>
        <v>42947.73</v>
      </c>
      <c r="AZ75" s="14">
        <f t="shared" si="327"/>
        <v>0</v>
      </c>
      <c r="BA75" s="14">
        <f t="shared" si="327"/>
        <v>0</v>
      </c>
      <c r="BB75" s="14">
        <f t="shared" si="327"/>
        <v>42947.73</v>
      </c>
      <c r="BC75" s="14">
        <f t="shared" si="327"/>
        <v>0</v>
      </c>
      <c r="BD75" s="14">
        <f t="shared" si="327"/>
        <v>0</v>
      </c>
      <c r="BE75" s="14">
        <f t="shared" si="327"/>
        <v>0</v>
      </c>
      <c r="BF75" s="14">
        <f t="shared" si="327"/>
        <v>42947.73</v>
      </c>
      <c r="BG75" s="14">
        <f t="shared" si="327"/>
        <v>0</v>
      </c>
      <c r="BH75" s="14">
        <f t="shared" si="328"/>
        <v>44668.21</v>
      </c>
      <c r="BI75" s="14">
        <f t="shared" si="328"/>
        <v>44668.21</v>
      </c>
      <c r="BJ75" s="14">
        <f t="shared" si="327"/>
        <v>0</v>
      </c>
      <c r="BK75" s="14">
        <f t="shared" si="327"/>
        <v>44668.21</v>
      </c>
      <c r="BL75" s="14">
        <f t="shared" si="327"/>
        <v>0</v>
      </c>
      <c r="BM75" s="14">
        <f t="shared" si="327"/>
        <v>0</v>
      </c>
      <c r="BN75" s="14">
        <f t="shared" si="327"/>
        <v>0</v>
      </c>
      <c r="BO75" s="14">
        <f t="shared" si="327"/>
        <v>44668.21</v>
      </c>
      <c r="BP75" s="14">
        <f t="shared" si="327"/>
        <v>0</v>
      </c>
      <c r="BQ75" s="14">
        <f t="shared" si="327"/>
        <v>0</v>
      </c>
    </row>
    <row r="76" spans="1:69" ht="38.25" hidden="1" outlineLevel="4" x14ac:dyDescent="0.25">
      <c r="A76" s="17" t="s">
        <v>186</v>
      </c>
      <c r="B76" s="9"/>
      <c r="C76" s="9"/>
      <c r="D76" s="9"/>
      <c r="E76" s="16" t="s">
        <v>74</v>
      </c>
      <c r="F76" s="16" t="s">
        <v>90</v>
      </c>
      <c r="G76" s="16" t="s">
        <v>85</v>
      </c>
      <c r="H76" s="16" t="s">
        <v>0</v>
      </c>
      <c r="I76" s="9">
        <v>17390</v>
      </c>
      <c r="J76" s="9">
        <v>120</v>
      </c>
      <c r="K76" s="14">
        <f t="shared" ref="K76:Y76" si="329">K77+K78</f>
        <v>40855.29</v>
      </c>
      <c r="L76" s="14">
        <f t="shared" si="329"/>
        <v>40855.29</v>
      </c>
      <c r="M76" s="14">
        <f t="shared" si="329"/>
        <v>-5502.1</v>
      </c>
      <c r="N76" s="33">
        <f t="shared" si="329"/>
        <v>-5502.1</v>
      </c>
      <c r="O76" s="33">
        <f t="shared" si="329"/>
        <v>0</v>
      </c>
      <c r="P76" s="33">
        <f t="shared" si="329"/>
        <v>0</v>
      </c>
      <c r="Q76" s="33">
        <f t="shared" si="329"/>
        <v>0</v>
      </c>
      <c r="R76" s="33">
        <f t="shared" si="329"/>
        <v>0</v>
      </c>
      <c r="S76" s="14">
        <f t="shared" si="329"/>
        <v>35353.19</v>
      </c>
      <c r="T76" s="14">
        <f t="shared" ref="T76:W76" si="330">T77+T78</f>
        <v>0</v>
      </c>
      <c r="U76" s="33">
        <f t="shared" si="330"/>
        <v>0</v>
      </c>
      <c r="V76" s="33">
        <f t="shared" si="330"/>
        <v>0</v>
      </c>
      <c r="W76" s="33">
        <f t="shared" si="330"/>
        <v>0</v>
      </c>
      <c r="X76" s="33">
        <f t="shared" si="329"/>
        <v>0</v>
      </c>
      <c r="Y76" s="33">
        <f t="shared" si="329"/>
        <v>0</v>
      </c>
      <c r="Z76" s="7">
        <f t="shared" si="14"/>
        <v>35353.19</v>
      </c>
      <c r="AA76" s="14">
        <f t="shared" ref="AA76:AD76" si="331">AA77+AA78</f>
        <v>0</v>
      </c>
      <c r="AB76" s="33">
        <f t="shared" si="331"/>
        <v>0</v>
      </c>
      <c r="AC76" s="33">
        <f t="shared" si="331"/>
        <v>0</v>
      </c>
      <c r="AD76" s="33">
        <f t="shared" si="331"/>
        <v>0</v>
      </c>
      <c r="AE76" s="33">
        <f t="shared" ref="AE76:AG76" si="332">AE77+AE78</f>
        <v>0</v>
      </c>
      <c r="AF76" s="33">
        <f t="shared" ref="AF76:AW76" si="333">AF77+AF78</f>
        <v>0</v>
      </c>
      <c r="AG76" s="33">
        <f t="shared" si="332"/>
        <v>0</v>
      </c>
      <c r="AH76" s="62">
        <f t="shared" si="333"/>
        <v>35353.19</v>
      </c>
      <c r="AI76" s="14">
        <f t="shared" si="333"/>
        <v>0</v>
      </c>
      <c r="AJ76" s="14">
        <f t="shared" si="333"/>
        <v>0</v>
      </c>
      <c r="AK76" s="14">
        <f t="shared" si="333"/>
        <v>0</v>
      </c>
      <c r="AL76" s="14">
        <f t="shared" ref="AL76" si="334">AL77+AL78</f>
        <v>0</v>
      </c>
      <c r="AM76" s="14">
        <f t="shared" ref="AM76:AO76" si="335">AM77+AM78</f>
        <v>0</v>
      </c>
      <c r="AN76" s="14">
        <f t="shared" si="335"/>
        <v>0</v>
      </c>
      <c r="AO76" s="14">
        <f t="shared" si="335"/>
        <v>0</v>
      </c>
      <c r="AP76" s="14">
        <f t="shared" si="333"/>
        <v>35353.19</v>
      </c>
      <c r="AQ76" s="14">
        <f t="shared" si="333"/>
        <v>0</v>
      </c>
      <c r="AR76" s="14">
        <f t="shared" si="333"/>
        <v>0</v>
      </c>
      <c r="AS76" s="14">
        <f t="shared" ref="AS76" si="336">AS77+AS78</f>
        <v>0</v>
      </c>
      <c r="AT76" s="14">
        <f t="shared" si="333"/>
        <v>0</v>
      </c>
      <c r="AU76" s="14">
        <f t="shared" si="333"/>
        <v>0</v>
      </c>
      <c r="AV76" s="14">
        <f t="shared" si="333"/>
        <v>0</v>
      </c>
      <c r="AW76" s="14">
        <f t="shared" si="333"/>
        <v>35353.19</v>
      </c>
      <c r="AX76" s="14">
        <f t="shared" ref="AX76:BH76" si="337">AX77+AX78</f>
        <v>42947.73</v>
      </c>
      <c r="AY76" s="14">
        <f t="shared" ref="AY76:BA76" si="338">AY77+AY78</f>
        <v>42947.73</v>
      </c>
      <c r="AZ76" s="14">
        <f t="shared" si="338"/>
        <v>0</v>
      </c>
      <c r="BA76" s="14">
        <f t="shared" si="338"/>
        <v>0</v>
      </c>
      <c r="BB76" s="14">
        <f t="shared" si="337"/>
        <v>42947.73</v>
      </c>
      <c r="BC76" s="14">
        <f t="shared" ref="BC76:BE76" si="339">BC77+BC78</f>
        <v>0</v>
      </c>
      <c r="BD76" s="14">
        <f t="shared" si="339"/>
        <v>0</v>
      </c>
      <c r="BE76" s="14">
        <f t="shared" si="339"/>
        <v>0</v>
      </c>
      <c r="BF76" s="14">
        <f t="shared" si="337"/>
        <v>42947.73</v>
      </c>
      <c r="BG76" s="14">
        <f t="shared" si="337"/>
        <v>0</v>
      </c>
      <c r="BH76" s="14">
        <f t="shared" si="337"/>
        <v>44668.21</v>
      </c>
      <c r="BI76" s="14">
        <f t="shared" ref="BI76:BJ76" si="340">BI77+BI78</f>
        <v>44668.21</v>
      </c>
      <c r="BJ76" s="14">
        <f t="shared" si="340"/>
        <v>0</v>
      </c>
      <c r="BK76" s="14">
        <f t="shared" ref="BK76:BQ76" si="341">BK77+BK78</f>
        <v>44668.21</v>
      </c>
      <c r="BL76" s="14">
        <f t="shared" si="341"/>
        <v>0</v>
      </c>
      <c r="BM76" s="14">
        <f t="shared" si="341"/>
        <v>0</v>
      </c>
      <c r="BN76" s="14">
        <f t="shared" ref="BN76:BP76" si="342">BN77+BN78</f>
        <v>0</v>
      </c>
      <c r="BO76" s="14">
        <f t="shared" si="342"/>
        <v>44668.21</v>
      </c>
      <c r="BP76" s="14">
        <f t="shared" si="342"/>
        <v>0</v>
      </c>
      <c r="BQ76" s="14">
        <f t="shared" si="341"/>
        <v>0</v>
      </c>
    </row>
    <row r="77" spans="1:69" ht="38.25" hidden="1" outlineLevel="4" x14ac:dyDescent="0.25">
      <c r="A77" s="17" t="s">
        <v>187</v>
      </c>
      <c r="B77" s="9"/>
      <c r="C77" s="9"/>
      <c r="D77" s="9"/>
      <c r="E77" s="16" t="s">
        <v>74</v>
      </c>
      <c r="F77" s="16" t="s">
        <v>90</v>
      </c>
      <c r="G77" s="16" t="s">
        <v>85</v>
      </c>
      <c r="H77" s="16" t="s">
        <v>0</v>
      </c>
      <c r="I77" s="9">
        <v>17390</v>
      </c>
      <c r="J77" s="9">
        <v>121</v>
      </c>
      <c r="K77" s="1">
        <v>31378.87</v>
      </c>
      <c r="L77" s="1">
        <v>31378.87</v>
      </c>
      <c r="M77" s="34">
        <f t="shared" ref="M77:M78" si="343">SUM(N77:R77)</f>
        <v>-4225.88</v>
      </c>
      <c r="N77" s="32">
        <v>-4225.88</v>
      </c>
      <c r="O77" s="32"/>
      <c r="P77" s="32"/>
      <c r="Q77" s="32"/>
      <c r="R77" s="32"/>
      <c r="S77" s="1">
        <f t="shared" ref="S77:S78" si="344">L77+M77</f>
        <v>27152.989999999998</v>
      </c>
      <c r="T77" s="1"/>
      <c r="U77" s="32"/>
      <c r="V77" s="32"/>
      <c r="W77" s="32"/>
      <c r="X77" s="32"/>
      <c r="Y77" s="32"/>
      <c r="Z77" s="7">
        <f t="shared" si="14"/>
        <v>27152.989999999998</v>
      </c>
      <c r="AA77" s="1">
        <f t="shared" ref="AA77:AA78" si="345">SUM(AB77:AG77)</f>
        <v>0</v>
      </c>
      <c r="AB77" s="32"/>
      <c r="AC77" s="32"/>
      <c r="AD77" s="32"/>
      <c r="AE77" s="32"/>
      <c r="AF77" s="32"/>
      <c r="AG77" s="32"/>
      <c r="AH77" s="61">
        <f t="shared" ref="AH77:AH78" si="346">Z77+AA77</f>
        <v>27152.989999999998</v>
      </c>
      <c r="AI77" s="1">
        <f t="shared" ref="AI77:AI78" si="347">SUM(AJ77:AO77)</f>
        <v>0</v>
      </c>
      <c r="AJ77" s="1"/>
      <c r="AK77" s="1"/>
      <c r="AL77" s="1"/>
      <c r="AM77" s="1"/>
      <c r="AN77" s="1"/>
      <c r="AO77" s="1"/>
      <c r="AP77" s="1">
        <f t="shared" ref="AP77:AP78" si="348">AH77+AI77</f>
        <v>27152.989999999998</v>
      </c>
      <c r="AQ77" s="1">
        <f t="shared" ref="AQ77:AQ78" si="349">AR77+AS77+AT77+AU77+AV77</f>
        <v>0</v>
      </c>
      <c r="AR77" s="1"/>
      <c r="AS77" s="1"/>
      <c r="AT77" s="1"/>
      <c r="AU77" s="1"/>
      <c r="AV77" s="1"/>
      <c r="AW77" s="1">
        <f t="shared" ref="AW77:AW78" si="350">AP77+AQ77</f>
        <v>27152.989999999998</v>
      </c>
      <c r="AX77" s="1">
        <v>32985.97</v>
      </c>
      <c r="AY77" s="1">
        <v>32985.97</v>
      </c>
      <c r="AZ77" s="1"/>
      <c r="BA77" s="1"/>
      <c r="BB77" s="1">
        <f t="shared" ref="BB77:BB78" si="351">AY77+AZ77</f>
        <v>32985.97</v>
      </c>
      <c r="BC77" s="1">
        <f t="shared" ref="BC77:BC78" si="352">BD77+BE77</f>
        <v>0</v>
      </c>
      <c r="BD77" s="1"/>
      <c r="BE77" s="1"/>
      <c r="BF77" s="1">
        <f t="shared" ref="BF77:BF78" si="353">BB77+BC77</f>
        <v>32985.97</v>
      </c>
      <c r="BG77" s="1"/>
      <c r="BH77" s="1">
        <v>34307.379999999997</v>
      </c>
      <c r="BI77" s="1">
        <v>34307.379999999997</v>
      </c>
      <c r="BJ77" s="1"/>
      <c r="BK77" s="1">
        <f t="shared" ref="BK77:BK78" si="354">BI77+BJ77</f>
        <v>34307.379999999997</v>
      </c>
      <c r="BL77" s="1">
        <f t="shared" ref="BL77:BL78" si="355">BM77+BN77</f>
        <v>0</v>
      </c>
      <c r="BM77" s="1"/>
      <c r="BN77" s="1"/>
      <c r="BO77" s="1">
        <f t="shared" ref="BO77:BO78" si="356">BK77+BL77</f>
        <v>34307.379999999997</v>
      </c>
      <c r="BP77" s="1"/>
      <c r="BQ77" s="1"/>
    </row>
    <row r="78" spans="1:69" ht="63.75" hidden="1" outlineLevel="4" x14ac:dyDescent="0.25">
      <c r="A78" s="17" t="s">
        <v>189</v>
      </c>
      <c r="B78" s="9"/>
      <c r="C78" s="9"/>
      <c r="D78" s="9"/>
      <c r="E78" s="16" t="s">
        <v>74</v>
      </c>
      <c r="F78" s="16" t="s">
        <v>90</v>
      </c>
      <c r="G78" s="16" t="s">
        <v>85</v>
      </c>
      <c r="H78" s="16" t="s">
        <v>0</v>
      </c>
      <c r="I78" s="9">
        <v>17390</v>
      </c>
      <c r="J78" s="9">
        <v>129</v>
      </c>
      <c r="K78" s="1">
        <v>9476.42</v>
      </c>
      <c r="L78" s="1">
        <v>9476.42</v>
      </c>
      <c r="M78" s="34">
        <f t="shared" si="343"/>
        <v>-1276.22</v>
      </c>
      <c r="N78" s="32">
        <v>-1276.22</v>
      </c>
      <c r="O78" s="32"/>
      <c r="P78" s="32"/>
      <c r="Q78" s="32"/>
      <c r="R78" s="32"/>
      <c r="S78" s="1">
        <f t="shared" si="344"/>
        <v>8200.2000000000007</v>
      </c>
      <c r="T78" s="1"/>
      <c r="U78" s="32"/>
      <c r="V78" s="32"/>
      <c r="W78" s="32"/>
      <c r="X78" s="32"/>
      <c r="Y78" s="32"/>
      <c r="Z78" s="7">
        <f t="shared" si="14"/>
        <v>8200.2000000000007</v>
      </c>
      <c r="AA78" s="1">
        <f t="shared" si="345"/>
        <v>0</v>
      </c>
      <c r="AB78" s="32"/>
      <c r="AC78" s="32"/>
      <c r="AD78" s="32"/>
      <c r="AE78" s="32"/>
      <c r="AF78" s="32"/>
      <c r="AG78" s="32"/>
      <c r="AH78" s="61">
        <f t="shared" si="346"/>
        <v>8200.2000000000007</v>
      </c>
      <c r="AI78" s="1">
        <f t="shared" si="347"/>
        <v>0</v>
      </c>
      <c r="AJ78" s="1"/>
      <c r="AK78" s="1"/>
      <c r="AL78" s="1"/>
      <c r="AM78" s="1"/>
      <c r="AN78" s="1"/>
      <c r="AO78" s="1"/>
      <c r="AP78" s="1">
        <f t="shared" si="348"/>
        <v>8200.2000000000007</v>
      </c>
      <c r="AQ78" s="1">
        <f t="shared" si="349"/>
        <v>0</v>
      </c>
      <c r="AR78" s="1"/>
      <c r="AS78" s="1"/>
      <c r="AT78" s="1"/>
      <c r="AU78" s="1"/>
      <c r="AV78" s="1"/>
      <c r="AW78" s="1">
        <f t="shared" si="350"/>
        <v>8200.2000000000007</v>
      </c>
      <c r="AX78" s="1">
        <v>9961.76</v>
      </c>
      <c r="AY78" s="1">
        <v>9961.76</v>
      </c>
      <c r="AZ78" s="1"/>
      <c r="BA78" s="1"/>
      <c r="BB78" s="1">
        <f t="shared" si="351"/>
        <v>9961.76</v>
      </c>
      <c r="BC78" s="1">
        <f t="shared" si="352"/>
        <v>0</v>
      </c>
      <c r="BD78" s="1"/>
      <c r="BE78" s="1"/>
      <c r="BF78" s="1">
        <f t="shared" si="353"/>
        <v>9961.76</v>
      </c>
      <c r="BG78" s="1"/>
      <c r="BH78" s="1">
        <v>10360.83</v>
      </c>
      <c r="BI78" s="1">
        <v>10360.83</v>
      </c>
      <c r="BJ78" s="1"/>
      <c r="BK78" s="1">
        <f t="shared" si="354"/>
        <v>10360.83</v>
      </c>
      <c r="BL78" s="1">
        <f t="shared" si="355"/>
        <v>0</v>
      </c>
      <c r="BM78" s="1"/>
      <c r="BN78" s="1"/>
      <c r="BO78" s="1">
        <f t="shared" si="356"/>
        <v>10360.83</v>
      </c>
      <c r="BP78" s="1"/>
      <c r="BQ78" s="1"/>
    </row>
    <row r="79" spans="1:69" ht="38.25" hidden="1" outlineLevel="4" x14ac:dyDescent="0.25">
      <c r="A79" s="19" t="s">
        <v>11</v>
      </c>
      <c r="B79" s="9"/>
      <c r="C79" s="9"/>
      <c r="D79" s="9"/>
      <c r="E79" s="16" t="s">
        <v>74</v>
      </c>
      <c r="F79" s="16" t="s">
        <v>90</v>
      </c>
      <c r="G79" s="16" t="s">
        <v>85</v>
      </c>
      <c r="H79" s="16" t="s">
        <v>0</v>
      </c>
      <c r="I79" s="9">
        <v>17390</v>
      </c>
      <c r="J79" s="9">
        <v>200</v>
      </c>
      <c r="K79" s="14">
        <f t="shared" ref="K79:BQ80" si="357">K80</f>
        <v>15309.71</v>
      </c>
      <c r="L79" s="14">
        <f t="shared" si="357"/>
        <v>15309.71</v>
      </c>
      <c r="M79" s="14">
        <f t="shared" si="357"/>
        <v>5502.1</v>
      </c>
      <c r="N79" s="33">
        <f t="shared" si="357"/>
        <v>5502.1</v>
      </c>
      <c r="O79" s="33">
        <f t="shared" si="357"/>
        <v>0</v>
      </c>
      <c r="P79" s="33">
        <f t="shared" si="357"/>
        <v>0</v>
      </c>
      <c r="Q79" s="33">
        <f t="shared" si="357"/>
        <v>0</v>
      </c>
      <c r="R79" s="33">
        <f t="shared" si="357"/>
        <v>0</v>
      </c>
      <c r="S79" s="14">
        <f t="shared" si="357"/>
        <v>20811.809999999998</v>
      </c>
      <c r="T79" s="14">
        <f t="shared" si="357"/>
        <v>0</v>
      </c>
      <c r="U79" s="33">
        <f t="shared" si="357"/>
        <v>0</v>
      </c>
      <c r="V79" s="33">
        <f t="shared" si="357"/>
        <v>0</v>
      </c>
      <c r="W79" s="33">
        <f t="shared" si="357"/>
        <v>0</v>
      </c>
      <c r="X79" s="33">
        <f t="shared" si="357"/>
        <v>0</v>
      </c>
      <c r="Y79" s="33">
        <f t="shared" si="357"/>
        <v>0</v>
      </c>
      <c r="Z79" s="7">
        <f t="shared" si="14"/>
        <v>20811.809999999998</v>
      </c>
      <c r="AA79" s="14">
        <f t="shared" si="357"/>
        <v>0</v>
      </c>
      <c r="AB79" s="33">
        <f t="shared" si="357"/>
        <v>0</v>
      </c>
      <c r="AC79" s="33">
        <f t="shared" si="357"/>
        <v>0</v>
      </c>
      <c r="AD79" s="33">
        <f t="shared" si="357"/>
        <v>0</v>
      </c>
      <c r="AE79" s="33">
        <f t="shared" si="357"/>
        <v>0</v>
      </c>
      <c r="AF79" s="33">
        <f t="shared" si="357"/>
        <v>0</v>
      </c>
      <c r="AG79" s="33">
        <f t="shared" si="357"/>
        <v>0</v>
      </c>
      <c r="AH79" s="62">
        <f t="shared" si="357"/>
        <v>20811.809999999998</v>
      </c>
      <c r="AI79" s="14">
        <f t="shared" si="357"/>
        <v>0</v>
      </c>
      <c r="AJ79" s="14">
        <f t="shared" si="357"/>
        <v>0</v>
      </c>
      <c r="AK79" s="14">
        <f t="shared" si="357"/>
        <v>0</v>
      </c>
      <c r="AL79" s="14">
        <f t="shared" si="357"/>
        <v>0</v>
      </c>
      <c r="AM79" s="14">
        <f t="shared" si="357"/>
        <v>0</v>
      </c>
      <c r="AN79" s="14">
        <f t="shared" si="357"/>
        <v>0</v>
      </c>
      <c r="AO79" s="14">
        <f t="shared" si="357"/>
        <v>0</v>
      </c>
      <c r="AP79" s="14">
        <f t="shared" si="357"/>
        <v>20811.809999999998</v>
      </c>
      <c r="AQ79" s="14">
        <f t="shared" si="357"/>
        <v>0</v>
      </c>
      <c r="AR79" s="14">
        <f t="shared" si="357"/>
        <v>0</v>
      </c>
      <c r="AS79" s="14">
        <f t="shared" si="357"/>
        <v>0</v>
      </c>
      <c r="AT79" s="14">
        <f t="shared" si="357"/>
        <v>0</v>
      </c>
      <c r="AU79" s="14">
        <f t="shared" si="357"/>
        <v>0</v>
      </c>
      <c r="AV79" s="14">
        <f t="shared" si="357"/>
        <v>0</v>
      </c>
      <c r="AW79" s="14">
        <f t="shared" si="357"/>
        <v>20811.809999999998</v>
      </c>
      <c r="AX79" s="14">
        <f t="shared" si="357"/>
        <v>13217.27</v>
      </c>
      <c r="AY79" s="14">
        <f t="shared" si="357"/>
        <v>13217.27</v>
      </c>
      <c r="AZ79" s="14">
        <f t="shared" si="357"/>
        <v>0</v>
      </c>
      <c r="BA79" s="14">
        <f t="shared" si="357"/>
        <v>0</v>
      </c>
      <c r="BB79" s="14">
        <f t="shared" si="357"/>
        <v>13217.27</v>
      </c>
      <c r="BC79" s="14">
        <f t="shared" si="357"/>
        <v>0</v>
      </c>
      <c r="BD79" s="14">
        <f t="shared" si="357"/>
        <v>0</v>
      </c>
      <c r="BE79" s="14">
        <f t="shared" si="357"/>
        <v>0</v>
      </c>
      <c r="BF79" s="14">
        <f t="shared" si="357"/>
        <v>13217.27</v>
      </c>
      <c r="BG79" s="14">
        <f t="shared" si="357"/>
        <v>0</v>
      </c>
      <c r="BH79" s="14">
        <f t="shared" si="357"/>
        <v>11496.79</v>
      </c>
      <c r="BI79" s="14">
        <f t="shared" si="357"/>
        <v>11496.79</v>
      </c>
      <c r="BJ79" s="14">
        <f t="shared" si="357"/>
        <v>0</v>
      </c>
      <c r="BK79" s="14">
        <f t="shared" si="357"/>
        <v>11496.79</v>
      </c>
      <c r="BL79" s="14">
        <f t="shared" si="357"/>
        <v>0</v>
      </c>
      <c r="BM79" s="14">
        <f t="shared" si="357"/>
        <v>0</v>
      </c>
      <c r="BN79" s="14">
        <f t="shared" si="357"/>
        <v>0</v>
      </c>
      <c r="BO79" s="14">
        <f t="shared" si="357"/>
        <v>11496.79</v>
      </c>
      <c r="BP79" s="14">
        <f t="shared" si="357"/>
        <v>0</v>
      </c>
      <c r="BQ79" s="14">
        <f t="shared" si="357"/>
        <v>0</v>
      </c>
    </row>
    <row r="80" spans="1:69" ht="38.25" hidden="1" outlineLevel="4" x14ac:dyDescent="0.25">
      <c r="A80" s="19" t="s">
        <v>13</v>
      </c>
      <c r="B80" s="9"/>
      <c r="C80" s="9"/>
      <c r="D80" s="9"/>
      <c r="E80" s="16" t="s">
        <v>74</v>
      </c>
      <c r="F80" s="16" t="s">
        <v>90</v>
      </c>
      <c r="G80" s="16" t="s">
        <v>85</v>
      </c>
      <c r="H80" s="16" t="s">
        <v>0</v>
      </c>
      <c r="I80" s="9">
        <v>17390</v>
      </c>
      <c r="J80" s="9">
        <v>240</v>
      </c>
      <c r="K80" s="14">
        <f t="shared" si="357"/>
        <v>15309.71</v>
      </c>
      <c r="L80" s="14">
        <f t="shared" si="357"/>
        <v>15309.71</v>
      </c>
      <c r="M80" s="14">
        <f t="shared" si="357"/>
        <v>5502.1</v>
      </c>
      <c r="N80" s="33">
        <f t="shared" si="357"/>
        <v>5502.1</v>
      </c>
      <c r="O80" s="33">
        <f t="shared" si="357"/>
        <v>0</v>
      </c>
      <c r="P80" s="33">
        <f t="shared" si="357"/>
        <v>0</v>
      </c>
      <c r="Q80" s="33">
        <f t="shared" si="357"/>
        <v>0</v>
      </c>
      <c r="R80" s="33">
        <f t="shared" si="357"/>
        <v>0</v>
      </c>
      <c r="S80" s="14">
        <f t="shared" si="357"/>
        <v>20811.809999999998</v>
      </c>
      <c r="T80" s="14">
        <f t="shared" si="357"/>
        <v>0</v>
      </c>
      <c r="U80" s="33">
        <f t="shared" si="357"/>
        <v>0</v>
      </c>
      <c r="V80" s="33">
        <f t="shared" si="357"/>
        <v>0</v>
      </c>
      <c r="W80" s="33">
        <f t="shared" si="357"/>
        <v>0</v>
      </c>
      <c r="X80" s="33">
        <f t="shared" si="357"/>
        <v>0</v>
      </c>
      <c r="Y80" s="33">
        <f t="shared" si="357"/>
        <v>0</v>
      </c>
      <c r="Z80" s="7">
        <f t="shared" si="14"/>
        <v>20811.809999999998</v>
      </c>
      <c r="AA80" s="14">
        <f t="shared" si="357"/>
        <v>0</v>
      </c>
      <c r="AB80" s="33">
        <f t="shared" si="357"/>
        <v>0</v>
      </c>
      <c r="AC80" s="33">
        <f t="shared" si="357"/>
        <v>0</v>
      </c>
      <c r="AD80" s="33">
        <f t="shared" si="357"/>
        <v>0</v>
      </c>
      <c r="AE80" s="33">
        <f t="shared" si="357"/>
        <v>0</v>
      </c>
      <c r="AF80" s="33">
        <f t="shared" si="357"/>
        <v>0</v>
      </c>
      <c r="AG80" s="33">
        <f t="shared" si="357"/>
        <v>0</v>
      </c>
      <c r="AH80" s="62">
        <f t="shared" si="357"/>
        <v>20811.809999999998</v>
      </c>
      <c r="AI80" s="14">
        <f t="shared" si="357"/>
        <v>0</v>
      </c>
      <c r="AJ80" s="14">
        <f t="shared" si="357"/>
        <v>0</v>
      </c>
      <c r="AK80" s="14">
        <f t="shared" si="357"/>
        <v>0</v>
      </c>
      <c r="AL80" s="14">
        <f t="shared" si="357"/>
        <v>0</v>
      </c>
      <c r="AM80" s="14">
        <f t="shared" si="357"/>
        <v>0</v>
      </c>
      <c r="AN80" s="14">
        <f t="shared" si="357"/>
        <v>0</v>
      </c>
      <c r="AO80" s="14">
        <f t="shared" si="357"/>
        <v>0</v>
      </c>
      <c r="AP80" s="14">
        <f t="shared" si="357"/>
        <v>20811.809999999998</v>
      </c>
      <c r="AQ80" s="14">
        <f t="shared" si="357"/>
        <v>0</v>
      </c>
      <c r="AR80" s="14">
        <f t="shared" si="357"/>
        <v>0</v>
      </c>
      <c r="AS80" s="14">
        <f t="shared" si="357"/>
        <v>0</v>
      </c>
      <c r="AT80" s="14">
        <f t="shared" si="357"/>
        <v>0</v>
      </c>
      <c r="AU80" s="14">
        <f t="shared" si="357"/>
        <v>0</v>
      </c>
      <c r="AV80" s="14">
        <f t="shared" si="357"/>
        <v>0</v>
      </c>
      <c r="AW80" s="14">
        <f t="shared" si="357"/>
        <v>20811.809999999998</v>
      </c>
      <c r="AX80" s="14">
        <f t="shared" si="357"/>
        <v>13217.27</v>
      </c>
      <c r="AY80" s="14">
        <f t="shared" si="357"/>
        <v>13217.27</v>
      </c>
      <c r="AZ80" s="14">
        <f t="shared" si="357"/>
        <v>0</v>
      </c>
      <c r="BA80" s="14">
        <f t="shared" si="357"/>
        <v>0</v>
      </c>
      <c r="BB80" s="14">
        <f t="shared" si="357"/>
        <v>13217.27</v>
      </c>
      <c r="BC80" s="14">
        <f t="shared" si="357"/>
        <v>0</v>
      </c>
      <c r="BD80" s="14">
        <f t="shared" si="357"/>
        <v>0</v>
      </c>
      <c r="BE80" s="14">
        <f t="shared" si="357"/>
        <v>0</v>
      </c>
      <c r="BF80" s="14">
        <f t="shared" si="357"/>
        <v>13217.27</v>
      </c>
      <c r="BG80" s="14">
        <f t="shared" si="357"/>
        <v>0</v>
      </c>
      <c r="BH80" s="14">
        <f t="shared" si="357"/>
        <v>11496.79</v>
      </c>
      <c r="BI80" s="14">
        <f t="shared" si="357"/>
        <v>11496.79</v>
      </c>
      <c r="BJ80" s="14">
        <f t="shared" si="357"/>
        <v>0</v>
      </c>
      <c r="BK80" s="14">
        <f t="shared" si="357"/>
        <v>11496.79</v>
      </c>
      <c r="BL80" s="14">
        <f t="shared" si="357"/>
        <v>0</v>
      </c>
      <c r="BM80" s="14">
        <f t="shared" si="357"/>
        <v>0</v>
      </c>
      <c r="BN80" s="14">
        <f t="shared" si="357"/>
        <v>0</v>
      </c>
      <c r="BO80" s="14">
        <f t="shared" si="357"/>
        <v>11496.79</v>
      </c>
      <c r="BP80" s="14">
        <f t="shared" si="357"/>
        <v>0</v>
      </c>
      <c r="BQ80" s="14">
        <f t="shared" si="357"/>
        <v>0</v>
      </c>
    </row>
    <row r="81" spans="1:69" ht="25.5" hidden="1" outlineLevel="4" x14ac:dyDescent="0.25">
      <c r="A81" s="19" t="s">
        <v>15</v>
      </c>
      <c r="B81" s="9"/>
      <c r="C81" s="9"/>
      <c r="D81" s="9"/>
      <c r="E81" s="16" t="s">
        <v>74</v>
      </c>
      <c r="F81" s="16" t="s">
        <v>90</v>
      </c>
      <c r="G81" s="16" t="s">
        <v>85</v>
      </c>
      <c r="H81" s="16" t="s">
        <v>0</v>
      </c>
      <c r="I81" s="9">
        <v>17390</v>
      </c>
      <c r="J81" s="9">
        <v>244</v>
      </c>
      <c r="K81" s="1">
        <v>15309.71</v>
      </c>
      <c r="L81" s="1">
        <v>15309.71</v>
      </c>
      <c r="M81" s="1">
        <f>SUM(N81:R81)</f>
        <v>5502.1</v>
      </c>
      <c r="N81" s="32">
        <v>5502.1</v>
      </c>
      <c r="O81" s="32"/>
      <c r="P81" s="32"/>
      <c r="Q81" s="32"/>
      <c r="R81" s="32"/>
      <c r="S81" s="1">
        <f>L81+M81</f>
        <v>20811.809999999998</v>
      </c>
      <c r="T81" s="1"/>
      <c r="U81" s="32"/>
      <c r="V81" s="32"/>
      <c r="W81" s="32"/>
      <c r="X81" s="32"/>
      <c r="Y81" s="32"/>
      <c r="Z81" s="7">
        <f t="shared" si="14"/>
        <v>20811.809999999998</v>
      </c>
      <c r="AA81" s="1">
        <f t="shared" ref="AA81" si="358">SUM(AB81:AG81)</f>
        <v>0</v>
      </c>
      <c r="AB81" s="32"/>
      <c r="AC81" s="32"/>
      <c r="AD81" s="32"/>
      <c r="AE81" s="32"/>
      <c r="AF81" s="32"/>
      <c r="AG81" s="32"/>
      <c r="AH81" s="61">
        <f t="shared" ref="AH81" si="359">Z81+AA81</f>
        <v>20811.809999999998</v>
      </c>
      <c r="AI81" s="1">
        <f t="shared" ref="AI81" si="360">SUM(AJ81:AO81)</f>
        <v>0</v>
      </c>
      <c r="AJ81" s="1"/>
      <c r="AK81" s="1"/>
      <c r="AL81" s="1"/>
      <c r="AM81" s="1"/>
      <c r="AN81" s="1"/>
      <c r="AO81" s="1"/>
      <c r="AP81" s="1">
        <f t="shared" ref="AP81" si="361">AH81+AI81</f>
        <v>20811.809999999998</v>
      </c>
      <c r="AQ81" s="1">
        <f t="shared" ref="AQ81" si="362">AR81+AS81+AT81+AU81+AV81</f>
        <v>0</v>
      </c>
      <c r="AR81" s="1"/>
      <c r="AS81" s="1"/>
      <c r="AT81" s="1"/>
      <c r="AU81" s="1"/>
      <c r="AV81" s="1"/>
      <c r="AW81" s="1">
        <f t="shared" ref="AW81" si="363">AP81+AQ81</f>
        <v>20811.809999999998</v>
      </c>
      <c r="AX81" s="1">
        <v>13217.27</v>
      </c>
      <c r="AY81" s="1">
        <v>13217.27</v>
      </c>
      <c r="AZ81" s="1"/>
      <c r="BA81" s="1"/>
      <c r="BB81" s="1">
        <f t="shared" ref="BB81" si="364">AY81+AZ81</f>
        <v>13217.27</v>
      </c>
      <c r="BC81" s="1">
        <f>BD81+BE81</f>
        <v>0</v>
      </c>
      <c r="BD81" s="1"/>
      <c r="BE81" s="1"/>
      <c r="BF81" s="1">
        <f>BB81+BC81</f>
        <v>13217.27</v>
      </c>
      <c r="BG81" s="1"/>
      <c r="BH81" s="1">
        <v>11496.79</v>
      </c>
      <c r="BI81" s="1">
        <v>11496.79</v>
      </c>
      <c r="BJ81" s="1"/>
      <c r="BK81" s="1">
        <f t="shared" ref="BK81" si="365">BI81+BJ81</f>
        <v>11496.79</v>
      </c>
      <c r="BL81" s="1">
        <f t="shared" ref="BL81" si="366">BM81+BN81</f>
        <v>0</v>
      </c>
      <c r="BM81" s="1"/>
      <c r="BN81" s="1"/>
      <c r="BO81" s="1">
        <f t="shared" ref="BO81" si="367">BK81+BL81</f>
        <v>11496.79</v>
      </c>
      <c r="BP81" s="1"/>
      <c r="BQ81" s="1"/>
    </row>
    <row r="82" spans="1:69" ht="63.75" hidden="1" outlineLevel="1" x14ac:dyDescent="0.25">
      <c r="A82" s="17" t="s">
        <v>192</v>
      </c>
      <c r="B82" s="9" t="s">
        <v>0</v>
      </c>
      <c r="C82" s="9" t="s">
        <v>316</v>
      </c>
      <c r="D82" s="9" t="s">
        <v>139</v>
      </c>
      <c r="E82" s="8" t="s">
        <v>74</v>
      </c>
      <c r="F82" s="8" t="s">
        <v>90</v>
      </c>
      <c r="G82" s="8" t="s">
        <v>85</v>
      </c>
      <c r="H82" s="8" t="s">
        <v>0</v>
      </c>
      <c r="I82" s="9">
        <v>17900</v>
      </c>
      <c r="J82" s="8"/>
      <c r="K82" s="7">
        <f t="shared" ref="K82:BH82" si="368">K83+K88</f>
        <v>561653</v>
      </c>
      <c r="L82" s="7">
        <f t="shared" si="368"/>
        <v>561653</v>
      </c>
      <c r="M82" s="7">
        <f t="shared" si="368"/>
        <v>0</v>
      </c>
      <c r="N82" s="30">
        <f t="shared" si="368"/>
        <v>0</v>
      </c>
      <c r="O82" s="30">
        <f t="shared" ref="O82:P82" si="369">O83+O88</f>
        <v>0</v>
      </c>
      <c r="P82" s="30">
        <f t="shared" si="369"/>
        <v>0</v>
      </c>
      <c r="Q82" s="30">
        <f t="shared" ref="Q82" si="370">Q83+Q88</f>
        <v>0</v>
      </c>
      <c r="R82" s="30">
        <f t="shared" si="368"/>
        <v>0</v>
      </c>
      <c r="S82" s="7">
        <f t="shared" si="368"/>
        <v>561653</v>
      </c>
      <c r="T82" s="7">
        <f t="shared" ref="T82:W82" si="371">T83+T88</f>
        <v>0</v>
      </c>
      <c r="U82" s="30">
        <f t="shared" si="371"/>
        <v>0</v>
      </c>
      <c r="V82" s="30">
        <f t="shared" si="371"/>
        <v>0</v>
      </c>
      <c r="W82" s="30">
        <f t="shared" si="371"/>
        <v>0</v>
      </c>
      <c r="X82" s="30">
        <f t="shared" si="368"/>
        <v>0</v>
      </c>
      <c r="Y82" s="30">
        <f t="shared" si="368"/>
        <v>0</v>
      </c>
      <c r="Z82" s="7">
        <f t="shared" ref="Z82:Z145" si="372">S82+T82</f>
        <v>561653</v>
      </c>
      <c r="AA82" s="7">
        <f t="shared" ref="AA82:AD82" si="373">AA83+AA88</f>
        <v>0</v>
      </c>
      <c r="AB82" s="30">
        <f t="shared" si="373"/>
        <v>0</v>
      </c>
      <c r="AC82" s="30">
        <f t="shared" si="373"/>
        <v>0</v>
      </c>
      <c r="AD82" s="30">
        <f t="shared" si="373"/>
        <v>0</v>
      </c>
      <c r="AE82" s="30">
        <f t="shared" ref="AE82:AG82" si="374">AE83+AE88</f>
        <v>0</v>
      </c>
      <c r="AF82" s="30">
        <f t="shared" ref="AF82:AW82" si="375">AF83+AF88</f>
        <v>0</v>
      </c>
      <c r="AG82" s="30">
        <f t="shared" si="374"/>
        <v>0</v>
      </c>
      <c r="AH82" s="59">
        <f t="shared" si="375"/>
        <v>561653</v>
      </c>
      <c r="AI82" s="7">
        <f t="shared" si="375"/>
        <v>0</v>
      </c>
      <c r="AJ82" s="7">
        <f t="shared" si="375"/>
        <v>0</v>
      </c>
      <c r="AK82" s="7">
        <f t="shared" si="375"/>
        <v>0</v>
      </c>
      <c r="AL82" s="7">
        <f t="shared" ref="AL82" si="376">AL83+AL88</f>
        <v>0</v>
      </c>
      <c r="AM82" s="7">
        <f t="shared" ref="AM82:AO82" si="377">AM83+AM88</f>
        <v>0</v>
      </c>
      <c r="AN82" s="7">
        <f t="shared" si="377"/>
        <v>0</v>
      </c>
      <c r="AO82" s="7">
        <f t="shared" si="377"/>
        <v>0</v>
      </c>
      <c r="AP82" s="7">
        <f t="shared" si="375"/>
        <v>561653</v>
      </c>
      <c r="AQ82" s="7">
        <f t="shared" si="375"/>
        <v>0</v>
      </c>
      <c r="AR82" s="7">
        <f t="shared" si="375"/>
        <v>0</v>
      </c>
      <c r="AS82" s="7">
        <f t="shared" ref="AS82" si="378">AS83+AS88</f>
        <v>0</v>
      </c>
      <c r="AT82" s="7">
        <f t="shared" si="375"/>
        <v>0</v>
      </c>
      <c r="AU82" s="7">
        <f t="shared" si="375"/>
        <v>0</v>
      </c>
      <c r="AV82" s="7">
        <f t="shared" si="375"/>
        <v>0</v>
      </c>
      <c r="AW82" s="7">
        <f t="shared" si="375"/>
        <v>561653</v>
      </c>
      <c r="AX82" s="7">
        <f t="shared" si="368"/>
        <v>561653</v>
      </c>
      <c r="AY82" s="7">
        <f t="shared" ref="AY82:BA82" si="379">AY83+AY88</f>
        <v>561653</v>
      </c>
      <c r="AZ82" s="7">
        <f t="shared" si="379"/>
        <v>0</v>
      </c>
      <c r="BA82" s="7">
        <f t="shared" si="379"/>
        <v>0</v>
      </c>
      <c r="BB82" s="7">
        <f t="shared" ref="BB82:BO82" si="380">BB83+BB88</f>
        <v>561653</v>
      </c>
      <c r="BC82" s="7">
        <f t="shared" ref="BC82:BE82" si="381">BC83+BC88</f>
        <v>0</v>
      </c>
      <c r="BD82" s="7">
        <f t="shared" si="381"/>
        <v>0</v>
      </c>
      <c r="BE82" s="7">
        <f t="shared" si="381"/>
        <v>0</v>
      </c>
      <c r="BF82" s="7">
        <f t="shared" si="380"/>
        <v>561653</v>
      </c>
      <c r="BG82" s="7">
        <f t="shared" si="380"/>
        <v>0</v>
      </c>
      <c r="BH82" s="7">
        <f t="shared" si="368"/>
        <v>561653</v>
      </c>
      <c r="BI82" s="7">
        <f t="shared" ref="BI82:BJ82" si="382">BI83+BI88</f>
        <v>561653</v>
      </c>
      <c r="BJ82" s="7">
        <f t="shared" si="382"/>
        <v>0</v>
      </c>
      <c r="BK82" s="7">
        <f t="shared" si="380"/>
        <v>561653</v>
      </c>
      <c r="BL82" s="7">
        <f t="shared" ref="BL82:BM82" si="383">BL83+BL88</f>
        <v>0</v>
      </c>
      <c r="BM82" s="7">
        <f t="shared" si="383"/>
        <v>0</v>
      </c>
      <c r="BN82" s="7">
        <f t="shared" si="380"/>
        <v>0</v>
      </c>
      <c r="BO82" s="7">
        <f t="shared" si="380"/>
        <v>561653</v>
      </c>
      <c r="BP82" s="7">
        <f t="shared" ref="BP82:BQ82" si="384">BP83+BP88</f>
        <v>0</v>
      </c>
      <c r="BQ82" s="7">
        <f t="shared" si="384"/>
        <v>0</v>
      </c>
    </row>
    <row r="83" spans="1:69" ht="89.25" hidden="1" outlineLevel="2" x14ac:dyDescent="0.25">
      <c r="A83" s="17" t="s">
        <v>185</v>
      </c>
      <c r="B83" s="9" t="s">
        <v>0</v>
      </c>
      <c r="C83" s="9" t="s">
        <v>316</v>
      </c>
      <c r="D83" s="9" t="s">
        <v>2</v>
      </c>
      <c r="E83" s="16" t="s">
        <v>74</v>
      </c>
      <c r="F83" s="16" t="s">
        <v>90</v>
      </c>
      <c r="G83" s="16" t="s">
        <v>85</v>
      </c>
      <c r="H83" s="16" t="s">
        <v>0</v>
      </c>
      <c r="I83" s="9">
        <v>17900</v>
      </c>
      <c r="J83" s="9" t="s">
        <v>2</v>
      </c>
      <c r="K83" s="7">
        <f t="shared" ref="K83:BQ83" si="385">K84</f>
        <v>432879.42</v>
      </c>
      <c r="L83" s="7">
        <f t="shared" si="385"/>
        <v>432879.42</v>
      </c>
      <c r="M83" s="7">
        <f t="shared" si="385"/>
        <v>0</v>
      </c>
      <c r="N83" s="30">
        <f t="shared" si="385"/>
        <v>0</v>
      </c>
      <c r="O83" s="30">
        <f t="shared" si="385"/>
        <v>0</v>
      </c>
      <c r="P83" s="30">
        <f t="shared" si="385"/>
        <v>0</v>
      </c>
      <c r="Q83" s="30">
        <f t="shared" si="385"/>
        <v>0</v>
      </c>
      <c r="R83" s="30">
        <f t="shared" si="385"/>
        <v>0</v>
      </c>
      <c r="S83" s="7">
        <f t="shared" si="385"/>
        <v>432879.42</v>
      </c>
      <c r="T83" s="7">
        <f t="shared" si="385"/>
        <v>0</v>
      </c>
      <c r="U83" s="30">
        <f t="shared" si="385"/>
        <v>0</v>
      </c>
      <c r="V83" s="30">
        <f t="shared" si="385"/>
        <v>0</v>
      </c>
      <c r="W83" s="30">
        <f t="shared" si="385"/>
        <v>0</v>
      </c>
      <c r="X83" s="30">
        <f t="shared" si="385"/>
        <v>0</v>
      </c>
      <c r="Y83" s="30">
        <f t="shared" si="385"/>
        <v>0</v>
      </c>
      <c r="Z83" s="7">
        <f t="shared" si="372"/>
        <v>432879.42</v>
      </c>
      <c r="AA83" s="7">
        <f t="shared" si="385"/>
        <v>0</v>
      </c>
      <c r="AB83" s="30">
        <f t="shared" si="385"/>
        <v>0</v>
      </c>
      <c r="AC83" s="30">
        <f t="shared" si="385"/>
        <v>0</v>
      </c>
      <c r="AD83" s="30">
        <f t="shared" si="385"/>
        <v>0</v>
      </c>
      <c r="AE83" s="30">
        <f t="shared" si="385"/>
        <v>0</v>
      </c>
      <c r="AF83" s="30">
        <f t="shared" si="385"/>
        <v>0</v>
      </c>
      <c r="AG83" s="30">
        <f t="shared" si="385"/>
        <v>0</v>
      </c>
      <c r="AH83" s="59">
        <f t="shared" si="385"/>
        <v>432879.42</v>
      </c>
      <c r="AI83" s="7">
        <f t="shared" si="385"/>
        <v>0</v>
      </c>
      <c r="AJ83" s="7">
        <f t="shared" si="385"/>
        <v>0</v>
      </c>
      <c r="AK83" s="7">
        <f t="shared" si="385"/>
        <v>0</v>
      </c>
      <c r="AL83" s="7">
        <f t="shared" si="385"/>
        <v>0</v>
      </c>
      <c r="AM83" s="7">
        <f t="shared" si="385"/>
        <v>0</v>
      </c>
      <c r="AN83" s="7">
        <f t="shared" si="385"/>
        <v>0</v>
      </c>
      <c r="AO83" s="7">
        <f t="shared" si="385"/>
        <v>0</v>
      </c>
      <c r="AP83" s="7">
        <f t="shared" si="385"/>
        <v>432879.42</v>
      </c>
      <c r="AQ83" s="7">
        <f t="shared" si="385"/>
        <v>0</v>
      </c>
      <c r="AR83" s="7">
        <f t="shared" si="385"/>
        <v>0</v>
      </c>
      <c r="AS83" s="7">
        <f t="shared" si="385"/>
        <v>0</v>
      </c>
      <c r="AT83" s="7">
        <f t="shared" si="385"/>
        <v>0</v>
      </c>
      <c r="AU83" s="7">
        <f t="shared" si="385"/>
        <v>0</v>
      </c>
      <c r="AV83" s="7">
        <f t="shared" si="385"/>
        <v>0</v>
      </c>
      <c r="AW83" s="7">
        <f t="shared" si="385"/>
        <v>432879.42</v>
      </c>
      <c r="AX83" s="7">
        <f t="shared" si="385"/>
        <v>453745.82999999996</v>
      </c>
      <c r="AY83" s="7">
        <f t="shared" si="385"/>
        <v>453745.82999999996</v>
      </c>
      <c r="AZ83" s="7">
        <f t="shared" si="385"/>
        <v>0</v>
      </c>
      <c r="BA83" s="7">
        <f t="shared" si="385"/>
        <v>0</v>
      </c>
      <c r="BB83" s="7">
        <f t="shared" si="385"/>
        <v>453745.82999999996</v>
      </c>
      <c r="BC83" s="7">
        <f t="shared" si="385"/>
        <v>0</v>
      </c>
      <c r="BD83" s="7">
        <f t="shared" si="385"/>
        <v>0</v>
      </c>
      <c r="BE83" s="7">
        <f t="shared" si="385"/>
        <v>0</v>
      </c>
      <c r="BF83" s="7">
        <f t="shared" si="385"/>
        <v>453745.82999999996</v>
      </c>
      <c r="BG83" s="7">
        <f t="shared" si="385"/>
        <v>0</v>
      </c>
      <c r="BH83" s="7">
        <f t="shared" si="385"/>
        <v>470950.49</v>
      </c>
      <c r="BI83" s="7">
        <f t="shared" si="385"/>
        <v>470950.49</v>
      </c>
      <c r="BJ83" s="7">
        <f t="shared" si="385"/>
        <v>0</v>
      </c>
      <c r="BK83" s="7">
        <f t="shared" si="385"/>
        <v>470950.49</v>
      </c>
      <c r="BL83" s="7">
        <f t="shared" si="385"/>
        <v>0</v>
      </c>
      <c r="BM83" s="7">
        <f t="shared" si="385"/>
        <v>0</v>
      </c>
      <c r="BN83" s="7">
        <f t="shared" si="385"/>
        <v>0</v>
      </c>
      <c r="BO83" s="7">
        <f t="shared" si="385"/>
        <v>470950.49</v>
      </c>
      <c r="BP83" s="7">
        <f t="shared" si="385"/>
        <v>0</v>
      </c>
      <c r="BQ83" s="7">
        <f t="shared" si="385"/>
        <v>0</v>
      </c>
    </row>
    <row r="84" spans="1:69" ht="38.25" hidden="1" outlineLevel="3" x14ac:dyDescent="0.25">
      <c r="A84" s="17" t="s">
        <v>186</v>
      </c>
      <c r="B84" s="9" t="s">
        <v>0</v>
      </c>
      <c r="C84" s="9" t="s">
        <v>316</v>
      </c>
      <c r="D84" s="9" t="s">
        <v>4</v>
      </c>
      <c r="E84" s="16" t="s">
        <v>74</v>
      </c>
      <c r="F84" s="16" t="s">
        <v>90</v>
      </c>
      <c r="G84" s="16" t="s">
        <v>85</v>
      </c>
      <c r="H84" s="16" t="s">
        <v>0</v>
      </c>
      <c r="I84" s="9">
        <v>17900</v>
      </c>
      <c r="J84" s="9" t="s">
        <v>4</v>
      </c>
      <c r="K84" s="7">
        <f t="shared" ref="K84:Y84" si="386">K85+K87+K86</f>
        <v>432879.42</v>
      </c>
      <c r="L84" s="7">
        <f t="shared" si="386"/>
        <v>432879.42</v>
      </c>
      <c r="M84" s="7">
        <f t="shared" si="386"/>
        <v>0</v>
      </c>
      <c r="N84" s="30">
        <f t="shared" si="386"/>
        <v>0</v>
      </c>
      <c r="O84" s="30">
        <f t="shared" si="386"/>
        <v>0</v>
      </c>
      <c r="P84" s="30">
        <f t="shared" si="386"/>
        <v>0</v>
      </c>
      <c r="Q84" s="30">
        <f t="shared" si="386"/>
        <v>0</v>
      </c>
      <c r="R84" s="30">
        <f t="shared" si="386"/>
        <v>0</v>
      </c>
      <c r="S84" s="7">
        <f t="shared" si="386"/>
        <v>432879.42</v>
      </c>
      <c r="T84" s="7">
        <f t="shared" ref="T84:W84" si="387">T85+T87+T86</f>
        <v>0</v>
      </c>
      <c r="U84" s="30">
        <f t="shared" si="387"/>
        <v>0</v>
      </c>
      <c r="V84" s="30">
        <f t="shared" si="387"/>
        <v>0</v>
      </c>
      <c r="W84" s="30">
        <f t="shared" si="387"/>
        <v>0</v>
      </c>
      <c r="X84" s="30">
        <f t="shared" si="386"/>
        <v>0</v>
      </c>
      <c r="Y84" s="30">
        <f t="shared" si="386"/>
        <v>0</v>
      </c>
      <c r="Z84" s="7">
        <f t="shared" si="372"/>
        <v>432879.42</v>
      </c>
      <c r="AA84" s="7">
        <f t="shared" ref="AA84:AD84" si="388">AA85+AA87+AA86</f>
        <v>0</v>
      </c>
      <c r="AB84" s="30">
        <f t="shared" si="388"/>
        <v>0</v>
      </c>
      <c r="AC84" s="30">
        <f t="shared" si="388"/>
        <v>0</v>
      </c>
      <c r="AD84" s="30">
        <f t="shared" si="388"/>
        <v>0</v>
      </c>
      <c r="AE84" s="30">
        <f t="shared" ref="AE84:AG84" si="389">AE85+AE87+AE86</f>
        <v>0</v>
      </c>
      <c r="AF84" s="30">
        <f t="shared" ref="AF84:AW84" si="390">AF85+AF87+AF86</f>
        <v>0</v>
      </c>
      <c r="AG84" s="30">
        <f t="shared" si="389"/>
        <v>0</v>
      </c>
      <c r="AH84" s="59">
        <f t="shared" si="390"/>
        <v>432879.42</v>
      </c>
      <c r="AI84" s="7">
        <f t="shared" si="390"/>
        <v>0</v>
      </c>
      <c r="AJ84" s="7">
        <f t="shared" si="390"/>
        <v>0</v>
      </c>
      <c r="AK84" s="7">
        <f t="shared" si="390"/>
        <v>0</v>
      </c>
      <c r="AL84" s="7">
        <f t="shared" ref="AL84" si="391">AL85+AL87+AL86</f>
        <v>0</v>
      </c>
      <c r="AM84" s="7">
        <f t="shared" ref="AM84:AO84" si="392">AM85+AM87+AM86</f>
        <v>0</v>
      </c>
      <c r="AN84" s="7">
        <f t="shared" si="392"/>
        <v>0</v>
      </c>
      <c r="AO84" s="7">
        <f t="shared" si="392"/>
        <v>0</v>
      </c>
      <c r="AP84" s="7">
        <f t="shared" si="390"/>
        <v>432879.42</v>
      </c>
      <c r="AQ84" s="7">
        <f t="shared" si="390"/>
        <v>0</v>
      </c>
      <c r="AR84" s="7">
        <f t="shared" si="390"/>
        <v>0</v>
      </c>
      <c r="AS84" s="7">
        <f t="shared" ref="AS84" si="393">AS85+AS87+AS86</f>
        <v>0</v>
      </c>
      <c r="AT84" s="7">
        <f t="shared" si="390"/>
        <v>0</v>
      </c>
      <c r="AU84" s="7">
        <f t="shared" si="390"/>
        <v>0</v>
      </c>
      <c r="AV84" s="7">
        <f t="shared" si="390"/>
        <v>0</v>
      </c>
      <c r="AW84" s="7">
        <f t="shared" si="390"/>
        <v>432879.42</v>
      </c>
      <c r="AX84" s="7">
        <f t="shared" ref="AX84:BH84" si="394">AX85+AX87+AX86</f>
        <v>453745.82999999996</v>
      </c>
      <c r="AY84" s="7">
        <f t="shared" ref="AY84:BA84" si="395">AY85+AY87+AY86</f>
        <v>453745.82999999996</v>
      </c>
      <c r="AZ84" s="7">
        <f t="shared" si="395"/>
        <v>0</v>
      </c>
      <c r="BA84" s="7">
        <f t="shared" si="395"/>
        <v>0</v>
      </c>
      <c r="BB84" s="7">
        <f t="shared" si="394"/>
        <v>453745.82999999996</v>
      </c>
      <c r="BC84" s="7">
        <f t="shared" ref="BC84:BE84" si="396">BC85+BC87+BC86</f>
        <v>0</v>
      </c>
      <c r="BD84" s="7">
        <f t="shared" si="396"/>
        <v>0</v>
      </c>
      <c r="BE84" s="7">
        <f t="shared" si="396"/>
        <v>0</v>
      </c>
      <c r="BF84" s="7">
        <f t="shared" si="394"/>
        <v>453745.82999999996</v>
      </c>
      <c r="BG84" s="7">
        <f t="shared" si="394"/>
        <v>0</v>
      </c>
      <c r="BH84" s="7">
        <f t="shared" si="394"/>
        <v>470950.49</v>
      </c>
      <c r="BI84" s="7">
        <f t="shared" ref="BI84:BJ84" si="397">BI85+BI87+BI86</f>
        <v>470950.49</v>
      </c>
      <c r="BJ84" s="7">
        <f t="shared" si="397"/>
        <v>0</v>
      </c>
      <c r="BK84" s="7">
        <f t="shared" ref="BK84:BQ84" si="398">BK85+BK87+BK86</f>
        <v>470950.49</v>
      </c>
      <c r="BL84" s="7">
        <f t="shared" si="398"/>
        <v>0</v>
      </c>
      <c r="BM84" s="7">
        <f t="shared" si="398"/>
        <v>0</v>
      </c>
      <c r="BN84" s="7">
        <f t="shared" ref="BN84:BP84" si="399">BN85+BN87+BN86</f>
        <v>0</v>
      </c>
      <c r="BO84" s="7">
        <f t="shared" si="399"/>
        <v>470950.49</v>
      </c>
      <c r="BP84" s="7">
        <f t="shared" si="399"/>
        <v>0</v>
      </c>
      <c r="BQ84" s="7">
        <f t="shared" si="398"/>
        <v>0</v>
      </c>
    </row>
    <row r="85" spans="1:69" ht="38.25" hidden="1" outlineLevel="4" x14ac:dyDescent="0.25">
      <c r="A85" s="17" t="s">
        <v>187</v>
      </c>
      <c r="B85" s="9" t="s">
        <v>0</v>
      </c>
      <c r="C85" s="9" t="s">
        <v>316</v>
      </c>
      <c r="D85" s="9" t="s">
        <v>6</v>
      </c>
      <c r="E85" s="16" t="s">
        <v>74</v>
      </c>
      <c r="F85" s="16" t="s">
        <v>90</v>
      </c>
      <c r="G85" s="16" t="s">
        <v>85</v>
      </c>
      <c r="H85" s="16" t="s">
        <v>0</v>
      </c>
      <c r="I85" s="9">
        <v>17900</v>
      </c>
      <c r="J85" s="9" t="s">
        <v>6</v>
      </c>
      <c r="K85" s="1">
        <v>313788.67</v>
      </c>
      <c r="L85" s="1">
        <v>313788.67</v>
      </c>
      <c r="M85" s="1"/>
      <c r="N85" s="32"/>
      <c r="O85" s="32"/>
      <c r="P85" s="32"/>
      <c r="Q85" s="32"/>
      <c r="R85" s="32"/>
      <c r="S85" s="1">
        <v>313788.67</v>
      </c>
      <c r="T85" s="1"/>
      <c r="U85" s="32"/>
      <c r="V85" s="32"/>
      <c r="W85" s="32"/>
      <c r="X85" s="32"/>
      <c r="Y85" s="32"/>
      <c r="Z85" s="7">
        <f t="shared" si="372"/>
        <v>313788.67</v>
      </c>
      <c r="AA85" s="1">
        <f t="shared" ref="AA85:AA87" si="400">SUM(AB85:AG85)</f>
        <v>0</v>
      </c>
      <c r="AB85" s="32"/>
      <c r="AC85" s="32"/>
      <c r="AD85" s="32"/>
      <c r="AE85" s="32"/>
      <c r="AF85" s="32"/>
      <c r="AG85" s="32"/>
      <c r="AH85" s="61">
        <f t="shared" ref="AH85:AH87" si="401">Z85+AA85</f>
        <v>313788.67</v>
      </c>
      <c r="AI85" s="1">
        <f t="shared" ref="AI85:AI87" si="402">SUM(AJ85:AO85)</f>
        <v>0</v>
      </c>
      <c r="AJ85" s="1"/>
      <c r="AK85" s="1"/>
      <c r="AL85" s="1"/>
      <c r="AM85" s="1"/>
      <c r="AN85" s="1"/>
      <c r="AO85" s="1"/>
      <c r="AP85" s="1">
        <f t="shared" ref="AP85:AP87" si="403">AH85+AI85</f>
        <v>313788.67</v>
      </c>
      <c r="AQ85" s="1">
        <f t="shared" ref="AQ85:AQ87" si="404">AR85+AS85+AT85+AU85+AV85</f>
        <v>0</v>
      </c>
      <c r="AR85" s="1"/>
      <c r="AS85" s="1"/>
      <c r="AT85" s="1"/>
      <c r="AU85" s="1"/>
      <c r="AV85" s="1"/>
      <c r="AW85" s="1">
        <f t="shared" ref="AW85:AW87" si="405">AP85+AQ85</f>
        <v>313788.67</v>
      </c>
      <c r="AX85" s="1">
        <v>329815.09999999998</v>
      </c>
      <c r="AY85" s="1">
        <v>329815.09999999998</v>
      </c>
      <c r="AZ85" s="1"/>
      <c r="BA85" s="1"/>
      <c r="BB85" s="1">
        <f t="shared" ref="BB85:BB87" si="406">AY85+AZ85</f>
        <v>329815.09999999998</v>
      </c>
      <c r="BC85" s="1">
        <f t="shared" ref="BC85:BC87" si="407">BD85+BE85</f>
        <v>0</v>
      </c>
      <c r="BD85" s="1"/>
      <c r="BE85" s="1"/>
      <c r="BF85" s="1">
        <f t="shared" ref="BF85:BF87" si="408">BB85+BC85</f>
        <v>329815.09999999998</v>
      </c>
      <c r="BG85" s="1"/>
      <c r="BH85" s="1">
        <v>343029.13</v>
      </c>
      <c r="BI85" s="1">
        <v>343029.13</v>
      </c>
      <c r="BJ85" s="1"/>
      <c r="BK85" s="1">
        <f t="shared" ref="BK85:BK87" si="409">BI85+BJ85</f>
        <v>343029.13</v>
      </c>
      <c r="BL85" s="1">
        <f t="shared" ref="BL85:BL87" si="410">BM85+BN85</f>
        <v>0</v>
      </c>
      <c r="BM85" s="1"/>
      <c r="BN85" s="1"/>
      <c r="BO85" s="1">
        <f t="shared" ref="BO85:BO87" si="411">BK85+BL85</f>
        <v>343029.13</v>
      </c>
      <c r="BP85" s="1"/>
      <c r="BQ85" s="1"/>
    </row>
    <row r="86" spans="1:69" ht="51" hidden="1" outlineLevel="4" x14ac:dyDescent="0.25">
      <c r="A86" s="17" t="s">
        <v>188</v>
      </c>
      <c r="B86" s="9"/>
      <c r="C86" s="9"/>
      <c r="D86" s="9"/>
      <c r="E86" s="16" t="s">
        <v>74</v>
      </c>
      <c r="F86" s="16" t="s">
        <v>90</v>
      </c>
      <c r="G86" s="16" t="s">
        <v>85</v>
      </c>
      <c r="H86" s="16" t="s">
        <v>0</v>
      </c>
      <c r="I86" s="9">
        <v>17900</v>
      </c>
      <c r="J86" s="9">
        <v>122</v>
      </c>
      <c r="K86" s="1">
        <v>18684</v>
      </c>
      <c r="L86" s="1">
        <v>18684</v>
      </c>
      <c r="M86" s="1"/>
      <c r="N86" s="32"/>
      <c r="O86" s="32"/>
      <c r="P86" s="32"/>
      <c r="Q86" s="32"/>
      <c r="R86" s="32"/>
      <c r="S86" s="1">
        <v>18684</v>
      </c>
      <c r="T86" s="1"/>
      <c r="U86" s="32"/>
      <c r="V86" s="32"/>
      <c r="W86" s="32"/>
      <c r="X86" s="32"/>
      <c r="Y86" s="32"/>
      <c r="Z86" s="7">
        <f t="shared" si="372"/>
        <v>18684</v>
      </c>
      <c r="AA86" s="1">
        <f t="shared" si="400"/>
        <v>0</v>
      </c>
      <c r="AB86" s="32"/>
      <c r="AC86" s="32"/>
      <c r="AD86" s="32"/>
      <c r="AE86" s="32"/>
      <c r="AF86" s="32"/>
      <c r="AG86" s="32"/>
      <c r="AH86" s="61">
        <f t="shared" si="401"/>
        <v>18684</v>
      </c>
      <c r="AI86" s="1">
        <f t="shared" si="402"/>
        <v>0</v>
      </c>
      <c r="AJ86" s="1"/>
      <c r="AK86" s="1"/>
      <c r="AL86" s="1"/>
      <c r="AM86" s="1"/>
      <c r="AN86" s="1"/>
      <c r="AO86" s="1"/>
      <c r="AP86" s="1">
        <f t="shared" si="403"/>
        <v>18684</v>
      </c>
      <c r="AQ86" s="1">
        <f t="shared" si="404"/>
        <v>0</v>
      </c>
      <c r="AR86" s="1"/>
      <c r="AS86" s="1"/>
      <c r="AT86" s="1"/>
      <c r="AU86" s="1"/>
      <c r="AV86" s="1"/>
      <c r="AW86" s="1">
        <f t="shared" si="405"/>
        <v>18684</v>
      </c>
      <c r="AX86" s="1">
        <v>18684</v>
      </c>
      <c r="AY86" s="1">
        <v>18684</v>
      </c>
      <c r="AZ86" s="1"/>
      <c r="BA86" s="1"/>
      <c r="BB86" s="1">
        <f t="shared" si="406"/>
        <v>18684</v>
      </c>
      <c r="BC86" s="1">
        <f t="shared" si="407"/>
        <v>0</v>
      </c>
      <c r="BD86" s="1"/>
      <c r="BE86" s="1"/>
      <c r="BF86" s="1">
        <f t="shared" si="408"/>
        <v>18684</v>
      </c>
      <c r="BG86" s="1"/>
      <c r="BH86" s="1">
        <v>18684</v>
      </c>
      <c r="BI86" s="1">
        <v>18684</v>
      </c>
      <c r="BJ86" s="1"/>
      <c r="BK86" s="1">
        <f t="shared" si="409"/>
        <v>18684</v>
      </c>
      <c r="BL86" s="1">
        <f t="shared" si="410"/>
        <v>0</v>
      </c>
      <c r="BM86" s="1"/>
      <c r="BN86" s="1"/>
      <c r="BO86" s="1">
        <f t="shared" si="411"/>
        <v>18684</v>
      </c>
      <c r="BP86" s="1"/>
      <c r="BQ86" s="1"/>
    </row>
    <row r="87" spans="1:69" ht="63.75" hidden="1" outlineLevel="4" x14ac:dyDescent="0.25">
      <c r="A87" s="17" t="s">
        <v>189</v>
      </c>
      <c r="B87" s="9" t="s">
        <v>0</v>
      </c>
      <c r="C87" s="9" t="s">
        <v>316</v>
      </c>
      <c r="D87" s="9" t="s">
        <v>10</v>
      </c>
      <c r="E87" s="16" t="s">
        <v>74</v>
      </c>
      <c r="F87" s="16" t="s">
        <v>90</v>
      </c>
      <c r="G87" s="16" t="s">
        <v>85</v>
      </c>
      <c r="H87" s="16" t="s">
        <v>0</v>
      </c>
      <c r="I87" s="9">
        <v>17900</v>
      </c>
      <c r="J87" s="9" t="s">
        <v>10</v>
      </c>
      <c r="K87" s="1">
        <v>100406.75</v>
      </c>
      <c r="L87" s="1">
        <v>100406.75</v>
      </c>
      <c r="M87" s="1"/>
      <c r="N87" s="32"/>
      <c r="O87" s="32"/>
      <c r="P87" s="32"/>
      <c r="Q87" s="32"/>
      <c r="R87" s="32"/>
      <c r="S87" s="1">
        <v>100406.75</v>
      </c>
      <c r="T87" s="1"/>
      <c r="U87" s="32"/>
      <c r="V87" s="32"/>
      <c r="W87" s="32"/>
      <c r="X87" s="32"/>
      <c r="Y87" s="32"/>
      <c r="Z87" s="7">
        <f t="shared" si="372"/>
        <v>100406.75</v>
      </c>
      <c r="AA87" s="1">
        <f t="shared" si="400"/>
        <v>0</v>
      </c>
      <c r="AB87" s="32"/>
      <c r="AC87" s="32"/>
      <c r="AD87" s="32"/>
      <c r="AE87" s="32"/>
      <c r="AF87" s="32"/>
      <c r="AG87" s="32"/>
      <c r="AH87" s="61">
        <f t="shared" si="401"/>
        <v>100406.75</v>
      </c>
      <c r="AI87" s="1">
        <f t="shared" si="402"/>
        <v>0</v>
      </c>
      <c r="AJ87" s="1"/>
      <c r="AK87" s="1"/>
      <c r="AL87" s="1"/>
      <c r="AM87" s="1"/>
      <c r="AN87" s="1"/>
      <c r="AO87" s="1"/>
      <c r="AP87" s="1">
        <f t="shared" si="403"/>
        <v>100406.75</v>
      </c>
      <c r="AQ87" s="1">
        <f t="shared" si="404"/>
        <v>0</v>
      </c>
      <c r="AR87" s="1"/>
      <c r="AS87" s="1"/>
      <c r="AT87" s="1"/>
      <c r="AU87" s="1"/>
      <c r="AV87" s="1"/>
      <c r="AW87" s="1">
        <f t="shared" si="405"/>
        <v>100406.75</v>
      </c>
      <c r="AX87" s="1">
        <v>105246.73</v>
      </c>
      <c r="AY87" s="1">
        <v>105246.73</v>
      </c>
      <c r="AZ87" s="1"/>
      <c r="BA87" s="1"/>
      <c r="BB87" s="1">
        <f t="shared" si="406"/>
        <v>105246.73</v>
      </c>
      <c r="BC87" s="1">
        <f t="shared" si="407"/>
        <v>0</v>
      </c>
      <c r="BD87" s="1"/>
      <c r="BE87" s="1"/>
      <c r="BF87" s="1">
        <f t="shared" si="408"/>
        <v>105246.73</v>
      </c>
      <c r="BG87" s="1"/>
      <c r="BH87" s="1">
        <v>109237.36</v>
      </c>
      <c r="BI87" s="1">
        <v>109237.36</v>
      </c>
      <c r="BJ87" s="1"/>
      <c r="BK87" s="1">
        <f t="shared" si="409"/>
        <v>109237.36</v>
      </c>
      <c r="BL87" s="1">
        <f t="shared" si="410"/>
        <v>0</v>
      </c>
      <c r="BM87" s="1"/>
      <c r="BN87" s="1"/>
      <c r="BO87" s="1">
        <f t="shared" si="411"/>
        <v>109237.36</v>
      </c>
      <c r="BP87" s="1"/>
      <c r="BQ87" s="1"/>
    </row>
    <row r="88" spans="1:69" ht="38.25" hidden="1" outlineLevel="2" collapsed="1" x14ac:dyDescent="0.25">
      <c r="A88" s="17" t="s">
        <v>164</v>
      </c>
      <c r="B88" s="9" t="s">
        <v>0</v>
      </c>
      <c r="C88" s="9" t="s">
        <v>316</v>
      </c>
      <c r="D88" s="9" t="s">
        <v>12</v>
      </c>
      <c r="E88" s="16" t="s">
        <v>74</v>
      </c>
      <c r="F88" s="16" t="s">
        <v>90</v>
      </c>
      <c r="G88" s="16" t="s">
        <v>85</v>
      </c>
      <c r="H88" s="16" t="s">
        <v>0</v>
      </c>
      <c r="I88" s="9">
        <v>17900</v>
      </c>
      <c r="J88" s="9" t="s">
        <v>12</v>
      </c>
      <c r="K88" s="7">
        <f t="shared" ref="K88:BQ89" si="412">K89</f>
        <v>128773.58</v>
      </c>
      <c r="L88" s="7">
        <f t="shared" si="412"/>
        <v>128773.58</v>
      </c>
      <c r="M88" s="7">
        <f t="shared" si="412"/>
        <v>0</v>
      </c>
      <c r="N88" s="30">
        <f t="shared" si="412"/>
        <v>0</v>
      </c>
      <c r="O88" s="30">
        <f t="shared" si="412"/>
        <v>0</v>
      </c>
      <c r="P88" s="30">
        <f t="shared" si="412"/>
        <v>0</v>
      </c>
      <c r="Q88" s="30">
        <f t="shared" si="412"/>
        <v>0</v>
      </c>
      <c r="R88" s="30">
        <f t="shared" si="412"/>
        <v>0</v>
      </c>
      <c r="S88" s="7">
        <f t="shared" si="412"/>
        <v>128773.58</v>
      </c>
      <c r="T88" s="7">
        <f t="shared" si="412"/>
        <v>0</v>
      </c>
      <c r="U88" s="30">
        <f t="shared" si="412"/>
        <v>0</v>
      </c>
      <c r="V88" s="30">
        <f t="shared" si="412"/>
        <v>0</v>
      </c>
      <c r="W88" s="30">
        <f t="shared" si="412"/>
        <v>0</v>
      </c>
      <c r="X88" s="30">
        <f t="shared" si="412"/>
        <v>0</v>
      </c>
      <c r="Y88" s="30">
        <f t="shared" si="412"/>
        <v>0</v>
      </c>
      <c r="Z88" s="7">
        <f t="shared" si="372"/>
        <v>128773.58</v>
      </c>
      <c r="AA88" s="7">
        <f t="shared" si="412"/>
        <v>0</v>
      </c>
      <c r="AB88" s="30">
        <f t="shared" si="412"/>
        <v>0</v>
      </c>
      <c r="AC88" s="30">
        <f t="shared" si="412"/>
        <v>0</v>
      </c>
      <c r="AD88" s="30">
        <f t="shared" si="412"/>
        <v>0</v>
      </c>
      <c r="AE88" s="30">
        <f t="shared" si="412"/>
        <v>0</v>
      </c>
      <c r="AF88" s="30">
        <f t="shared" si="412"/>
        <v>0</v>
      </c>
      <c r="AG88" s="30">
        <f t="shared" si="412"/>
        <v>0</v>
      </c>
      <c r="AH88" s="59">
        <f t="shared" si="412"/>
        <v>128773.58</v>
      </c>
      <c r="AI88" s="7">
        <f t="shared" si="412"/>
        <v>0</v>
      </c>
      <c r="AJ88" s="7">
        <f t="shared" si="412"/>
        <v>0</v>
      </c>
      <c r="AK88" s="7">
        <f t="shared" si="412"/>
        <v>0</v>
      </c>
      <c r="AL88" s="7">
        <f t="shared" si="412"/>
        <v>0</v>
      </c>
      <c r="AM88" s="7">
        <f t="shared" si="412"/>
        <v>0</v>
      </c>
      <c r="AN88" s="7">
        <f t="shared" si="412"/>
        <v>0</v>
      </c>
      <c r="AO88" s="7">
        <f t="shared" si="412"/>
        <v>0</v>
      </c>
      <c r="AP88" s="7">
        <f t="shared" si="412"/>
        <v>128773.58</v>
      </c>
      <c r="AQ88" s="7">
        <f t="shared" si="412"/>
        <v>0</v>
      </c>
      <c r="AR88" s="7">
        <f t="shared" si="412"/>
        <v>0</v>
      </c>
      <c r="AS88" s="7">
        <f t="shared" si="412"/>
        <v>0</v>
      </c>
      <c r="AT88" s="7">
        <f t="shared" si="412"/>
        <v>0</v>
      </c>
      <c r="AU88" s="7">
        <f t="shared" si="412"/>
        <v>0</v>
      </c>
      <c r="AV88" s="7">
        <f t="shared" si="412"/>
        <v>0</v>
      </c>
      <c r="AW88" s="7">
        <f t="shared" si="412"/>
        <v>128773.58</v>
      </c>
      <c r="AX88" s="7">
        <f t="shared" si="412"/>
        <v>107907.17</v>
      </c>
      <c r="AY88" s="7">
        <f t="shared" si="412"/>
        <v>107907.17</v>
      </c>
      <c r="AZ88" s="7">
        <f t="shared" si="412"/>
        <v>0</v>
      </c>
      <c r="BA88" s="7">
        <f t="shared" si="412"/>
        <v>0</v>
      </c>
      <c r="BB88" s="7">
        <f t="shared" si="412"/>
        <v>107907.17</v>
      </c>
      <c r="BC88" s="7">
        <f t="shared" si="412"/>
        <v>0</v>
      </c>
      <c r="BD88" s="7">
        <f t="shared" si="412"/>
        <v>0</v>
      </c>
      <c r="BE88" s="7">
        <f t="shared" si="412"/>
        <v>0</v>
      </c>
      <c r="BF88" s="7">
        <f t="shared" si="412"/>
        <v>107907.17</v>
      </c>
      <c r="BG88" s="7">
        <f t="shared" si="412"/>
        <v>0</v>
      </c>
      <c r="BH88" s="7">
        <f t="shared" si="412"/>
        <v>90702.51</v>
      </c>
      <c r="BI88" s="7">
        <f t="shared" si="412"/>
        <v>90702.51</v>
      </c>
      <c r="BJ88" s="7">
        <f t="shared" si="412"/>
        <v>0</v>
      </c>
      <c r="BK88" s="7">
        <f t="shared" si="412"/>
        <v>90702.51</v>
      </c>
      <c r="BL88" s="7">
        <f t="shared" si="412"/>
        <v>0</v>
      </c>
      <c r="BM88" s="7">
        <f t="shared" si="412"/>
        <v>0</v>
      </c>
      <c r="BN88" s="7">
        <f t="shared" si="412"/>
        <v>0</v>
      </c>
      <c r="BO88" s="7">
        <f t="shared" si="412"/>
        <v>90702.51</v>
      </c>
      <c r="BP88" s="7">
        <f t="shared" si="412"/>
        <v>0</v>
      </c>
      <c r="BQ88" s="7">
        <f t="shared" si="412"/>
        <v>0</v>
      </c>
    </row>
    <row r="89" spans="1:69" ht="38.25" hidden="1" outlineLevel="3" x14ac:dyDescent="0.25">
      <c r="A89" s="17" t="s">
        <v>165</v>
      </c>
      <c r="B89" s="9" t="s">
        <v>0</v>
      </c>
      <c r="C89" s="9" t="s">
        <v>316</v>
      </c>
      <c r="D89" s="9" t="s">
        <v>14</v>
      </c>
      <c r="E89" s="16" t="s">
        <v>74</v>
      </c>
      <c r="F89" s="16" t="s">
        <v>90</v>
      </c>
      <c r="G89" s="16" t="s">
        <v>85</v>
      </c>
      <c r="H89" s="16" t="s">
        <v>0</v>
      </c>
      <c r="I89" s="9">
        <v>17900</v>
      </c>
      <c r="J89" s="9" t="s">
        <v>14</v>
      </c>
      <c r="K89" s="7">
        <f t="shared" si="412"/>
        <v>128773.58</v>
      </c>
      <c r="L89" s="7">
        <f t="shared" si="412"/>
        <v>128773.58</v>
      </c>
      <c r="M89" s="7">
        <f t="shared" si="412"/>
        <v>0</v>
      </c>
      <c r="N89" s="30">
        <f t="shared" si="412"/>
        <v>0</v>
      </c>
      <c r="O89" s="30">
        <f t="shared" si="412"/>
        <v>0</v>
      </c>
      <c r="P89" s="30">
        <f t="shared" si="412"/>
        <v>0</v>
      </c>
      <c r="Q89" s="30">
        <f t="shared" si="412"/>
        <v>0</v>
      </c>
      <c r="R89" s="30">
        <f t="shared" si="412"/>
        <v>0</v>
      </c>
      <c r="S89" s="7">
        <f t="shared" si="412"/>
        <v>128773.58</v>
      </c>
      <c r="T89" s="7">
        <f t="shared" si="412"/>
        <v>0</v>
      </c>
      <c r="U89" s="30">
        <f t="shared" si="412"/>
        <v>0</v>
      </c>
      <c r="V89" s="30">
        <f t="shared" si="412"/>
        <v>0</v>
      </c>
      <c r="W89" s="30">
        <f t="shared" si="412"/>
        <v>0</v>
      </c>
      <c r="X89" s="30">
        <f t="shared" si="412"/>
        <v>0</v>
      </c>
      <c r="Y89" s="30">
        <f t="shared" si="412"/>
        <v>0</v>
      </c>
      <c r="Z89" s="7">
        <f t="shared" si="372"/>
        <v>128773.58</v>
      </c>
      <c r="AA89" s="7">
        <f t="shared" si="412"/>
        <v>0</v>
      </c>
      <c r="AB89" s="30">
        <f t="shared" si="412"/>
        <v>0</v>
      </c>
      <c r="AC89" s="30">
        <f t="shared" si="412"/>
        <v>0</v>
      </c>
      <c r="AD89" s="30">
        <f t="shared" si="412"/>
        <v>0</v>
      </c>
      <c r="AE89" s="30">
        <f t="shared" si="412"/>
        <v>0</v>
      </c>
      <c r="AF89" s="30">
        <f t="shared" si="412"/>
        <v>0</v>
      </c>
      <c r="AG89" s="30">
        <f t="shared" si="412"/>
        <v>0</v>
      </c>
      <c r="AH89" s="59">
        <f t="shared" si="412"/>
        <v>128773.58</v>
      </c>
      <c r="AI89" s="7">
        <f t="shared" si="412"/>
        <v>0</v>
      </c>
      <c r="AJ89" s="7">
        <f t="shared" si="412"/>
        <v>0</v>
      </c>
      <c r="AK89" s="7">
        <f t="shared" si="412"/>
        <v>0</v>
      </c>
      <c r="AL89" s="7">
        <f t="shared" si="412"/>
        <v>0</v>
      </c>
      <c r="AM89" s="7">
        <f t="shared" si="412"/>
        <v>0</v>
      </c>
      <c r="AN89" s="7">
        <f t="shared" si="412"/>
        <v>0</v>
      </c>
      <c r="AO89" s="7">
        <f t="shared" si="412"/>
        <v>0</v>
      </c>
      <c r="AP89" s="7">
        <f t="shared" si="412"/>
        <v>128773.58</v>
      </c>
      <c r="AQ89" s="7">
        <f t="shared" si="412"/>
        <v>0</v>
      </c>
      <c r="AR89" s="7">
        <f t="shared" si="412"/>
        <v>0</v>
      </c>
      <c r="AS89" s="7">
        <f t="shared" si="412"/>
        <v>0</v>
      </c>
      <c r="AT89" s="7">
        <f t="shared" si="412"/>
        <v>0</v>
      </c>
      <c r="AU89" s="7">
        <f t="shared" si="412"/>
        <v>0</v>
      </c>
      <c r="AV89" s="7">
        <f t="shared" si="412"/>
        <v>0</v>
      </c>
      <c r="AW89" s="7">
        <f t="shared" si="412"/>
        <v>128773.58</v>
      </c>
      <c r="AX89" s="7">
        <f t="shared" si="412"/>
        <v>107907.17</v>
      </c>
      <c r="AY89" s="7">
        <f t="shared" si="412"/>
        <v>107907.17</v>
      </c>
      <c r="AZ89" s="7">
        <f t="shared" si="412"/>
        <v>0</v>
      </c>
      <c r="BA89" s="7">
        <f t="shared" si="412"/>
        <v>0</v>
      </c>
      <c r="BB89" s="7">
        <f t="shared" si="412"/>
        <v>107907.17</v>
      </c>
      <c r="BC89" s="7">
        <f t="shared" si="412"/>
        <v>0</v>
      </c>
      <c r="BD89" s="7">
        <f t="shared" si="412"/>
        <v>0</v>
      </c>
      <c r="BE89" s="7">
        <f t="shared" si="412"/>
        <v>0</v>
      </c>
      <c r="BF89" s="7">
        <f t="shared" si="412"/>
        <v>107907.17</v>
      </c>
      <c r="BG89" s="7">
        <f t="shared" si="412"/>
        <v>0</v>
      </c>
      <c r="BH89" s="7">
        <f t="shared" si="412"/>
        <v>90702.51</v>
      </c>
      <c r="BI89" s="7">
        <f t="shared" si="412"/>
        <v>90702.51</v>
      </c>
      <c r="BJ89" s="7">
        <f t="shared" si="412"/>
        <v>0</v>
      </c>
      <c r="BK89" s="7">
        <f t="shared" si="412"/>
        <v>90702.51</v>
      </c>
      <c r="BL89" s="7">
        <f t="shared" si="412"/>
        <v>0</v>
      </c>
      <c r="BM89" s="7">
        <f t="shared" si="412"/>
        <v>0</v>
      </c>
      <c r="BN89" s="7">
        <f t="shared" si="412"/>
        <v>0</v>
      </c>
      <c r="BO89" s="7">
        <f t="shared" si="412"/>
        <v>90702.51</v>
      </c>
      <c r="BP89" s="7">
        <f t="shared" si="412"/>
        <v>0</v>
      </c>
      <c r="BQ89" s="7">
        <f t="shared" si="412"/>
        <v>0</v>
      </c>
    </row>
    <row r="90" spans="1:69" ht="25.5" hidden="1" outlineLevel="4" x14ac:dyDescent="0.25">
      <c r="A90" s="17" t="s">
        <v>166</v>
      </c>
      <c r="B90" s="9" t="s">
        <v>0</v>
      </c>
      <c r="C90" s="9" t="s">
        <v>316</v>
      </c>
      <c r="D90" s="9" t="s">
        <v>16</v>
      </c>
      <c r="E90" s="16" t="s">
        <v>74</v>
      </c>
      <c r="F90" s="16" t="s">
        <v>90</v>
      </c>
      <c r="G90" s="16" t="s">
        <v>85</v>
      </c>
      <c r="H90" s="16" t="s">
        <v>0</v>
      </c>
      <c r="I90" s="9">
        <v>17900</v>
      </c>
      <c r="J90" s="9" t="s">
        <v>16</v>
      </c>
      <c r="K90" s="1">
        <v>128773.58</v>
      </c>
      <c r="L90" s="1">
        <v>128773.58</v>
      </c>
      <c r="M90" s="1"/>
      <c r="N90" s="32"/>
      <c r="O90" s="32"/>
      <c r="P90" s="32"/>
      <c r="Q90" s="32"/>
      <c r="R90" s="32"/>
      <c r="S90" s="1">
        <v>128773.58</v>
      </c>
      <c r="T90" s="1"/>
      <c r="U90" s="32"/>
      <c r="V90" s="32"/>
      <c r="W90" s="32"/>
      <c r="X90" s="32"/>
      <c r="Y90" s="32"/>
      <c r="Z90" s="7">
        <f t="shared" si="372"/>
        <v>128773.58</v>
      </c>
      <c r="AA90" s="1">
        <f t="shared" ref="AA90" si="413">SUM(AB90:AG90)</f>
        <v>0</v>
      </c>
      <c r="AB90" s="32"/>
      <c r="AC90" s="32"/>
      <c r="AD90" s="32"/>
      <c r="AE90" s="32"/>
      <c r="AF90" s="32"/>
      <c r="AG90" s="32"/>
      <c r="AH90" s="61">
        <f t="shared" ref="AH90" si="414">Z90+AA90</f>
        <v>128773.58</v>
      </c>
      <c r="AI90" s="1">
        <f t="shared" ref="AI90" si="415">SUM(AJ90:AO90)</f>
        <v>0</v>
      </c>
      <c r="AJ90" s="1"/>
      <c r="AK90" s="1"/>
      <c r="AL90" s="1"/>
      <c r="AM90" s="1"/>
      <c r="AN90" s="1"/>
      <c r="AO90" s="1"/>
      <c r="AP90" s="1">
        <f t="shared" ref="AP90" si="416">AH90+AI90</f>
        <v>128773.58</v>
      </c>
      <c r="AQ90" s="1">
        <f t="shared" ref="AQ90" si="417">AR90+AS90+AT90+AU90+AV90</f>
        <v>0</v>
      </c>
      <c r="AR90" s="1"/>
      <c r="AS90" s="1"/>
      <c r="AT90" s="1"/>
      <c r="AU90" s="1"/>
      <c r="AV90" s="1"/>
      <c r="AW90" s="1">
        <f t="shared" ref="AW90" si="418">AP90+AQ90</f>
        <v>128773.58</v>
      </c>
      <c r="AX90" s="1">
        <v>107907.17</v>
      </c>
      <c r="AY90" s="1">
        <v>107907.17</v>
      </c>
      <c r="AZ90" s="1"/>
      <c r="BA90" s="1"/>
      <c r="BB90" s="1">
        <f t="shared" ref="BB90" si="419">AY90+AZ90</f>
        <v>107907.17</v>
      </c>
      <c r="BC90" s="1">
        <f>BD90+BE90</f>
        <v>0</v>
      </c>
      <c r="BD90" s="1"/>
      <c r="BE90" s="1"/>
      <c r="BF90" s="1">
        <f>BB90+BC90</f>
        <v>107907.17</v>
      </c>
      <c r="BG90" s="1"/>
      <c r="BH90" s="1">
        <v>90702.51</v>
      </c>
      <c r="BI90" s="1">
        <v>90702.51</v>
      </c>
      <c r="BJ90" s="1"/>
      <c r="BK90" s="1">
        <f t="shared" ref="BK90" si="420">BI90+BJ90</f>
        <v>90702.51</v>
      </c>
      <c r="BL90" s="1">
        <f t="shared" ref="BL90" si="421">BM90+BN90</f>
        <v>0</v>
      </c>
      <c r="BM90" s="1"/>
      <c r="BN90" s="1"/>
      <c r="BO90" s="1">
        <f t="shared" ref="BO90" si="422">BK90+BL90</f>
        <v>90702.51</v>
      </c>
      <c r="BP90" s="1"/>
      <c r="BQ90" s="1"/>
    </row>
    <row r="91" spans="1:69" ht="63.75" hidden="1" outlineLevel="4" x14ac:dyDescent="0.25">
      <c r="A91" s="24" t="s">
        <v>145</v>
      </c>
      <c r="B91" s="9"/>
      <c r="C91" s="9"/>
      <c r="D91" s="9"/>
      <c r="E91" s="16" t="s">
        <v>74</v>
      </c>
      <c r="F91" s="16" t="s">
        <v>90</v>
      </c>
      <c r="G91" s="16" t="s">
        <v>85</v>
      </c>
      <c r="H91" s="16" t="s">
        <v>0</v>
      </c>
      <c r="I91" s="9">
        <v>18540</v>
      </c>
      <c r="J91" s="9"/>
      <c r="K91" s="7">
        <f t="shared" ref="K91:BQ93" si="423">K92</f>
        <v>0</v>
      </c>
      <c r="L91" s="7">
        <f t="shared" si="423"/>
        <v>0</v>
      </c>
      <c r="M91" s="7">
        <f t="shared" si="423"/>
        <v>0</v>
      </c>
      <c r="N91" s="30">
        <f t="shared" si="423"/>
        <v>0</v>
      </c>
      <c r="O91" s="30">
        <f t="shared" si="423"/>
        <v>0</v>
      </c>
      <c r="P91" s="30">
        <f t="shared" si="423"/>
        <v>0</v>
      </c>
      <c r="Q91" s="30">
        <f t="shared" si="423"/>
        <v>0</v>
      </c>
      <c r="R91" s="30">
        <f t="shared" si="423"/>
        <v>0</v>
      </c>
      <c r="S91" s="7">
        <f t="shared" si="423"/>
        <v>0</v>
      </c>
      <c r="T91" s="7">
        <f t="shared" si="423"/>
        <v>0</v>
      </c>
      <c r="U91" s="30">
        <f t="shared" si="423"/>
        <v>0</v>
      </c>
      <c r="V91" s="30">
        <f t="shared" si="423"/>
        <v>0</v>
      </c>
      <c r="W91" s="30">
        <f t="shared" si="423"/>
        <v>0</v>
      </c>
      <c r="X91" s="30">
        <f t="shared" si="423"/>
        <v>0</v>
      </c>
      <c r="Y91" s="30">
        <f t="shared" si="423"/>
        <v>0</v>
      </c>
      <c r="Z91" s="7">
        <f t="shared" si="372"/>
        <v>0</v>
      </c>
      <c r="AA91" s="7">
        <f t="shared" si="423"/>
        <v>0</v>
      </c>
      <c r="AB91" s="30">
        <f t="shared" si="423"/>
        <v>0</v>
      </c>
      <c r="AC91" s="30">
        <f t="shared" si="423"/>
        <v>0</v>
      </c>
      <c r="AD91" s="30">
        <f t="shared" si="423"/>
        <v>0</v>
      </c>
      <c r="AE91" s="30">
        <f t="shared" si="423"/>
        <v>0</v>
      </c>
      <c r="AF91" s="30">
        <f t="shared" si="423"/>
        <v>0</v>
      </c>
      <c r="AG91" s="30">
        <f t="shared" si="423"/>
        <v>0</v>
      </c>
      <c r="AH91" s="59">
        <f t="shared" si="423"/>
        <v>0</v>
      </c>
      <c r="AI91" s="7">
        <f t="shared" si="423"/>
        <v>0</v>
      </c>
      <c r="AJ91" s="7">
        <f t="shared" si="423"/>
        <v>0</v>
      </c>
      <c r="AK91" s="7">
        <f t="shared" si="423"/>
        <v>0</v>
      </c>
      <c r="AL91" s="7">
        <f t="shared" si="423"/>
        <v>0</v>
      </c>
      <c r="AM91" s="7">
        <f t="shared" si="423"/>
        <v>0</v>
      </c>
      <c r="AN91" s="7">
        <f t="shared" si="423"/>
        <v>0</v>
      </c>
      <c r="AO91" s="7">
        <f t="shared" si="423"/>
        <v>0</v>
      </c>
      <c r="AP91" s="7">
        <f t="shared" si="423"/>
        <v>0</v>
      </c>
      <c r="AQ91" s="7">
        <f t="shared" si="423"/>
        <v>0</v>
      </c>
      <c r="AR91" s="7">
        <f t="shared" si="423"/>
        <v>0</v>
      </c>
      <c r="AS91" s="7">
        <f t="shared" si="423"/>
        <v>0</v>
      </c>
      <c r="AT91" s="7">
        <f t="shared" si="423"/>
        <v>0</v>
      </c>
      <c r="AU91" s="7">
        <f t="shared" si="423"/>
        <v>0</v>
      </c>
      <c r="AV91" s="7">
        <f t="shared" si="423"/>
        <v>0</v>
      </c>
      <c r="AW91" s="7">
        <f t="shared" si="423"/>
        <v>0</v>
      </c>
      <c r="AX91" s="7">
        <f t="shared" si="423"/>
        <v>0</v>
      </c>
      <c r="AY91" s="7">
        <f t="shared" si="423"/>
        <v>0</v>
      </c>
      <c r="AZ91" s="7">
        <f t="shared" si="423"/>
        <v>0</v>
      </c>
      <c r="BA91" s="7">
        <f t="shared" si="423"/>
        <v>0</v>
      </c>
      <c r="BB91" s="7">
        <f t="shared" si="423"/>
        <v>0</v>
      </c>
      <c r="BC91" s="7">
        <f t="shared" si="423"/>
        <v>0</v>
      </c>
      <c r="BD91" s="7">
        <f t="shared" si="423"/>
        <v>0</v>
      </c>
      <c r="BE91" s="7">
        <f t="shared" si="423"/>
        <v>0</v>
      </c>
      <c r="BF91" s="7">
        <f t="shared" si="423"/>
        <v>0</v>
      </c>
      <c r="BG91" s="7">
        <f t="shared" si="423"/>
        <v>0</v>
      </c>
      <c r="BH91" s="7">
        <f t="shared" si="423"/>
        <v>0</v>
      </c>
      <c r="BI91" s="7">
        <f t="shared" si="423"/>
        <v>0</v>
      </c>
      <c r="BJ91" s="7">
        <f t="shared" si="423"/>
        <v>0</v>
      </c>
      <c r="BK91" s="7">
        <f t="shared" si="423"/>
        <v>0</v>
      </c>
      <c r="BL91" s="7">
        <f t="shared" si="423"/>
        <v>0</v>
      </c>
      <c r="BM91" s="7">
        <f t="shared" si="423"/>
        <v>0</v>
      </c>
      <c r="BN91" s="7">
        <f t="shared" si="423"/>
        <v>0</v>
      </c>
      <c r="BO91" s="7">
        <f t="shared" si="423"/>
        <v>0</v>
      </c>
      <c r="BP91" s="7">
        <f t="shared" si="423"/>
        <v>0</v>
      </c>
      <c r="BQ91" s="7">
        <f t="shared" si="423"/>
        <v>0</v>
      </c>
    </row>
    <row r="92" spans="1:69" ht="38.25" hidden="1" outlineLevel="4" x14ac:dyDescent="0.25">
      <c r="A92" s="15" t="s">
        <v>11</v>
      </c>
      <c r="B92" s="9"/>
      <c r="C92" s="9"/>
      <c r="D92" s="9"/>
      <c r="E92" s="16" t="s">
        <v>74</v>
      </c>
      <c r="F92" s="16" t="s">
        <v>90</v>
      </c>
      <c r="G92" s="16" t="s">
        <v>85</v>
      </c>
      <c r="H92" s="16" t="s">
        <v>0</v>
      </c>
      <c r="I92" s="9">
        <v>18540</v>
      </c>
      <c r="J92" s="9" t="s">
        <v>12</v>
      </c>
      <c r="K92" s="7">
        <f t="shared" si="423"/>
        <v>0</v>
      </c>
      <c r="L92" s="7">
        <f t="shared" si="423"/>
        <v>0</v>
      </c>
      <c r="M92" s="7">
        <f t="shared" si="423"/>
        <v>0</v>
      </c>
      <c r="N92" s="30">
        <f t="shared" si="423"/>
        <v>0</v>
      </c>
      <c r="O92" s="30">
        <f t="shared" si="423"/>
        <v>0</v>
      </c>
      <c r="P92" s="30">
        <f t="shared" si="423"/>
        <v>0</v>
      </c>
      <c r="Q92" s="30">
        <f t="shared" si="423"/>
        <v>0</v>
      </c>
      <c r="R92" s="30">
        <f t="shared" si="423"/>
        <v>0</v>
      </c>
      <c r="S92" s="7">
        <f t="shared" si="423"/>
        <v>0</v>
      </c>
      <c r="T92" s="7">
        <f t="shared" si="423"/>
        <v>0</v>
      </c>
      <c r="U92" s="30">
        <f t="shared" si="423"/>
        <v>0</v>
      </c>
      <c r="V92" s="30">
        <f t="shared" si="423"/>
        <v>0</v>
      </c>
      <c r="W92" s="30">
        <f t="shared" si="423"/>
        <v>0</v>
      </c>
      <c r="X92" s="30">
        <f t="shared" si="423"/>
        <v>0</v>
      </c>
      <c r="Y92" s="30">
        <f t="shared" si="423"/>
        <v>0</v>
      </c>
      <c r="Z92" s="7">
        <f t="shared" si="372"/>
        <v>0</v>
      </c>
      <c r="AA92" s="7">
        <f t="shared" si="423"/>
        <v>0</v>
      </c>
      <c r="AB92" s="30">
        <f t="shared" si="423"/>
        <v>0</v>
      </c>
      <c r="AC92" s="30">
        <f t="shared" si="423"/>
        <v>0</v>
      </c>
      <c r="AD92" s="30">
        <f t="shared" si="423"/>
        <v>0</v>
      </c>
      <c r="AE92" s="30">
        <f t="shared" si="423"/>
        <v>0</v>
      </c>
      <c r="AF92" s="30">
        <f t="shared" si="423"/>
        <v>0</v>
      </c>
      <c r="AG92" s="30">
        <f t="shared" si="423"/>
        <v>0</v>
      </c>
      <c r="AH92" s="59">
        <f t="shared" si="423"/>
        <v>0</v>
      </c>
      <c r="AI92" s="7">
        <f t="shared" si="423"/>
        <v>0</v>
      </c>
      <c r="AJ92" s="7">
        <f t="shared" si="423"/>
        <v>0</v>
      </c>
      <c r="AK92" s="7">
        <f t="shared" si="423"/>
        <v>0</v>
      </c>
      <c r="AL92" s="7">
        <f t="shared" si="423"/>
        <v>0</v>
      </c>
      <c r="AM92" s="7">
        <f t="shared" si="423"/>
        <v>0</v>
      </c>
      <c r="AN92" s="7">
        <f t="shared" si="423"/>
        <v>0</v>
      </c>
      <c r="AO92" s="7">
        <f t="shared" si="423"/>
        <v>0</v>
      </c>
      <c r="AP92" s="7">
        <f t="shared" si="423"/>
        <v>0</v>
      </c>
      <c r="AQ92" s="7">
        <f t="shared" si="423"/>
        <v>0</v>
      </c>
      <c r="AR92" s="7">
        <f t="shared" si="423"/>
        <v>0</v>
      </c>
      <c r="AS92" s="7">
        <f t="shared" si="423"/>
        <v>0</v>
      </c>
      <c r="AT92" s="7">
        <f t="shared" si="423"/>
        <v>0</v>
      </c>
      <c r="AU92" s="7">
        <f t="shared" si="423"/>
        <v>0</v>
      </c>
      <c r="AV92" s="7">
        <f t="shared" si="423"/>
        <v>0</v>
      </c>
      <c r="AW92" s="7">
        <f t="shared" si="423"/>
        <v>0</v>
      </c>
      <c r="AX92" s="7">
        <f t="shared" si="423"/>
        <v>0</v>
      </c>
      <c r="AY92" s="7">
        <f t="shared" si="423"/>
        <v>0</v>
      </c>
      <c r="AZ92" s="7">
        <f t="shared" si="423"/>
        <v>0</v>
      </c>
      <c r="BA92" s="7">
        <f t="shared" si="423"/>
        <v>0</v>
      </c>
      <c r="BB92" s="7">
        <f t="shared" si="423"/>
        <v>0</v>
      </c>
      <c r="BC92" s="7">
        <f t="shared" si="423"/>
        <v>0</v>
      </c>
      <c r="BD92" s="7">
        <f t="shared" si="423"/>
        <v>0</v>
      </c>
      <c r="BE92" s="7">
        <f t="shared" si="423"/>
        <v>0</v>
      </c>
      <c r="BF92" s="7">
        <f t="shared" si="423"/>
        <v>0</v>
      </c>
      <c r="BG92" s="7">
        <f t="shared" si="423"/>
        <v>0</v>
      </c>
      <c r="BH92" s="7">
        <f t="shared" si="423"/>
        <v>0</v>
      </c>
      <c r="BI92" s="7">
        <f t="shared" si="423"/>
        <v>0</v>
      </c>
      <c r="BJ92" s="7">
        <f t="shared" si="423"/>
        <v>0</v>
      </c>
      <c r="BK92" s="7">
        <f t="shared" si="423"/>
        <v>0</v>
      </c>
      <c r="BL92" s="7">
        <f t="shared" si="423"/>
        <v>0</v>
      </c>
      <c r="BM92" s="7">
        <f t="shared" si="423"/>
        <v>0</v>
      </c>
      <c r="BN92" s="7">
        <f t="shared" si="423"/>
        <v>0</v>
      </c>
      <c r="BO92" s="7">
        <f t="shared" si="423"/>
        <v>0</v>
      </c>
      <c r="BP92" s="7">
        <f t="shared" si="423"/>
        <v>0</v>
      </c>
      <c r="BQ92" s="7">
        <f t="shared" si="423"/>
        <v>0</v>
      </c>
    </row>
    <row r="93" spans="1:69" ht="38.25" hidden="1" outlineLevel="4" x14ac:dyDescent="0.25">
      <c r="A93" s="15" t="s">
        <v>13</v>
      </c>
      <c r="B93" s="9"/>
      <c r="C93" s="9"/>
      <c r="D93" s="9"/>
      <c r="E93" s="16" t="s">
        <v>74</v>
      </c>
      <c r="F93" s="16" t="s">
        <v>90</v>
      </c>
      <c r="G93" s="16" t="s">
        <v>85</v>
      </c>
      <c r="H93" s="16" t="s">
        <v>0</v>
      </c>
      <c r="I93" s="9">
        <v>18540</v>
      </c>
      <c r="J93" s="9" t="s">
        <v>14</v>
      </c>
      <c r="K93" s="7">
        <f t="shared" si="423"/>
        <v>0</v>
      </c>
      <c r="L93" s="7">
        <f t="shared" si="423"/>
        <v>0</v>
      </c>
      <c r="M93" s="7">
        <f t="shared" si="423"/>
        <v>0</v>
      </c>
      <c r="N93" s="30">
        <f t="shared" si="423"/>
        <v>0</v>
      </c>
      <c r="O93" s="30">
        <f t="shared" si="423"/>
        <v>0</v>
      </c>
      <c r="P93" s="30">
        <f t="shared" si="423"/>
        <v>0</v>
      </c>
      <c r="Q93" s="30">
        <f t="shared" si="423"/>
        <v>0</v>
      </c>
      <c r="R93" s="30">
        <f t="shared" si="423"/>
        <v>0</v>
      </c>
      <c r="S93" s="7">
        <f t="shared" si="423"/>
        <v>0</v>
      </c>
      <c r="T93" s="7">
        <f t="shared" si="423"/>
        <v>0</v>
      </c>
      <c r="U93" s="30">
        <f t="shared" si="423"/>
        <v>0</v>
      </c>
      <c r="V93" s="30">
        <f t="shared" si="423"/>
        <v>0</v>
      </c>
      <c r="W93" s="30">
        <f t="shared" si="423"/>
        <v>0</v>
      </c>
      <c r="X93" s="30">
        <f t="shared" si="423"/>
        <v>0</v>
      </c>
      <c r="Y93" s="30">
        <f t="shared" si="423"/>
        <v>0</v>
      </c>
      <c r="Z93" s="7">
        <f t="shared" si="372"/>
        <v>0</v>
      </c>
      <c r="AA93" s="7">
        <f t="shared" si="423"/>
        <v>0</v>
      </c>
      <c r="AB93" s="30">
        <f t="shared" si="423"/>
        <v>0</v>
      </c>
      <c r="AC93" s="30">
        <f t="shared" si="423"/>
        <v>0</v>
      </c>
      <c r="AD93" s="30">
        <f t="shared" si="423"/>
        <v>0</v>
      </c>
      <c r="AE93" s="30">
        <f t="shared" si="423"/>
        <v>0</v>
      </c>
      <c r="AF93" s="30">
        <f t="shared" si="423"/>
        <v>0</v>
      </c>
      <c r="AG93" s="30">
        <f t="shared" si="423"/>
        <v>0</v>
      </c>
      <c r="AH93" s="59">
        <f t="shared" si="423"/>
        <v>0</v>
      </c>
      <c r="AI93" s="7">
        <f t="shared" si="423"/>
        <v>0</v>
      </c>
      <c r="AJ93" s="7">
        <f t="shared" si="423"/>
        <v>0</v>
      </c>
      <c r="AK93" s="7">
        <f t="shared" si="423"/>
        <v>0</v>
      </c>
      <c r="AL93" s="7">
        <f t="shared" si="423"/>
        <v>0</v>
      </c>
      <c r="AM93" s="7">
        <f t="shared" si="423"/>
        <v>0</v>
      </c>
      <c r="AN93" s="7">
        <f t="shared" si="423"/>
        <v>0</v>
      </c>
      <c r="AO93" s="7">
        <f t="shared" si="423"/>
        <v>0</v>
      </c>
      <c r="AP93" s="7">
        <f t="shared" si="423"/>
        <v>0</v>
      </c>
      <c r="AQ93" s="7">
        <f t="shared" si="423"/>
        <v>0</v>
      </c>
      <c r="AR93" s="7">
        <f t="shared" si="423"/>
        <v>0</v>
      </c>
      <c r="AS93" s="7">
        <f t="shared" si="423"/>
        <v>0</v>
      </c>
      <c r="AT93" s="7">
        <f t="shared" si="423"/>
        <v>0</v>
      </c>
      <c r="AU93" s="7">
        <f t="shared" si="423"/>
        <v>0</v>
      </c>
      <c r="AV93" s="7">
        <f t="shared" si="423"/>
        <v>0</v>
      </c>
      <c r="AW93" s="7">
        <f t="shared" si="423"/>
        <v>0</v>
      </c>
      <c r="AX93" s="7">
        <f t="shared" si="423"/>
        <v>0</v>
      </c>
      <c r="AY93" s="7">
        <f t="shared" si="423"/>
        <v>0</v>
      </c>
      <c r="AZ93" s="7">
        <f t="shared" si="423"/>
        <v>0</v>
      </c>
      <c r="BA93" s="7">
        <f t="shared" si="423"/>
        <v>0</v>
      </c>
      <c r="BB93" s="7">
        <f t="shared" si="423"/>
        <v>0</v>
      </c>
      <c r="BC93" s="7">
        <f t="shared" si="423"/>
        <v>0</v>
      </c>
      <c r="BD93" s="7">
        <f t="shared" si="423"/>
        <v>0</v>
      </c>
      <c r="BE93" s="7">
        <f t="shared" si="423"/>
        <v>0</v>
      </c>
      <c r="BF93" s="7">
        <f t="shared" si="423"/>
        <v>0</v>
      </c>
      <c r="BG93" s="7">
        <f t="shared" si="423"/>
        <v>0</v>
      </c>
      <c r="BH93" s="7">
        <f t="shared" si="423"/>
        <v>0</v>
      </c>
      <c r="BI93" s="7">
        <f t="shared" si="423"/>
        <v>0</v>
      </c>
      <c r="BJ93" s="7">
        <f t="shared" si="423"/>
        <v>0</v>
      </c>
      <c r="BK93" s="7">
        <f t="shared" si="423"/>
        <v>0</v>
      </c>
      <c r="BL93" s="7">
        <f t="shared" si="423"/>
        <v>0</v>
      </c>
      <c r="BM93" s="7">
        <f t="shared" si="423"/>
        <v>0</v>
      </c>
      <c r="BN93" s="7">
        <f t="shared" si="423"/>
        <v>0</v>
      </c>
      <c r="BO93" s="7">
        <f t="shared" si="423"/>
        <v>0</v>
      </c>
      <c r="BP93" s="7">
        <f t="shared" si="423"/>
        <v>0</v>
      </c>
      <c r="BQ93" s="7">
        <f t="shared" si="423"/>
        <v>0</v>
      </c>
    </row>
    <row r="94" spans="1:69" ht="25.5" hidden="1" outlineLevel="4" x14ac:dyDescent="0.25">
      <c r="A94" s="15" t="s">
        <v>15</v>
      </c>
      <c r="B94" s="9"/>
      <c r="C94" s="9"/>
      <c r="D94" s="9"/>
      <c r="E94" s="16" t="s">
        <v>74</v>
      </c>
      <c r="F94" s="16" t="s">
        <v>90</v>
      </c>
      <c r="G94" s="16" t="s">
        <v>85</v>
      </c>
      <c r="H94" s="16" t="s">
        <v>0</v>
      </c>
      <c r="I94" s="9">
        <v>18540</v>
      </c>
      <c r="J94" s="9" t="s">
        <v>16</v>
      </c>
      <c r="K94" s="14">
        <v>0</v>
      </c>
      <c r="L94" s="14">
        <v>0</v>
      </c>
      <c r="M94" s="14">
        <v>0</v>
      </c>
      <c r="N94" s="33">
        <v>0</v>
      </c>
      <c r="O94" s="33">
        <v>0</v>
      </c>
      <c r="P94" s="33">
        <v>0</v>
      </c>
      <c r="Q94" s="33">
        <v>0</v>
      </c>
      <c r="R94" s="33">
        <v>0</v>
      </c>
      <c r="S94" s="14">
        <v>0</v>
      </c>
      <c r="T94" s="14">
        <v>0</v>
      </c>
      <c r="U94" s="33">
        <v>0</v>
      </c>
      <c r="V94" s="33">
        <v>0</v>
      </c>
      <c r="W94" s="33">
        <v>0</v>
      </c>
      <c r="X94" s="33">
        <v>0</v>
      </c>
      <c r="Y94" s="33">
        <v>0</v>
      </c>
      <c r="Z94" s="7">
        <f t="shared" si="372"/>
        <v>0</v>
      </c>
      <c r="AA94" s="1">
        <f t="shared" ref="AA94" si="424">SUM(AB94:AG94)</f>
        <v>0</v>
      </c>
      <c r="AB94" s="32"/>
      <c r="AC94" s="32"/>
      <c r="AD94" s="32"/>
      <c r="AE94" s="32"/>
      <c r="AF94" s="32"/>
      <c r="AG94" s="32"/>
      <c r="AH94" s="61">
        <f t="shared" ref="AH94" si="425">Z94+AA94</f>
        <v>0</v>
      </c>
      <c r="AI94" s="1">
        <f t="shared" ref="AI94" si="426">SUM(AJ94:AO94)</f>
        <v>0</v>
      </c>
      <c r="AJ94" s="1"/>
      <c r="AK94" s="1"/>
      <c r="AL94" s="1"/>
      <c r="AM94" s="1"/>
      <c r="AN94" s="1"/>
      <c r="AO94" s="1"/>
      <c r="AP94" s="1">
        <f t="shared" ref="AP94" si="427">AH94+AI94</f>
        <v>0</v>
      </c>
      <c r="AQ94" s="1">
        <f t="shared" ref="AQ94" si="428">AR94+AS94+AT94+AU94+AV94</f>
        <v>0</v>
      </c>
      <c r="AR94" s="1"/>
      <c r="AS94" s="1"/>
      <c r="AT94" s="1"/>
      <c r="AU94" s="1"/>
      <c r="AV94" s="1"/>
      <c r="AW94" s="1">
        <f t="shared" ref="AW94" si="429">AP94+AQ94</f>
        <v>0</v>
      </c>
      <c r="AX94" s="14">
        <v>0</v>
      </c>
      <c r="AY94" s="14">
        <v>0</v>
      </c>
      <c r="AZ94" s="14">
        <v>0</v>
      </c>
      <c r="BA94" s="14">
        <v>0</v>
      </c>
      <c r="BB94" s="14">
        <v>0</v>
      </c>
      <c r="BC94" s="1">
        <f>BD94+BE94</f>
        <v>0</v>
      </c>
      <c r="BD94" s="1"/>
      <c r="BE94" s="1"/>
      <c r="BF94" s="1">
        <f>BB94+BC94</f>
        <v>0</v>
      </c>
      <c r="BG94" s="14">
        <v>0</v>
      </c>
      <c r="BH94" s="14">
        <v>0</v>
      </c>
      <c r="BI94" s="14">
        <v>0</v>
      </c>
      <c r="BJ94" s="14">
        <v>0</v>
      </c>
      <c r="BK94" s="14">
        <v>0</v>
      </c>
      <c r="BL94" s="14">
        <v>0</v>
      </c>
      <c r="BM94" s="14">
        <v>0</v>
      </c>
      <c r="BN94" s="14">
        <v>0</v>
      </c>
      <c r="BO94" s="14">
        <v>0</v>
      </c>
      <c r="BP94" s="14">
        <v>0</v>
      </c>
      <c r="BQ94" s="14">
        <v>0</v>
      </c>
    </row>
    <row r="95" spans="1:69" ht="63.75" hidden="1" outlineLevel="1" x14ac:dyDescent="0.25">
      <c r="A95" s="17" t="s">
        <v>198</v>
      </c>
      <c r="B95" s="9" t="s">
        <v>0</v>
      </c>
      <c r="C95" s="9" t="s">
        <v>317</v>
      </c>
      <c r="D95" s="9" t="s">
        <v>139</v>
      </c>
      <c r="E95" s="8" t="s">
        <v>74</v>
      </c>
      <c r="F95" s="8" t="s">
        <v>90</v>
      </c>
      <c r="G95" s="8" t="s">
        <v>85</v>
      </c>
      <c r="H95" s="8" t="s">
        <v>0</v>
      </c>
      <c r="I95" s="9">
        <v>51200</v>
      </c>
      <c r="J95" s="8"/>
      <c r="K95" s="7">
        <f t="shared" ref="K95:BQ97" si="430">K96</f>
        <v>13257</v>
      </c>
      <c r="L95" s="7">
        <f t="shared" si="430"/>
        <v>13257</v>
      </c>
      <c r="M95" s="7">
        <f t="shared" si="430"/>
        <v>0</v>
      </c>
      <c r="N95" s="30">
        <f t="shared" si="430"/>
        <v>0</v>
      </c>
      <c r="O95" s="30">
        <f t="shared" si="430"/>
        <v>0</v>
      </c>
      <c r="P95" s="30">
        <f t="shared" si="430"/>
        <v>0</v>
      </c>
      <c r="Q95" s="30">
        <f t="shared" si="430"/>
        <v>0</v>
      </c>
      <c r="R95" s="30">
        <f t="shared" si="430"/>
        <v>0</v>
      </c>
      <c r="S95" s="7">
        <f t="shared" si="430"/>
        <v>13257</v>
      </c>
      <c r="T95" s="7">
        <f t="shared" si="430"/>
        <v>0</v>
      </c>
      <c r="U95" s="30">
        <f t="shared" si="430"/>
        <v>0</v>
      </c>
      <c r="V95" s="30">
        <f t="shared" si="430"/>
        <v>0</v>
      </c>
      <c r="W95" s="30">
        <f t="shared" si="430"/>
        <v>0</v>
      </c>
      <c r="X95" s="30">
        <f t="shared" si="430"/>
        <v>0</v>
      </c>
      <c r="Y95" s="30">
        <f t="shared" si="430"/>
        <v>0</v>
      </c>
      <c r="Z95" s="7">
        <f t="shared" si="372"/>
        <v>13257</v>
      </c>
      <c r="AA95" s="7">
        <f t="shared" si="430"/>
        <v>0</v>
      </c>
      <c r="AB95" s="30">
        <f t="shared" si="430"/>
        <v>0</v>
      </c>
      <c r="AC95" s="30">
        <f t="shared" si="430"/>
        <v>0</v>
      </c>
      <c r="AD95" s="30">
        <f t="shared" si="430"/>
        <v>0</v>
      </c>
      <c r="AE95" s="30">
        <f t="shared" si="430"/>
        <v>0</v>
      </c>
      <c r="AF95" s="30">
        <f t="shared" si="430"/>
        <v>0</v>
      </c>
      <c r="AG95" s="30">
        <f t="shared" si="430"/>
        <v>0</v>
      </c>
      <c r="AH95" s="59">
        <f t="shared" si="430"/>
        <v>13257</v>
      </c>
      <c r="AI95" s="7">
        <f t="shared" si="430"/>
        <v>0</v>
      </c>
      <c r="AJ95" s="7">
        <f t="shared" si="430"/>
        <v>0</v>
      </c>
      <c r="AK95" s="7">
        <f t="shared" si="430"/>
        <v>0</v>
      </c>
      <c r="AL95" s="7">
        <f t="shared" si="430"/>
        <v>0</v>
      </c>
      <c r="AM95" s="7">
        <f t="shared" si="430"/>
        <v>0</v>
      </c>
      <c r="AN95" s="7">
        <f t="shared" si="430"/>
        <v>0</v>
      </c>
      <c r="AO95" s="7">
        <f t="shared" si="430"/>
        <v>0</v>
      </c>
      <c r="AP95" s="7">
        <f t="shared" si="430"/>
        <v>13257</v>
      </c>
      <c r="AQ95" s="7">
        <f t="shared" si="430"/>
        <v>0</v>
      </c>
      <c r="AR95" s="7">
        <f t="shared" si="430"/>
        <v>0</v>
      </c>
      <c r="AS95" s="7">
        <f t="shared" si="430"/>
        <v>0</v>
      </c>
      <c r="AT95" s="7">
        <f t="shared" si="430"/>
        <v>0</v>
      </c>
      <c r="AU95" s="7">
        <f t="shared" si="430"/>
        <v>0</v>
      </c>
      <c r="AV95" s="7">
        <f t="shared" si="430"/>
        <v>0</v>
      </c>
      <c r="AW95" s="7">
        <f t="shared" si="430"/>
        <v>13257</v>
      </c>
      <c r="AX95" s="7">
        <f t="shared" si="430"/>
        <v>13878</v>
      </c>
      <c r="AY95" s="7">
        <f t="shared" si="430"/>
        <v>13878</v>
      </c>
      <c r="AZ95" s="7">
        <f t="shared" si="430"/>
        <v>0</v>
      </c>
      <c r="BA95" s="7">
        <f t="shared" si="430"/>
        <v>0</v>
      </c>
      <c r="BB95" s="7">
        <f t="shared" si="430"/>
        <v>13878</v>
      </c>
      <c r="BC95" s="7">
        <f t="shared" si="430"/>
        <v>0</v>
      </c>
      <c r="BD95" s="7">
        <f t="shared" si="430"/>
        <v>0</v>
      </c>
      <c r="BE95" s="7">
        <f t="shared" si="430"/>
        <v>0</v>
      </c>
      <c r="BF95" s="7">
        <f t="shared" si="430"/>
        <v>13878</v>
      </c>
      <c r="BG95" s="7">
        <f t="shared" si="430"/>
        <v>0</v>
      </c>
      <c r="BH95" s="7">
        <f t="shared" si="430"/>
        <v>12335</v>
      </c>
      <c r="BI95" s="7">
        <f t="shared" si="430"/>
        <v>12335</v>
      </c>
      <c r="BJ95" s="7">
        <f t="shared" si="430"/>
        <v>0</v>
      </c>
      <c r="BK95" s="7">
        <f t="shared" si="430"/>
        <v>12335</v>
      </c>
      <c r="BL95" s="7">
        <f t="shared" si="430"/>
        <v>0</v>
      </c>
      <c r="BM95" s="7">
        <f t="shared" si="430"/>
        <v>0</v>
      </c>
      <c r="BN95" s="7">
        <f t="shared" si="430"/>
        <v>0</v>
      </c>
      <c r="BO95" s="7">
        <f t="shared" si="430"/>
        <v>12335</v>
      </c>
      <c r="BP95" s="7">
        <f t="shared" si="430"/>
        <v>0</v>
      </c>
      <c r="BQ95" s="7">
        <f t="shared" si="430"/>
        <v>0</v>
      </c>
    </row>
    <row r="96" spans="1:69" ht="38.25" hidden="1" outlineLevel="2" x14ac:dyDescent="0.25">
      <c r="A96" s="17" t="s">
        <v>164</v>
      </c>
      <c r="B96" s="9" t="s">
        <v>0</v>
      </c>
      <c r="C96" s="9" t="s">
        <v>317</v>
      </c>
      <c r="D96" s="9" t="s">
        <v>12</v>
      </c>
      <c r="E96" s="16" t="s">
        <v>74</v>
      </c>
      <c r="F96" s="16" t="s">
        <v>90</v>
      </c>
      <c r="G96" s="16" t="s">
        <v>85</v>
      </c>
      <c r="H96" s="16" t="s">
        <v>0</v>
      </c>
      <c r="I96" s="9">
        <v>51200</v>
      </c>
      <c r="J96" s="9" t="s">
        <v>12</v>
      </c>
      <c r="K96" s="7">
        <f t="shared" si="430"/>
        <v>13257</v>
      </c>
      <c r="L96" s="7">
        <f t="shared" si="430"/>
        <v>13257</v>
      </c>
      <c r="M96" s="7">
        <f t="shared" si="430"/>
        <v>0</v>
      </c>
      <c r="N96" s="30">
        <f t="shared" si="430"/>
        <v>0</v>
      </c>
      <c r="O96" s="30">
        <f t="shared" si="430"/>
        <v>0</v>
      </c>
      <c r="P96" s="30">
        <f t="shared" si="430"/>
        <v>0</v>
      </c>
      <c r="Q96" s="30">
        <f t="shared" si="430"/>
        <v>0</v>
      </c>
      <c r="R96" s="30">
        <f t="shared" si="430"/>
        <v>0</v>
      </c>
      <c r="S96" s="7">
        <f t="shared" si="430"/>
        <v>13257</v>
      </c>
      <c r="T96" s="7">
        <f t="shared" si="430"/>
        <v>0</v>
      </c>
      <c r="U96" s="30">
        <f t="shared" si="430"/>
        <v>0</v>
      </c>
      <c r="V96" s="30">
        <f t="shared" si="430"/>
        <v>0</v>
      </c>
      <c r="W96" s="30">
        <f t="shared" si="430"/>
        <v>0</v>
      </c>
      <c r="X96" s="30">
        <f t="shared" si="430"/>
        <v>0</v>
      </c>
      <c r="Y96" s="30">
        <f t="shared" si="430"/>
        <v>0</v>
      </c>
      <c r="Z96" s="7">
        <f t="shared" si="372"/>
        <v>13257</v>
      </c>
      <c r="AA96" s="7">
        <f t="shared" si="430"/>
        <v>0</v>
      </c>
      <c r="AB96" s="30">
        <f t="shared" si="430"/>
        <v>0</v>
      </c>
      <c r="AC96" s="30">
        <f t="shared" si="430"/>
        <v>0</v>
      </c>
      <c r="AD96" s="30">
        <f t="shared" si="430"/>
        <v>0</v>
      </c>
      <c r="AE96" s="30">
        <f t="shared" si="430"/>
        <v>0</v>
      </c>
      <c r="AF96" s="30">
        <f t="shared" si="430"/>
        <v>0</v>
      </c>
      <c r="AG96" s="30">
        <f t="shared" si="430"/>
        <v>0</v>
      </c>
      <c r="AH96" s="59">
        <f t="shared" si="430"/>
        <v>13257</v>
      </c>
      <c r="AI96" s="7">
        <f t="shared" si="430"/>
        <v>0</v>
      </c>
      <c r="AJ96" s="7">
        <f t="shared" si="430"/>
        <v>0</v>
      </c>
      <c r="AK96" s="7">
        <f t="shared" si="430"/>
        <v>0</v>
      </c>
      <c r="AL96" s="7">
        <f t="shared" si="430"/>
        <v>0</v>
      </c>
      <c r="AM96" s="7">
        <f t="shared" si="430"/>
        <v>0</v>
      </c>
      <c r="AN96" s="7">
        <f t="shared" si="430"/>
        <v>0</v>
      </c>
      <c r="AO96" s="7">
        <f t="shared" si="430"/>
        <v>0</v>
      </c>
      <c r="AP96" s="7">
        <f t="shared" si="430"/>
        <v>13257</v>
      </c>
      <c r="AQ96" s="7">
        <f t="shared" si="430"/>
        <v>0</v>
      </c>
      <c r="AR96" s="7">
        <f t="shared" si="430"/>
        <v>0</v>
      </c>
      <c r="AS96" s="7">
        <f t="shared" si="430"/>
        <v>0</v>
      </c>
      <c r="AT96" s="7">
        <f t="shared" si="430"/>
        <v>0</v>
      </c>
      <c r="AU96" s="7">
        <f t="shared" si="430"/>
        <v>0</v>
      </c>
      <c r="AV96" s="7">
        <f t="shared" si="430"/>
        <v>0</v>
      </c>
      <c r="AW96" s="7">
        <f t="shared" si="430"/>
        <v>13257</v>
      </c>
      <c r="AX96" s="7">
        <f t="shared" si="430"/>
        <v>13878</v>
      </c>
      <c r="AY96" s="7">
        <f t="shared" si="430"/>
        <v>13878</v>
      </c>
      <c r="AZ96" s="7">
        <f t="shared" si="430"/>
        <v>0</v>
      </c>
      <c r="BA96" s="7">
        <f t="shared" si="430"/>
        <v>0</v>
      </c>
      <c r="BB96" s="7">
        <f t="shared" si="430"/>
        <v>13878</v>
      </c>
      <c r="BC96" s="7">
        <f t="shared" si="430"/>
        <v>0</v>
      </c>
      <c r="BD96" s="7">
        <f t="shared" si="430"/>
        <v>0</v>
      </c>
      <c r="BE96" s="7">
        <f t="shared" si="430"/>
        <v>0</v>
      </c>
      <c r="BF96" s="7">
        <f t="shared" si="430"/>
        <v>13878</v>
      </c>
      <c r="BG96" s="7">
        <f t="shared" si="430"/>
        <v>0</v>
      </c>
      <c r="BH96" s="7">
        <f t="shared" si="430"/>
        <v>12335</v>
      </c>
      <c r="BI96" s="7">
        <f t="shared" si="430"/>
        <v>12335</v>
      </c>
      <c r="BJ96" s="7">
        <f t="shared" si="430"/>
        <v>0</v>
      </c>
      <c r="BK96" s="7">
        <f t="shared" si="430"/>
        <v>12335</v>
      </c>
      <c r="BL96" s="7">
        <f t="shared" si="430"/>
        <v>0</v>
      </c>
      <c r="BM96" s="7">
        <f t="shared" si="430"/>
        <v>0</v>
      </c>
      <c r="BN96" s="7">
        <f t="shared" si="430"/>
        <v>0</v>
      </c>
      <c r="BO96" s="7">
        <f t="shared" si="430"/>
        <v>12335</v>
      </c>
      <c r="BP96" s="7">
        <f t="shared" si="430"/>
        <v>0</v>
      </c>
      <c r="BQ96" s="7">
        <f t="shared" si="430"/>
        <v>0</v>
      </c>
    </row>
    <row r="97" spans="1:69" ht="38.25" hidden="1" outlineLevel="3" x14ac:dyDescent="0.25">
      <c r="A97" s="17" t="s">
        <v>165</v>
      </c>
      <c r="B97" s="9" t="s">
        <v>0</v>
      </c>
      <c r="C97" s="9" t="s">
        <v>317</v>
      </c>
      <c r="D97" s="9" t="s">
        <v>14</v>
      </c>
      <c r="E97" s="16" t="s">
        <v>74</v>
      </c>
      <c r="F97" s="16" t="s">
        <v>90</v>
      </c>
      <c r="G97" s="16" t="s">
        <v>85</v>
      </c>
      <c r="H97" s="16" t="s">
        <v>0</v>
      </c>
      <c r="I97" s="9">
        <v>51200</v>
      </c>
      <c r="J97" s="9" t="s">
        <v>14</v>
      </c>
      <c r="K97" s="7">
        <f t="shared" si="430"/>
        <v>13257</v>
      </c>
      <c r="L97" s="7">
        <f t="shared" si="430"/>
        <v>13257</v>
      </c>
      <c r="M97" s="7">
        <f t="shared" si="430"/>
        <v>0</v>
      </c>
      <c r="N97" s="30">
        <f t="shared" si="430"/>
        <v>0</v>
      </c>
      <c r="O97" s="30">
        <f t="shared" si="430"/>
        <v>0</v>
      </c>
      <c r="P97" s="30">
        <f t="shared" si="430"/>
        <v>0</v>
      </c>
      <c r="Q97" s="30">
        <f t="shared" si="430"/>
        <v>0</v>
      </c>
      <c r="R97" s="30">
        <f t="shared" si="430"/>
        <v>0</v>
      </c>
      <c r="S97" s="7">
        <f t="shared" si="430"/>
        <v>13257</v>
      </c>
      <c r="T97" s="7">
        <f t="shared" si="430"/>
        <v>0</v>
      </c>
      <c r="U97" s="30">
        <f t="shared" si="430"/>
        <v>0</v>
      </c>
      <c r="V97" s="30">
        <f t="shared" si="430"/>
        <v>0</v>
      </c>
      <c r="W97" s="30">
        <f t="shared" si="430"/>
        <v>0</v>
      </c>
      <c r="X97" s="30">
        <f t="shared" si="430"/>
        <v>0</v>
      </c>
      <c r="Y97" s="30">
        <f t="shared" si="430"/>
        <v>0</v>
      </c>
      <c r="Z97" s="7">
        <f t="shared" si="372"/>
        <v>13257</v>
      </c>
      <c r="AA97" s="7">
        <f t="shared" si="430"/>
        <v>0</v>
      </c>
      <c r="AB97" s="30">
        <f t="shared" si="430"/>
        <v>0</v>
      </c>
      <c r="AC97" s="30">
        <f t="shared" si="430"/>
        <v>0</v>
      </c>
      <c r="AD97" s="30">
        <f t="shared" si="430"/>
        <v>0</v>
      </c>
      <c r="AE97" s="30">
        <f t="shared" si="430"/>
        <v>0</v>
      </c>
      <c r="AF97" s="30">
        <f t="shared" si="430"/>
        <v>0</v>
      </c>
      <c r="AG97" s="30">
        <f t="shared" si="430"/>
        <v>0</v>
      </c>
      <c r="AH97" s="59">
        <f t="shared" si="430"/>
        <v>13257</v>
      </c>
      <c r="AI97" s="7">
        <f t="shared" si="430"/>
        <v>0</v>
      </c>
      <c r="AJ97" s="7">
        <f t="shared" si="430"/>
        <v>0</v>
      </c>
      <c r="AK97" s="7">
        <f t="shared" si="430"/>
        <v>0</v>
      </c>
      <c r="AL97" s="7">
        <f t="shared" si="430"/>
        <v>0</v>
      </c>
      <c r="AM97" s="7">
        <f t="shared" si="430"/>
        <v>0</v>
      </c>
      <c r="AN97" s="7">
        <f t="shared" si="430"/>
        <v>0</v>
      </c>
      <c r="AO97" s="7">
        <f t="shared" si="430"/>
        <v>0</v>
      </c>
      <c r="AP97" s="7">
        <f t="shared" si="430"/>
        <v>13257</v>
      </c>
      <c r="AQ97" s="7">
        <f t="shared" si="430"/>
        <v>0</v>
      </c>
      <c r="AR97" s="7">
        <f t="shared" si="430"/>
        <v>0</v>
      </c>
      <c r="AS97" s="7">
        <f t="shared" si="430"/>
        <v>0</v>
      </c>
      <c r="AT97" s="7">
        <f t="shared" si="430"/>
        <v>0</v>
      </c>
      <c r="AU97" s="7">
        <f t="shared" si="430"/>
        <v>0</v>
      </c>
      <c r="AV97" s="7">
        <f t="shared" si="430"/>
        <v>0</v>
      </c>
      <c r="AW97" s="7">
        <f t="shared" si="430"/>
        <v>13257</v>
      </c>
      <c r="AX97" s="7">
        <f t="shared" si="430"/>
        <v>13878</v>
      </c>
      <c r="AY97" s="7">
        <f t="shared" si="430"/>
        <v>13878</v>
      </c>
      <c r="AZ97" s="7">
        <f t="shared" si="430"/>
        <v>0</v>
      </c>
      <c r="BA97" s="7">
        <f t="shared" si="430"/>
        <v>0</v>
      </c>
      <c r="BB97" s="7">
        <f t="shared" si="430"/>
        <v>13878</v>
      </c>
      <c r="BC97" s="7">
        <f t="shared" si="430"/>
        <v>0</v>
      </c>
      <c r="BD97" s="7">
        <f t="shared" si="430"/>
        <v>0</v>
      </c>
      <c r="BE97" s="7">
        <f t="shared" si="430"/>
        <v>0</v>
      </c>
      <c r="BF97" s="7">
        <f t="shared" si="430"/>
        <v>13878</v>
      </c>
      <c r="BG97" s="7">
        <f t="shared" si="430"/>
        <v>0</v>
      </c>
      <c r="BH97" s="7">
        <f t="shared" si="430"/>
        <v>12335</v>
      </c>
      <c r="BI97" s="7">
        <f t="shared" si="430"/>
        <v>12335</v>
      </c>
      <c r="BJ97" s="7">
        <f t="shared" si="430"/>
        <v>0</v>
      </c>
      <c r="BK97" s="7">
        <f t="shared" si="430"/>
        <v>12335</v>
      </c>
      <c r="BL97" s="7">
        <f t="shared" si="430"/>
        <v>0</v>
      </c>
      <c r="BM97" s="7">
        <f t="shared" si="430"/>
        <v>0</v>
      </c>
      <c r="BN97" s="7">
        <f t="shared" si="430"/>
        <v>0</v>
      </c>
      <c r="BO97" s="7">
        <f t="shared" si="430"/>
        <v>12335</v>
      </c>
      <c r="BP97" s="7">
        <f t="shared" si="430"/>
        <v>0</v>
      </c>
      <c r="BQ97" s="7">
        <f t="shared" si="430"/>
        <v>0</v>
      </c>
    </row>
    <row r="98" spans="1:69" ht="25.5" hidden="1" outlineLevel="4" x14ac:dyDescent="0.25">
      <c r="A98" s="17" t="s">
        <v>166</v>
      </c>
      <c r="B98" s="9" t="s">
        <v>0</v>
      </c>
      <c r="C98" s="9" t="s">
        <v>317</v>
      </c>
      <c r="D98" s="9" t="s">
        <v>16</v>
      </c>
      <c r="E98" s="16" t="s">
        <v>74</v>
      </c>
      <c r="F98" s="16" t="s">
        <v>90</v>
      </c>
      <c r="G98" s="16" t="s">
        <v>85</v>
      </c>
      <c r="H98" s="16" t="s">
        <v>0</v>
      </c>
      <c r="I98" s="9">
        <v>51200</v>
      </c>
      <c r="J98" s="9" t="s">
        <v>16</v>
      </c>
      <c r="K98" s="1">
        <v>13257</v>
      </c>
      <c r="L98" s="1">
        <v>13257</v>
      </c>
      <c r="M98" s="1"/>
      <c r="N98" s="32"/>
      <c r="O98" s="32"/>
      <c r="P98" s="32"/>
      <c r="Q98" s="32"/>
      <c r="R98" s="32"/>
      <c r="S98" s="1">
        <v>13257</v>
      </c>
      <c r="T98" s="1"/>
      <c r="U98" s="32"/>
      <c r="V98" s="32"/>
      <c r="W98" s="32"/>
      <c r="X98" s="32"/>
      <c r="Y98" s="32"/>
      <c r="Z98" s="7">
        <f t="shared" si="372"/>
        <v>13257</v>
      </c>
      <c r="AA98" s="1">
        <f t="shared" ref="AA98" si="431">SUM(AB98:AG98)</f>
        <v>0</v>
      </c>
      <c r="AB98" s="32"/>
      <c r="AC98" s="32"/>
      <c r="AD98" s="32"/>
      <c r="AE98" s="32"/>
      <c r="AF98" s="32"/>
      <c r="AG98" s="32"/>
      <c r="AH98" s="61">
        <f t="shared" ref="AH98" si="432">Z98+AA98</f>
        <v>13257</v>
      </c>
      <c r="AI98" s="1">
        <f t="shared" ref="AI98" si="433">SUM(AJ98:AO98)</f>
        <v>0</v>
      </c>
      <c r="AJ98" s="1"/>
      <c r="AK98" s="1"/>
      <c r="AL98" s="1"/>
      <c r="AM98" s="1"/>
      <c r="AN98" s="1"/>
      <c r="AO98" s="1"/>
      <c r="AP98" s="1">
        <f t="shared" ref="AP98" si="434">AH98+AI98</f>
        <v>13257</v>
      </c>
      <c r="AQ98" s="1">
        <f t="shared" ref="AQ98" si="435">AR98+AS98+AT98+AU98+AV98</f>
        <v>0</v>
      </c>
      <c r="AR98" s="1"/>
      <c r="AS98" s="1"/>
      <c r="AT98" s="1"/>
      <c r="AU98" s="1"/>
      <c r="AV98" s="1"/>
      <c r="AW98" s="1">
        <f t="shared" ref="AW98" si="436">AP98+AQ98</f>
        <v>13257</v>
      </c>
      <c r="AX98" s="1">
        <v>13878</v>
      </c>
      <c r="AY98" s="1">
        <v>13878</v>
      </c>
      <c r="AZ98" s="1"/>
      <c r="BA98" s="1"/>
      <c r="BB98" s="1">
        <f t="shared" ref="BB98" si="437">AY98+AZ98</f>
        <v>13878</v>
      </c>
      <c r="BC98" s="1">
        <f>BD98+BE98</f>
        <v>0</v>
      </c>
      <c r="BD98" s="1"/>
      <c r="BE98" s="1"/>
      <c r="BF98" s="1">
        <f>BB98+BC98</f>
        <v>13878</v>
      </c>
      <c r="BG98" s="1"/>
      <c r="BH98" s="1">
        <v>12335</v>
      </c>
      <c r="BI98" s="1">
        <v>12335</v>
      </c>
      <c r="BJ98" s="1"/>
      <c r="BK98" s="1">
        <f t="shared" ref="BK98" si="438">BI98+BJ98</f>
        <v>12335</v>
      </c>
      <c r="BL98" s="1">
        <f t="shared" ref="BL98" si="439">BM98+BN98</f>
        <v>0</v>
      </c>
      <c r="BM98" s="1"/>
      <c r="BN98" s="1"/>
      <c r="BO98" s="1">
        <f t="shared" ref="BO98" si="440">BK98+BL98</f>
        <v>12335</v>
      </c>
      <c r="BP98" s="1"/>
      <c r="BQ98" s="1"/>
    </row>
    <row r="99" spans="1:69" ht="51" hidden="1" outlineLevel="1" x14ac:dyDescent="0.25">
      <c r="A99" s="17" t="s">
        <v>193</v>
      </c>
      <c r="B99" s="9" t="s">
        <v>0</v>
      </c>
      <c r="C99" s="9" t="s">
        <v>318</v>
      </c>
      <c r="D99" s="9" t="s">
        <v>139</v>
      </c>
      <c r="E99" s="8" t="s">
        <v>74</v>
      </c>
      <c r="F99" s="8" t="s">
        <v>90</v>
      </c>
      <c r="G99" s="8" t="s">
        <v>85</v>
      </c>
      <c r="H99" s="8" t="s">
        <v>0</v>
      </c>
      <c r="I99" s="9">
        <v>80020</v>
      </c>
      <c r="J99" s="8"/>
      <c r="K99" s="7">
        <f t="shared" ref="K99:BQ100" si="441">K100</f>
        <v>2063605.56</v>
      </c>
      <c r="L99" s="7">
        <f t="shared" si="441"/>
        <v>2063605.56</v>
      </c>
      <c r="M99" s="7">
        <f t="shared" si="441"/>
        <v>0</v>
      </c>
      <c r="N99" s="30">
        <f t="shared" si="441"/>
        <v>0</v>
      </c>
      <c r="O99" s="30">
        <f t="shared" si="441"/>
        <v>0</v>
      </c>
      <c r="P99" s="30">
        <f t="shared" si="441"/>
        <v>0</v>
      </c>
      <c r="Q99" s="30">
        <f t="shared" si="441"/>
        <v>0</v>
      </c>
      <c r="R99" s="30">
        <f t="shared" si="441"/>
        <v>0</v>
      </c>
      <c r="S99" s="7">
        <f t="shared" si="441"/>
        <v>2063605.56</v>
      </c>
      <c r="T99" s="7">
        <f t="shared" si="441"/>
        <v>0</v>
      </c>
      <c r="U99" s="30">
        <f t="shared" si="441"/>
        <v>0</v>
      </c>
      <c r="V99" s="30">
        <f t="shared" si="441"/>
        <v>0</v>
      </c>
      <c r="W99" s="30">
        <f t="shared" si="441"/>
        <v>0</v>
      </c>
      <c r="X99" s="30">
        <f t="shared" si="441"/>
        <v>0</v>
      </c>
      <c r="Y99" s="30">
        <f t="shared" si="441"/>
        <v>0</v>
      </c>
      <c r="Z99" s="7">
        <f t="shared" si="372"/>
        <v>2063605.56</v>
      </c>
      <c r="AA99" s="7">
        <f t="shared" si="441"/>
        <v>0</v>
      </c>
      <c r="AB99" s="30">
        <f t="shared" si="441"/>
        <v>0</v>
      </c>
      <c r="AC99" s="30">
        <f t="shared" si="441"/>
        <v>0</v>
      </c>
      <c r="AD99" s="30">
        <f t="shared" si="441"/>
        <v>0</v>
      </c>
      <c r="AE99" s="30">
        <f t="shared" si="441"/>
        <v>0</v>
      </c>
      <c r="AF99" s="30">
        <f t="shared" si="441"/>
        <v>0</v>
      </c>
      <c r="AG99" s="30">
        <f t="shared" si="441"/>
        <v>0</v>
      </c>
      <c r="AH99" s="59">
        <f t="shared" si="441"/>
        <v>2063605.56</v>
      </c>
      <c r="AI99" s="7">
        <f t="shared" si="441"/>
        <v>0</v>
      </c>
      <c r="AJ99" s="7">
        <f t="shared" si="441"/>
        <v>0</v>
      </c>
      <c r="AK99" s="7">
        <f t="shared" si="441"/>
        <v>0</v>
      </c>
      <c r="AL99" s="7">
        <f t="shared" si="441"/>
        <v>0</v>
      </c>
      <c r="AM99" s="7">
        <f t="shared" si="441"/>
        <v>0</v>
      </c>
      <c r="AN99" s="7">
        <f t="shared" si="441"/>
        <v>0</v>
      </c>
      <c r="AO99" s="7">
        <f t="shared" si="441"/>
        <v>0</v>
      </c>
      <c r="AP99" s="7">
        <f t="shared" si="441"/>
        <v>2063605.56</v>
      </c>
      <c r="AQ99" s="7">
        <f t="shared" si="441"/>
        <v>0</v>
      </c>
      <c r="AR99" s="7">
        <f t="shared" si="441"/>
        <v>0</v>
      </c>
      <c r="AS99" s="7">
        <f t="shared" si="441"/>
        <v>0</v>
      </c>
      <c r="AT99" s="7">
        <f t="shared" si="441"/>
        <v>0</v>
      </c>
      <c r="AU99" s="7">
        <f t="shared" si="441"/>
        <v>0</v>
      </c>
      <c r="AV99" s="7">
        <f t="shared" si="441"/>
        <v>0</v>
      </c>
      <c r="AW99" s="7">
        <f t="shared" si="441"/>
        <v>2063605.56</v>
      </c>
      <c r="AX99" s="7">
        <f t="shared" si="441"/>
        <v>2164744.5499999998</v>
      </c>
      <c r="AY99" s="7">
        <f t="shared" si="441"/>
        <v>2164744.5499999998</v>
      </c>
      <c r="AZ99" s="7">
        <f t="shared" si="441"/>
        <v>0</v>
      </c>
      <c r="BA99" s="7">
        <f t="shared" si="441"/>
        <v>0</v>
      </c>
      <c r="BB99" s="7">
        <f t="shared" si="441"/>
        <v>2164744.5499999998</v>
      </c>
      <c r="BC99" s="7">
        <f t="shared" si="441"/>
        <v>0</v>
      </c>
      <c r="BD99" s="7">
        <f t="shared" si="441"/>
        <v>0</v>
      </c>
      <c r="BE99" s="7">
        <f t="shared" si="441"/>
        <v>0</v>
      </c>
      <c r="BF99" s="7">
        <f t="shared" si="441"/>
        <v>2164744.5499999998</v>
      </c>
      <c r="BG99" s="7">
        <f t="shared" si="441"/>
        <v>0</v>
      </c>
      <c r="BH99" s="7">
        <f t="shared" si="441"/>
        <v>2247957.7000000002</v>
      </c>
      <c r="BI99" s="7">
        <f t="shared" si="441"/>
        <v>2247957.7000000002</v>
      </c>
      <c r="BJ99" s="7">
        <f t="shared" si="441"/>
        <v>0</v>
      </c>
      <c r="BK99" s="7">
        <f t="shared" si="441"/>
        <v>2247957.7000000002</v>
      </c>
      <c r="BL99" s="7">
        <f t="shared" si="441"/>
        <v>0</v>
      </c>
      <c r="BM99" s="7">
        <f t="shared" si="441"/>
        <v>0</v>
      </c>
      <c r="BN99" s="7">
        <f t="shared" si="441"/>
        <v>0</v>
      </c>
      <c r="BO99" s="7">
        <f t="shared" si="441"/>
        <v>2247957.7000000002</v>
      </c>
      <c r="BP99" s="7">
        <f t="shared" si="441"/>
        <v>0</v>
      </c>
      <c r="BQ99" s="7">
        <f t="shared" si="441"/>
        <v>0</v>
      </c>
    </row>
    <row r="100" spans="1:69" ht="89.25" hidden="1" outlineLevel="2" x14ac:dyDescent="0.25">
      <c r="A100" s="17" t="s">
        <v>185</v>
      </c>
      <c r="B100" s="9" t="s">
        <v>0</v>
      </c>
      <c r="C100" s="9" t="s">
        <v>318</v>
      </c>
      <c r="D100" s="9" t="s">
        <v>2</v>
      </c>
      <c r="E100" s="16" t="s">
        <v>74</v>
      </c>
      <c r="F100" s="16" t="s">
        <v>90</v>
      </c>
      <c r="G100" s="16" t="s">
        <v>85</v>
      </c>
      <c r="H100" s="16" t="s">
        <v>0</v>
      </c>
      <c r="I100" s="9">
        <v>80020</v>
      </c>
      <c r="J100" s="9" t="s">
        <v>2</v>
      </c>
      <c r="K100" s="7">
        <f t="shared" si="441"/>
        <v>2063605.56</v>
      </c>
      <c r="L100" s="7">
        <f t="shared" si="441"/>
        <v>2063605.56</v>
      </c>
      <c r="M100" s="7">
        <f t="shared" si="441"/>
        <v>0</v>
      </c>
      <c r="N100" s="30">
        <f t="shared" si="441"/>
        <v>0</v>
      </c>
      <c r="O100" s="30">
        <f t="shared" si="441"/>
        <v>0</v>
      </c>
      <c r="P100" s="30">
        <f t="shared" si="441"/>
        <v>0</v>
      </c>
      <c r="Q100" s="30">
        <f t="shared" si="441"/>
        <v>0</v>
      </c>
      <c r="R100" s="30">
        <f t="shared" si="441"/>
        <v>0</v>
      </c>
      <c r="S100" s="7">
        <f t="shared" si="441"/>
        <v>2063605.56</v>
      </c>
      <c r="T100" s="7">
        <f t="shared" si="441"/>
        <v>0</v>
      </c>
      <c r="U100" s="30">
        <f t="shared" si="441"/>
        <v>0</v>
      </c>
      <c r="V100" s="30">
        <f t="shared" si="441"/>
        <v>0</v>
      </c>
      <c r="W100" s="30">
        <f t="shared" si="441"/>
        <v>0</v>
      </c>
      <c r="X100" s="30">
        <f t="shared" si="441"/>
        <v>0</v>
      </c>
      <c r="Y100" s="30">
        <f t="shared" si="441"/>
        <v>0</v>
      </c>
      <c r="Z100" s="7">
        <f t="shared" si="372"/>
        <v>2063605.56</v>
      </c>
      <c r="AA100" s="7">
        <f t="shared" si="441"/>
        <v>0</v>
      </c>
      <c r="AB100" s="30">
        <f t="shared" si="441"/>
        <v>0</v>
      </c>
      <c r="AC100" s="30">
        <f t="shared" si="441"/>
        <v>0</v>
      </c>
      <c r="AD100" s="30">
        <f t="shared" si="441"/>
        <v>0</v>
      </c>
      <c r="AE100" s="30">
        <f t="shared" si="441"/>
        <v>0</v>
      </c>
      <c r="AF100" s="30">
        <f t="shared" si="441"/>
        <v>0</v>
      </c>
      <c r="AG100" s="30">
        <f t="shared" si="441"/>
        <v>0</v>
      </c>
      <c r="AH100" s="59">
        <f t="shared" si="441"/>
        <v>2063605.56</v>
      </c>
      <c r="AI100" s="7">
        <f t="shared" si="441"/>
        <v>0</v>
      </c>
      <c r="AJ100" s="7">
        <f t="shared" si="441"/>
        <v>0</v>
      </c>
      <c r="AK100" s="7">
        <f t="shared" si="441"/>
        <v>0</v>
      </c>
      <c r="AL100" s="7">
        <f t="shared" si="441"/>
        <v>0</v>
      </c>
      <c r="AM100" s="7">
        <f t="shared" si="441"/>
        <v>0</v>
      </c>
      <c r="AN100" s="7">
        <f t="shared" si="441"/>
        <v>0</v>
      </c>
      <c r="AO100" s="7">
        <f t="shared" si="441"/>
        <v>0</v>
      </c>
      <c r="AP100" s="7">
        <f t="shared" si="441"/>
        <v>2063605.56</v>
      </c>
      <c r="AQ100" s="7">
        <f t="shared" si="441"/>
        <v>0</v>
      </c>
      <c r="AR100" s="7">
        <f t="shared" si="441"/>
        <v>0</v>
      </c>
      <c r="AS100" s="7">
        <f t="shared" si="441"/>
        <v>0</v>
      </c>
      <c r="AT100" s="7">
        <f t="shared" si="441"/>
        <v>0</v>
      </c>
      <c r="AU100" s="7">
        <f t="shared" si="441"/>
        <v>0</v>
      </c>
      <c r="AV100" s="7">
        <f t="shared" si="441"/>
        <v>0</v>
      </c>
      <c r="AW100" s="7">
        <f t="shared" si="441"/>
        <v>2063605.56</v>
      </c>
      <c r="AX100" s="7">
        <f t="shared" si="441"/>
        <v>2164744.5499999998</v>
      </c>
      <c r="AY100" s="7">
        <f t="shared" si="441"/>
        <v>2164744.5499999998</v>
      </c>
      <c r="AZ100" s="7">
        <f t="shared" si="441"/>
        <v>0</v>
      </c>
      <c r="BA100" s="7">
        <f t="shared" si="441"/>
        <v>0</v>
      </c>
      <c r="BB100" s="7">
        <f t="shared" si="441"/>
        <v>2164744.5499999998</v>
      </c>
      <c r="BC100" s="7">
        <f t="shared" si="441"/>
        <v>0</v>
      </c>
      <c r="BD100" s="7">
        <f t="shared" si="441"/>
        <v>0</v>
      </c>
      <c r="BE100" s="7">
        <f t="shared" si="441"/>
        <v>0</v>
      </c>
      <c r="BF100" s="7">
        <f t="shared" si="441"/>
        <v>2164744.5499999998</v>
      </c>
      <c r="BG100" s="7">
        <f t="shared" si="441"/>
        <v>0</v>
      </c>
      <c r="BH100" s="7">
        <f t="shared" si="441"/>
        <v>2247957.7000000002</v>
      </c>
      <c r="BI100" s="7">
        <f t="shared" si="441"/>
        <v>2247957.7000000002</v>
      </c>
      <c r="BJ100" s="7">
        <f t="shared" si="441"/>
        <v>0</v>
      </c>
      <c r="BK100" s="7">
        <f t="shared" si="441"/>
        <v>2247957.7000000002</v>
      </c>
      <c r="BL100" s="7">
        <f t="shared" si="441"/>
        <v>0</v>
      </c>
      <c r="BM100" s="7">
        <f t="shared" si="441"/>
        <v>0</v>
      </c>
      <c r="BN100" s="7">
        <f t="shared" si="441"/>
        <v>0</v>
      </c>
      <c r="BO100" s="7">
        <f t="shared" si="441"/>
        <v>2247957.7000000002</v>
      </c>
      <c r="BP100" s="7">
        <f t="shared" si="441"/>
        <v>0</v>
      </c>
      <c r="BQ100" s="7">
        <f t="shared" si="441"/>
        <v>0</v>
      </c>
    </row>
    <row r="101" spans="1:69" ht="38.25" hidden="1" outlineLevel="3" x14ac:dyDescent="0.25">
      <c r="A101" s="17" t="s">
        <v>186</v>
      </c>
      <c r="B101" s="9" t="s">
        <v>0</v>
      </c>
      <c r="C101" s="9" t="s">
        <v>318</v>
      </c>
      <c r="D101" s="9" t="s">
        <v>4</v>
      </c>
      <c r="E101" s="16" t="s">
        <v>74</v>
      </c>
      <c r="F101" s="16" t="s">
        <v>90</v>
      </c>
      <c r="G101" s="16" t="s">
        <v>85</v>
      </c>
      <c r="H101" s="16" t="s">
        <v>0</v>
      </c>
      <c r="I101" s="9">
        <v>80020</v>
      </c>
      <c r="J101" s="9" t="s">
        <v>4</v>
      </c>
      <c r="K101" s="7">
        <f t="shared" ref="K101:BH101" si="442">K102+K103+K104</f>
        <v>2063605.56</v>
      </c>
      <c r="L101" s="7">
        <f t="shared" ref="L101:R101" si="443">L102+L103+L104</f>
        <v>2063605.56</v>
      </c>
      <c r="M101" s="7">
        <f t="shared" si="443"/>
        <v>0</v>
      </c>
      <c r="N101" s="30">
        <f t="shared" si="443"/>
        <v>0</v>
      </c>
      <c r="O101" s="30">
        <f t="shared" ref="O101:P101" si="444">O102+O103+O104</f>
        <v>0</v>
      </c>
      <c r="P101" s="30">
        <f t="shared" si="444"/>
        <v>0</v>
      </c>
      <c r="Q101" s="30">
        <f t="shared" ref="Q101" si="445">Q102+Q103+Q104</f>
        <v>0</v>
      </c>
      <c r="R101" s="30">
        <f t="shared" si="443"/>
        <v>0</v>
      </c>
      <c r="S101" s="7">
        <f t="shared" ref="S101:Y101" si="446">S102+S103+S104</f>
        <v>2063605.56</v>
      </c>
      <c r="T101" s="7">
        <f t="shared" ref="T101:W101" si="447">T102+T103+T104</f>
        <v>0</v>
      </c>
      <c r="U101" s="30">
        <f t="shared" si="447"/>
        <v>0</v>
      </c>
      <c r="V101" s="30">
        <f t="shared" si="447"/>
        <v>0</v>
      </c>
      <c r="W101" s="30">
        <f t="shared" si="447"/>
        <v>0</v>
      </c>
      <c r="X101" s="30">
        <f t="shared" si="446"/>
        <v>0</v>
      </c>
      <c r="Y101" s="30">
        <f t="shared" si="446"/>
        <v>0</v>
      </c>
      <c r="Z101" s="7">
        <f t="shared" si="372"/>
        <v>2063605.56</v>
      </c>
      <c r="AA101" s="7">
        <f t="shared" ref="AA101:AD101" si="448">AA102+AA103+AA104</f>
        <v>0</v>
      </c>
      <c r="AB101" s="30">
        <f t="shared" si="448"/>
        <v>0</v>
      </c>
      <c r="AC101" s="30">
        <f t="shared" si="448"/>
        <v>0</v>
      </c>
      <c r="AD101" s="30">
        <f t="shared" si="448"/>
        <v>0</v>
      </c>
      <c r="AE101" s="30">
        <f t="shared" ref="AE101:AG101" si="449">AE102+AE103+AE104</f>
        <v>0</v>
      </c>
      <c r="AF101" s="30">
        <f t="shared" ref="AF101:AW101" si="450">AF102+AF103+AF104</f>
        <v>0</v>
      </c>
      <c r="AG101" s="30">
        <f t="shared" si="449"/>
        <v>0</v>
      </c>
      <c r="AH101" s="59">
        <f t="shared" si="450"/>
        <v>2063605.56</v>
      </c>
      <c r="AI101" s="7">
        <f t="shared" si="450"/>
        <v>0</v>
      </c>
      <c r="AJ101" s="7">
        <f t="shared" si="450"/>
        <v>0</v>
      </c>
      <c r="AK101" s="7">
        <f t="shared" si="450"/>
        <v>0</v>
      </c>
      <c r="AL101" s="7">
        <f t="shared" ref="AL101" si="451">AL102+AL103+AL104</f>
        <v>0</v>
      </c>
      <c r="AM101" s="7">
        <f t="shared" ref="AM101:AO101" si="452">AM102+AM103+AM104</f>
        <v>0</v>
      </c>
      <c r="AN101" s="7">
        <f t="shared" si="452"/>
        <v>0</v>
      </c>
      <c r="AO101" s="7">
        <f t="shared" si="452"/>
        <v>0</v>
      </c>
      <c r="AP101" s="7">
        <f t="shared" si="450"/>
        <v>2063605.56</v>
      </c>
      <c r="AQ101" s="7">
        <f t="shared" si="450"/>
        <v>0</v>
      </c>
      <c r="AR101" s="7">
        <f t="shared" si="450"/>
        <v>0</v>
      </c>
      <c r="AS101" s="7">
        <f t="shared" ref="AS101" si="453">AS102+AS103+AS104</f>
        <v>0</v>
      </c>
      <c r="AT101" s="7">
        <f t="shared" si="450"/>
        <v>0</v>
      </c>
      <c r="AU101" s="7">
        <f t="shared" si="450"/>
        <v>0</v>
      </c>
      <c r="AV101" s="7">
        <f t="shared" si="450"/>
        <v>0</v>
      </c>
      <c r="AW101" s="7">
        <f t="shared" si="450"/>
        <v>2063605.56</v>
      </c>
      <c r="AX101" s="7">
        <f t="shared" si="442"/>
        <v>2164744.5499999998</v>
      </c>
      <c r="AY101" s="7">
        <f t="shared" ref="AY101:BA101" si="454">AY102+AY103+AY104</f>
        <v>2164744.5499999998</v>
      </c>
      <c r="AZ101" s="7">
        <f t="shared" si="454"/>
        <v>0</v>
      </c>
      <c r="BA101" s="7">
        <f t="shared" si="454"/>
        <v>0</v>
      </c>
      <c r="BB101" s="7">
        <f t="shared" si="442"/>
        <v>2164744.5499999998</v>
      </c>
      <c r="BC101" s="7">
        <f t="shared" ref="BC101:BE101" si="455">BC102+BC103+BC104</f>
        <v>0</v>
      </c>
      <c r="BD101" s="7">
        <f t="shared" si="455"/>
        <v>0</v>
      </c>
      <c r="BE101" s="7">
        <f t="shared" si="455"/>
        <v>0</v>
      </c>
      <c r="BF101" s="7">
        <f t="shared" si="442"/>
        <v>2164744.5499999998</v>
      </c>
      <c r="BG101" s="7">
        <f t="shared" si="442"/>
        <v>0</v>
      </c>
      <c r="BH101" s="7">
        <f t="shared" si="442"/>
        <v>2247957.7000000002</v>
      </c>
      <c r="BI101" s="7">
        <f t="shared" ref="BI101:BJ101" si="456">BI102+BI103+BI104</f>
        <v>2247957.7000000002</v>
      </c>
      <c r="BJ101" s="7">
        <f t="shared" si="456"/>
        <v>0</v>
      </c>
      <c r="BK101" s="7">
        <f t="shared" ref="BK101:BQ101" si="457">BK102+BK103+BK104</f>
        <v>2247957.7000000002</v>
      </c>
      <c r="BL101" s="7">
        <f t="shared" si="457"/>
        <v>0</v>
      </c>
      <c r="BM101" s="7">
        <f t="shared" si="457"/>
        <v>0</v>
      </c>
      <c r="BN101" s="7">
        <f t="shared" ref="BN101:BP101" si="458">BN102+BN103+BN104</f>
        <v>0</v>
      </c>
      <c r="BO101" s="7">
        <f t="shared" si="458"/>
        <v>2247957.7000000002</v>
      </c>
      <c r="BP101" s="7">
        <f t="shared" si="458"/>
        <v>0</v>
      </c>
      <c r="BQ101" s="7">
        <f t="shared" si="457"/>
        <v>0</v>
      </c>
    </row>
    <row r="102" spans="1:69" ht="38.25" hidden="1" outlineLevel="4" x14ac:dyDescent="0.25">
      <c r="A102" s="17" t="s">
        <v>187</v>
      </c>
      <c r="B102" s="9" t="s">
        <v>0</v>
      </c>
      <c r="C102" s="9" t="s">
        <v>318</v>
      </c>
      <c r="D102" s="9" t="s">
        <v>6</v>
      </c>
      <c r="E102" s="16" t="s">
        <v>74</v>
      </c>
      <c r="F102" s="16" t="s">
        <v>90</v>
      </c>
      <c r="G102" s="16" t="s">
        <v>85</v>
      </c>
      <c r="H102" s="16" t="s">
        <v>0</v>
      </c>
      <c r="I102" s="9">
        <v>80020</v>
      </c>
      <c r="J102" s="9" t="s">
        <v>6</v>
      </c>
      <c r="K102" s="1">
        <v>1519556.51</v>
      </c>
      <c r="L102" s="1">
        <v>1519556.51</v>
      </c>
      <c r="M102" s="1"/>
      <c r="N102" s="32"/>
      <c r="O102" s="32"/>
      <c r="P102" s="32"/>
      <c r="Q102" s="32"/>
      <c r="R102" s="32"/>
      <c r="S102" s="1">
        <v>1519556.51</v>
      </c>
      <c r="T102" s="1"/>
      <c r="U102" s="32"/>
      <c r="V102" s="32"/>
      <c r="W102" s="32"/>
      <c r="X102" s="32"/>
      <c r="Y102" s="32"/>
      <c r="Z102" s="7">
        <f t="shared" si="372"/>
        <v>1519556.51</v>
      </c>
      <c r="AA102" s="1">
        <f t="shared" ref="AA102:AA104" si="459">SUM(AB102:AG102)</f>
        <v>0</v>
      </c>
      <c r="AB102" s="32"/>
      <c r="AC102" s="32"/>
      <c r="AD102" s="32"/>
      <c r="AE102" s="32"/>
      <c r="AF102" s="32"/>
      <c r="AG102" s="32"/>
      <c r="AH102" s="61">
        <f t="shared" ref="AH102:AH104" si="460">Z102+AA102</f>
        <v>1519556.51</v>
      </c>
      <c r="AI102" s="1">
        <f t="shared" ref="AI102:AI104" si="461">SUM(AJ102:AO102)</f>
        <v>0</v>
      </c>
      <c r="AJ102" s="1"/>
      <c r="AK102" s="1"/>
      <c r="AL102" s="1"/>
      <c r="AM102" s="1"/>
      <c r="AN102" s="1"/>
      <c r="AO102" s="1"/>
      <c r="AP102" s="1">
        <f t="shared" ref="AP102:AP104" si="462">AH102+AI102</f>
        <v>1519556.51</v>
      </c>
      <c r="AQ102" s="1">
        <f t="shared" ref="AQ102:AQ104" si="463">AR102+AS102+AT102+AU102+AV102</f>
        <v>0</v>
      </c>
      <c r="AR102" s="1"/>
      <c r="AS102" s="1"/>
      <c r="AT102" s="1"/>
      <c r="AU102" s="1"/>
      <c r="AV102" s="1"/>
      <c r="AW102" s="1">
        <f t="shared" ref="AW102:AW104" si="464">AP102+AQ102</f>
        <v>1519556.51</v>
      </c>
      <c r="AX102" s="1">
        <v>1597236.22</v>
      </c>
      <c r="AY102" s="1">
        <v>1597236.22</v>
      </c>
      <c r="AZ102" s="1"/>
      <c r="BA102" s="1"/>
      <c r="BB102" s="1">
        <f t="shared" ref="BB102:BB104" si="465">AY102+AZ102</f>
        <v>1597236.22</v>
      </c>
      <c r="BC102" s="1">
        <f t="shared" ref="BC102:BC104" si="466">BD102+BE102</f>
        <v>0</v>
      </c>
      <c r="BD102" s="1"/>
      <c r="BE102" s="1"/>
      <c r="BF102" s="1">
        <f t="shared" ref="BF102:BF104" si="467">BB102+BC102</f>
        <v>1597236.22</v>
      </c>
      <c r="BG102" s="1"/>
      <c r="BH102" s="1">
        <v>1661148.01</v>
      </c>
      <c r="BI102" s="1">
        <v>1661148.01</v>
      </c>
      <c r="BJ102" s="1"/>
      <c r="BK102" s="1">
        <f t="shared" ref="BK102:BK104" si="468">BI102+BJ102</f>
        <v>1661148.01</v>
      </c>
      <c r="BL102" s="1">
        <f t="shared" ref="BL102:BL104" si="469">BM102+BN102</f>
        <v>0</v>
      </c>
      <c r="BM102" s="1"/>
      <c r="BN102" s="1"/>
      <c r="BO102" s="1">
        <f t="shared" ref="BO102:BO104" si="470">BK102+BL102</f>
        <v>1661148.01</v>
      </c>
      <c r="BP102" s="1"/>
      <c r="BQ102" s="1"/>
    </row>
    <row r="103" spans="1:69" ht="51" hidden="1" outlineLevel="4" x14ac:dyDescent="0.25">
      <c r="A103" s="17" t="s">
        <v>188</v>
      </c>
      <c r="B103" s="9" t="s">
        <v>0</v>
      </c>
      <c r="C103" s="9" t="s">
        <v>318</v>
      </c>
      <c r="D103" s="9" t="s">
        <v>8</v>
      </c>
      <c r="E103" s="16" t="s">
        <v>74</v>
      </c>
      <c r="F103" s="16" t="s">
        <v>90</v>
      </c>
      <c r="G103" s="16" t="s">
        <v>85</v>
      </c>
      <c r="H103" s="16" t="s">
        <v>0</v>
      </c>
      <c r="I103" s="9">
        <v>80020</v>
      </c>
      <c r="J103" s="9" t="s">
        <v>8</v>
      </c>
      <c r="K103" s="1">
        <v>65394</v>
      </c>
      <c r="L103" s="1">
        <v>65394</v>
      </c>
      <c r="M103" s="1"/>
      <c r="N103" s="32"/>
      <c r="O103" s="32"/>
      <c r="P103" s="32"/>
      <c r="Q103" s="32"/>
      <c r="R103" s="32"/>
      <c r="S103" s="1">
        <v>65394</v>
      </c>
      <c r="T103" s="1"/>
      <c r="U103" s="32"/>
      <c r="V103" s="32"/>
      <c r="W103" s="32"/>
      <c r="X103" s="32"/>
      <c r="Y103" s="32"/>
      <c r="Z103" s="7">
        <f t="shared" si="372"/>
        <v>65394</v>
      </c>
      <c r="AA103" s="1">
        <f t="shared" si="459"/>
        <v>0</v>
      </c>
      <c r="AB103" s="32"/>
      <c r="AC103" s="32"/>
      <c r="AD103" s="32"/>
      <c r="AE103" s="32"/>
      <c r="AF103" s="32"/>
      <c r="AG103" s="32"/>
      <c r="AH103" s="61">
        <f t="shared" si="460"/>
        <v>65394</v>
      </c>
      <c r="AI103" s="1">
        <f t="shared" si="461"/>
        <v>0</v>
      </c>
      <c r="AJ103" s="1"/>
      <c r="AK103" s="1"/>
      <c r="AL103" s="1"/>
      <c r="AM103" s="1"/>
      <c r="AN103" s="1"/>
      <c r="AO103" s="1"/>
      <c r="AP103" s="1">
        <f t="shared" si="462"/>
        <v>65394</v>
      </c>
      <c r="AQ103" s="1">
        <f t="shared" si="463"/>
        <v>0</v>
      </c>
      <c r="AR103" s="1"/>
      <c r="AS103" s="1"/>
      <c r="AT103" s="1"/>
      <c r="AU103" s="1"/>
      <c r="AV103" s="1"/>
      <c r="AW103" s="1">
        <f t="shared" si="464"/>
        <v>65394</v>
      </c>
      <c r="AX103" s="1">
        <v>65394</v>
      </c>
      <c r="AY103" s="1">
        <v>65394</v>
      </c>
      <c r="AZ103" s="1"/>
      <c r="BA103" s="1"/>
      <c r="BB103" s="1">
        <f t="shared" si="465"/>
        <v>65394</v>
      </c>
      <c r="BC103" s="1">
        <f t="shared" si="466"/>
        <v>0</v>
      </c>
      <c r="BD103" s="1"/>
      <c r="BE103" s="1"/>
      <c r="BF103" s="1">
        <f t="shared" si="467"/>
        <v>65394</v>
      </c>
      <c r="BG103" s="1"/>
      <c r="BH103" s="1">
        <v>65394</v>
      </c>
      <c r="BI103" s="1">
        <v>65394</v>
      </c>
      <c r="BJ103" s="1"/>
      <c r="BK103" s="1">
        <f t="shared" si="468"/>
        <v>65394</v>
      </c>
      <c r="BL103" s="1">
        <f t="shared" si="469"/>
        <v>0</v>
      </c>
      <c r="BM103" s="1"/>
      <c r="BN103" s="1"/>
      <c r="BO103" s="1">
        <f t="shared" si="470"/>
        <v>65394</v>
      </c>
      <c r="BP103" s="1"/>
      <c r="BQ103" s="1"/>
    </row>
    <row r="104" spans="1:69" ht="63.75" hidden="1" outlineLevel="4" x14ac:dyDescent="0.25">
      <c r="A104" s="17" t="s">
        <v>189</v>
      </c>
      <c r="B104" s="9" t="s">
        <v>0</v>
      </c>
      <c r="C104" s="9" t="s">
        <v>318</v>
      </c>
      <c r="D104" s="9" t="s">
        <v>10</v>
      </c>
      <c r="E104" s="16" t="s">
        <v>74</v>
      </c>
      <c r="F104" s="16" t="s">
        <v>90</v>
      </c>
      <c r="G104" s="16" t="s">
        <v>85</v>
      </c>
      <c r="H104" s="16" t="s">
        <v>0</v>
      </c>
      <c r="I104" s="9">
        <v>80020</v>
      </c>
      <c r="J104" s="9" t="s">
        <v>10</v>
      </c>
      <c r="K104" s="1">
        <v>478655.05</v>
      </c>
      <c r="L104" s="1">
        <v>478655.05</v>
      </c>
      <c r="M104" s="1"/>
      <c r="N104" s="32"/>
      <c r="O104" s="32"/>
      <c r="P104" s="32"/>
      <c r="Q104" s="32"/>
      <c r="R104" s="32"/>
      <c r="S104" s="1">
        <v>478655.05</v>
      </c>
      <c r="T104" s="1"/>
      <c r="U104" s="32"/>
      <c r="V104" s="32"/>
      <c r="W104" s="32"/>
      <c r="X104" s="32"/>
      <c r="Y104" s="32"/>
      <c r="Z104" s="7">
        <f t="shared" si="372"/>
        <v>478655.05</v>
      </c>
      <c r="AA104" s="1">
        <f t="shared" si="459"/>
        <v>0</v>
      </c>
      <c r="AB104" s="32"/>
      <c r="AC104" s="32"/>
      <c r="AD104" s="32"/>
      <c r="AE104" s="32"/>
      <c r="AF104" s="32"/>
      <c r="AG104" s="32"/>
      <c r="AH104" s="61">
        <f t="shared" si="460"/>
        <v>478655.05</v>
      </c>
      <c r="AI104" s="1">
        <f t="shared" si="461"/>
        <v>0</v>
      </c>
      <c r="AJ104" s="1"/>
      <c r="AK104" s="1"/>
      <c r="AL104" s="1"/>
      <c r="AM104" s="1"/>
      <c r="AN104" s="1"/>
      <c r="AO104" s="1"/>
      <c r="AP104" s="1">
        <f t="shared" si="462"/>
        <v>478655.05</v>
      </c>
      <c r="AQ104" s="1">
        <f t="shared" si="463"/>
        <v>0</v>
      </c>
      <c r="AR104" s="1"/>
      <c r="AS104" s="1"/>
      <c r="AT104" s="1"/>
      <c r="AU104" s="1"/>
      <c r="AV104" s="1"/>
      <c r="AW104" s="1">
        <f t="shared" si="464"/>
        <v>478655.05</v>
      </c>
      <c r="AX104" s="1">
        <v>502114.33</v>
      </c>
      <c r="AY104" s="1">
        <v>502114.33</v>
      </c>
      <c r="AZ104" s="1"/>
      <c r="BA104" s="1"/>
      <c r="BB104" s="1">
        <f t="shared" si="465"/>
        <v>502114.33</v>
      </c>
      <c r="BC104" s="1">
        <f t="shared" si="466"/>
        <v>0</v>
      </c>
      <c r="BD104" s="1"/>
      <c r="BE104" s="1"/>
      <c r="BF104" s="1">
        <f t="shared" si="467"/>
        <v>502114.33</v>
      </c>
      <c r="BG104" s="1"/>
      <c r="BH104" s="1">
        <v>521415.69</v>
      </c>
      <c r="BI104" s="1">
        <v>521415.69</v>
      </c>
      <c r="BJ104" s="1"/>
      <c r="BK104" s="1">
        <f t="shared" si="468"/>
        <v>521415.69</v>
      </c>
      <c r="BL104" s="1">
        <f t="shared" si="469"/>
        <v>0</v>
      </c>
      <c r="BM104" s="1"/>
      <c r="BN104" s="1"/>
      <c r="BO104" s="1">
        <f t="shared" si="470"/>
        <v>521415.69</v>
      </c>
      <c r="BP104" s="1"/>
      <c r="BQ104" s="1"/>
    </row>
    <row r="105" spans="1:69" ht="38.25" hidden="1" outlineLevel="1" x14ac:dyDescent="0.25">
      <c r="A105" s="17" t="s">
        <v>190</v>
      </c>
      <c r="B105" s="9" t="s">
        <v>0</v>
      </c>
      <c r="C105" s="9" t="s">
        <v>319</v>
      </c>
      <c r="D105" s="9" t="s">
        <v>139</v>
      </c>
      <c r="E105" s="8" t="s">
        <v>74</v>
      </c>
      <c r="F105" s="8" t="s">
        <v>90</v>
      </c>
      <c r="G105" s="8" t="s">
        <v>85</v>
      </c>
      <c r="H105" s="8" t="s">
        <v>0</v>
      </c>
      <c r="I105" s="9">
        <v>80040</v>
      </c>
      <c r="J105" s="8"/>
      <c r="K105" s="7">
        <f t="shared" ref="K105:BH105" si="471">K106+K111+K114+K118</f>
        <v>46155297.939999998</v>
      </c>
      <c r="L105" s="7">
        <f t="shared" ref="L105:R105" si="472">L106+L111+L114+L118</f>
        <v>46155297.939999998</v>
      </c>
      <c r="M105" s="7">
        <f t="shared" si="472"/>
        <v>0</v>
      </c>
      <c r="N105" s="30">
        <f t="shared" si="472"/>
        <v>0</v>
      </c>
      <c r="O105" s="30">
        <f t="shared" ref="O105:P105" si="473">O106+O111+O114+O118</f>
        <v>0</v>
      </c>
      <c r="P105" s="30">
        <f t="shared" si="473"/>
        <v>0</v>
      </c>
      <c r="Q105" s="30">
        <f t="shared" ref="Q105" si="474">Q106+Q111+Q114+Q118</f>
        <v>0</v>
      </c>
      <c r="R105" s="30">
        <f t="shared" si="472"/>
        <v>0</v>
      </c>
      <c r="S105" s="7">
        <f t="shared" ref="S105:Y105" si="475">S106+S111+S114+S118</f>
        <v>46155297.939999998</v>
      </c>
      <c r="T105" s="7">
        <f t="shared" ref="T105:W105" si="476">T106+T111+T114+T118</f>
        <v>0</v>
      </c>
      <c r="U105" s="30">
        <f t="shared" si="476"/>
        <v>0</v>
      </c>
      <c r="V105" s="30">
        <f t="shared" si="476"/>
        <v>0</v>
      </c>
      <c r="W105" s="30">
        <f t="shared" si="476"/>
        <v>0</v>
      </c>
      <c r="X105" s="30">
        <f t="shared" si="475"/>
        <v>0</v>
      </c>
      <c r="Y105" s="30">
        <f t="shared" si="475"/>
        <v>0</v>
      </c>
      <c r="Z105" s="7">
        <f t="shared" si="372"/>
        <v>46155297.939999998</v>
      </c>
      <c r="AA105" s="7">
        <f t="shared" ref="AA105:AD105" si="477">AA106+AA111+AA114+AA118</f>
        <v>0</v>
      </c>
      <c r="AB105" s="30">
        <f t="shared" si="477"/>
        <v>0</v>
      </c>
      <c r="AC105" s="30">
        <f t="shared" si="477"/>
        <v>0</v>
      </c>
      <c r="AD105" s="30">
        <f t="shared" si="477"/>
        <v>0</v>
      </c>
      <c r="AE105" s="30">
        <f t="shared" ref="AE105:AG105" si="478">AE106+AE111+AE114+AE118</f>
        <v>0</v>
      </c>
      <c r="AF105" s="30">
        <f t="shared" ref="AF105:AW105" si="479">AF106+AF111+AF114+AF118</f>
        <v>0</v>
      </c>
      <c r="AG105" s="30">
        <f t="shared" si="478"/>
        <v>0</v>
      </c>
      <c r="AH105" s="59">
        <f t="shared" si="479"/>
        <v>46155297.939999998</v>
      </c>
      <c r="AI105" s="7">
        <f t="shared" si="479"/>
        <v>0</v>
      </c>
      <c r="AJ105" s="7">
        <f t="shared" si="479"/>
        <v>0</v>
      </c>
      <c r="AK105" s="7">
        <f t="shared" si="479"/>
        <v>0</v>
      </c>
      <c r="AL105" s="7">
        <f t="shared" ref="AL105" si="480">AL106+AL111+AL114+AL118</f>
        <v>0</v>
      </c>
      <c r="AM105" s="7">
        <f t="shared" ref="AM105:AO105" si="481">AM106+AM111+AM114+AM118</f>
        <v>0</v>
      </c>
      <c r="AN105" s="7">
        <f t="shared" si="481"/>
        <v>0</v>
      </c>
      <c r="AO105" s="7">
        <f t="shared" si="481"/>
        <v>0</v>
      </c>
      <c r="AP105" s="7">
        <f t="shared" si="479"/>
        <v>46155297.939999998</v>
      </c>
      <c r="AQ105" s="7">
        <f t="shared" si="479"/>
        <v>0</v>
      </c>
      <c r="AR105" s="7">
        <f t="shared" si="479"/>
        <v>0</v>
      </c>
      <c r="AS105" s="7">
        <f t="shared" ref="AS105" si="482">AS106+AS111+AS114+AS118</f>
        <v>0</v>
      </c>
      <c r="AT105" s="7">
        <f t="shared" si="479"/>
        <v>0</v>
      </c>
      <c r="AU105" s="7">
        <f t="shared" si="479"/>
        <v>0</v>
      </c>
      <c r="AV105" s="7">
        <f t="shared" si="479"/>
        <v>0</v>
      </c>
      <c r="AW105" s="7">
        <f t="shared" si="479"/>
        <v>46155297.939999998</v>
      </c>
      <c r="AX105" s="7">
        <f t="shared" si="471"/>
        <v>48295633.870000005</v>
      </c>
      <c r="AY105" s="7">
        <f t="shared" ref="AY105:BA105" si="483">AY106+AY111+AY114+AY118</f>
        <v>48295633.870000005</v>
      </c>
      <c r="AZ105" s="7">
        <f t="shared" si="483"/>
        <v>0</v>
      </c>
      <c r="BA105" s="7">
        <f t="shared" si="483"/>
        <v>0</v>
      </c>
      <c r="BB105" s="7">
        <f t="shared" si="471"/>
        <v>48295633.870000005</v>
      </c>
      <c r="BC105" s="7">
        <f t="shared" ref="BC105:BE105" si="484">BC106+BC111+BC114+BC118</f>
        <v>0</v>
      </c>
      <c r="BD105" s="7">
        <f t="shared" si="484"/>
        <v>0</v>
      </c>
      <c r="BE105" s="7">
        <f t="shared" si="484"/>
        <v>0</v>
      </c>
      <c r="BF105" s="7">
        <f t="shared" si="471"/>
        <v>48295633.870000005</v>
      </c>
      <c r="BG105" s="7">
        <f t="shared" si="471"/>
        <v>0</v>
      </c>
      <c r="BH105" s="7">
        <f t="shared" si="471"/>
        <v>50041379.710000001</v>
      </c>
      <c r="BI105" s="7">
        <f t="shared" ref="BI105:BJ105" si="485">BI106+BI111+BI114+BI118</f>
        <v>50041379.710000001</v>
      </c>
      <c r="BJ105" s="7">
        <f t="shared" si="485"/>
        <v>0</v>
      </c>
      <c r="BK105" s="7">
        <f t="shared" ref="BK105:BQ105" si="486">BK106+BK111+BK114+BK118</f>
        <v>50041379.710000001</v>
      </c>
      <c r="BL105" s="7">
        <f t="shared" si="486"/>
        <v>0</v>
      </c>
      <c r="BM105" s="7">
        <f t="shared" si="486"/>
        <v>0</v>
      </c>
      <c r="BN105" s="7">
        <f t="shared" ref="BN105:BP105" si="487">BN106+BN111+BN114+BN118</f>
        <v>0</v>
      </c>
      <c r="BO105" s="7">
        <f t="shared" si="487"/>
        <v>50041379.710000001</v>
      </c>
      <c r="BP105" s="7">
        <f t="shared" si="487"/>
        <v>0</v>
      </c>
      <c r="BQ105" s="7">
        <f t="shared" si="486"/>
        <v>0</v>
      </c>
    </row>
    <row r="106" spans="1:69" ht="89.25" hidden="1" outlineLevel="2" x14ac:dyDescent="0.25">
      <c r="A106" s="17" t="s">
        <v>185</v>
      </c>
      <c r="B106" s="9" t="s">
        <v>0</v>
      </c>
      <c r="C106" s="9" t="s">
        <v>319</v>
      </c>
      <c r="D106" s="9" t="s">
        <v>2</v>
      </c>
      <c r="E106" s="16" t="s">
        <v>74</v>
      </c>
      <c r="F106" s="16" t="s">
        <v>90</v>
      </c>
      <c r="G106" s="16" t="s">
        <v>85</v>
      </c>
      <c r="H106" s="16" t="s">
        <v>0</v>
      </c>
      <c r="I106" s="9">
        <v>80040</v>
      </c>
      <c r="J106" s="9" t="s">
        <v>2</v>
      </c>
      <c r="K106" s="7">
        <f t="shared" ref="K106:BQ106" si="488">K107</f>
        <v>41292075.869999997</v>
      </c>
      <c r="L106" s="7">
        <f t="shared" si="488"/>
        <v>41292075.869999997</v>
      </c>
      <c r="M106" s="7">
        <f t="shared" si="488"/>
        <v>0</v>
      </c>
      <c r="N106" s="30">
        <f t="shared" si="488"/>
        <v>0</v>
      </c>
      <c r="O106" s="30">
        <f t="shared" si="488"/>
        <v>0</v>
      </c>
      <c r="P106" s="30">
        <f t="shared" si="488"/>
        <v>0</v>
      </c>
      <c r="Q106" s="30">
        <f t="shared" si="488"/>
        <v>0</v>
      </c>
      <c r="R106" s="30">
        <f t="shared" si="488"/>
        <v>0</v>
      </c>
      <c r="S106" s="7">
        <f t="shared" si="488"/>
        <v>41292075.869999997</v>
      </c>
      <c r="T106" s="7">
        <f t="shared" si="488"/>
        <v>0</v>
      </c>
      <c r="U106" s="30">
        <f t="shared" si="488"/>
        <v>0</v>
      </c>
      <c r="V106" s="30">
        <f t="shared" si="488"/>
        <v>0</v>
      </c>
      <c r="W106" s="30">
        <f t="shared" si="488"/>
        <v>0</v>
      </c>
      <c r="X106" s="30">
        <f t="shared" si="488"/>
        <v>0</v>
      </c>
      <c r="Y106" s="30">
        <f t="shared" si="488"/>
        <v>0</v>
      </c>
      <c r="Z106" s="7">
        <f t="shared" si="372"/>
        <v>41292075.869999997</v>
      </c>
      <c r="AA106" s="7">
        <f t="shared" si="488"/>
        <v>0</v>
      </c>
      <c r="AB106" s="30">
        <f t="shared" si="488"/>
        <v>0</v>
      </c>
      <c r="AC106" s="30">
        <f t="shared" si="488"/>
        <v>0</v>
      </c>
      <c r="AD106" s="30">
        <f t="shared" si="488"/>
        <v>0</v>
      </c>
      <c r="AE106" s="30">
        <f t="shared" si="488"/>
        <v>0</v>
      </c>
      <c r="AF106" s="30">
        <f t="shared" si="488"/>
        <v>0</v>
      </c>
      <c r="AG106" s="30">
        <f t="shared" si="488"/>
        <v>0</v>
      </c>
      <c r="AH106" s="59">
        <f t="shared" si="488"/>
        <v>41292075.869999997</v>
      </c>
      <c r="AI106" s="7">
        <f t="shared" si="488"/>
        <v>0</v>
      </c>
      <c r="AJ106" s="7">
        <f t="shared" si="488"/>
        <v>0</v>
      </c>
      <c r="AK106" s="7">
        <f t="shared" si="488"/>
        <v>0</v>
      </c>
      <c r="AL106" s="7">
        <f t="shared" si="488"/>
        <v>0</v>
      </c>
      <c r="AM106" s="7">
        <f t="shared" si="488"/>
        <v>0</v>
      </c>
      <c r="AN106" s="7">
        <f t="shared" si="488"/>
        <v>0</v>
      </c>
      <c r="AO106" s="7">
        <f t="shared" si="488"/>
        <v>0</v>
      </c>
      <c r="AP106" s="7">
        <f t="shared" si="488"/>
        <v>41292075.869999997</v>
      </c>
      <c r="AQ106" s="7">
        <f t="shared" si="488"/>
        <v>0</v>
      </c>
      <c r="AR106" s="7">
        <f t="shared" si="488"/>
        <v>0</v>
      </c>
      <c r="AS106" s="7">
        <f t="shared" si="488"/>
        <v>0</v>
      </c>
      <c r="AT106" s="7">
        <f t="shared" si="488"/>
        <v>0</v>
      </c>
      <c r="AU106" s="7">
        <f t="shared" si="488"/>
        <v>0</v>
      </c>
      <c r="AV106" s="7">
        <f t="shared" si="488"/>
        <v>0</v>
      </c>
      <c r="AW106" s="7">
        <f t="shared" si="488"/>
        <v>41292075.869999997</v>
      </c>
      <c r="AX106" s="7">
        <f t="shared" si="488"/>
        <v>43304011.100000001</v>
      </c>
      <c r="AY106" s="7">
        <f t="shared" si="488"/>
        <v>43304011.100000001</v>
      </c>
      <c r="AZ106" s="7">
        <f t="shared" si="488"/>
        <v>0</v>
      </c>
      <c r="BA106" s="7">
        <f t="shared" si="488"/>
        <v>0</v>
      </c>
      <c r="BB106" s="7">
        <f t="shared" si="488"/>
        <v>43304011.100000001</v>
      </c>
      <c r="BC106" s="7">
        <f t="shared" si="488"/>
        <v>0</v>
      </c>
      <c r="BD106" s="7">
        <f t="shared" si="488"/>
        <v>0</v>
      </c>
      <c r="BE106" s="7">
        <f t="shared" si="488"/>
        <v>0</v>
      </c>
      <c r="BF106" s="7">
        <f t="shared" si="488"/>
        <v>43304011.100000001</v>
      </c>
      <c r="BG106" s="7">
        <f t="shared" si="488"/>
        <v>0</v>
      </c>
      <c r="BH106" s="7">
        <f t="shared" si="488"/>
        <v>44959649.93</v>
      </c>
      <c r="BI106" s="7">
        <f t="shared" si="488"/>
        <v>44959649.93</v>
      </c>
      <c r="BJ106" s="7">
        <f t="shared" si="488"/>
        <v>0</v>
      </c>
      <c r="BK106" s="7">
        <f t="shared" si="488"/>
        <v>44959649.93</v>
      </c>
      <c r="BL106" s="7">
        <f t="shared" si="488"/>
        <v>0</v>
      </c>
      <c r="BM106" s="7">
        <f t="shared" si="488"/>
        <v>0</v>
      </c>
      <c r="BN106" s="7">
        <f t="shared" si="488"/>
        <v>0</v>
      </c>
      <c r="BO106" s="7">
        <f t="shared" si="488"/>
        <v>44959649.93</v>
      </c>
      <c r="BP106" s="7">
        <f t="shared" si="488"/>
        <v>0</v>
      </c>
      <c r="BQ106" s="7">
        <f t="shared" si="488"/>
        <v>0</v>
      </c>
    </row>
    <row r="107" spans="1:69" ht="38.25" hidden="1" outlineLevel="3" x14ac:dyDescent="0.25">
      <c r="A107" s="17" t="s">
        <v>186</v>
      </c>
      <c r="B107" s="9" t="s">
        <v>0</v>
      </c>
      <c r="C107" s="9" t="s">
        <v>319</v>
      </c>
      <c r="D107" s="9" t="s">
        <v>4</v>
      </c>
      <c r="E107" s="16" t="s">
        <v>74</v>
      </c>
      <c r="F107" s="16" t="s">
        <v>90</v>
      </c>
      <c r="G107" s="16" t="s">
        <v>85</v>
      </c>
      <c r="H107" s="16" t="s">
        <v>0</v>
      </c>
      <c r="I107" s="9">
        <v>80040</v>
      </c>
      <c r="J107" s="9" t="s">
        <v>4</v>
      </c>
      <c r="K107" s="7">
        <f t="shared" ref="K107:BH107" si="489">K108+K109+K110</f>
        <v>41292075.869999997</v>
      </c>
      <c r="L107" s="7">
        <f t="shared" ref="L107:R107" si="490">L108+L109+L110</f>
        <v>41292075.869999997</v>
      </c>
      <c r="M107" s="7">
        <f t="shared" si="490"/>
        <v>0</v>
      </c>
      <c r="N107" s="30">
        <f t="shared" si="490"/>
        <v>0</v>
      </c>
      <c r="O107" s="30">
        <f t="shared" ref="O107:P107" si="491">O108+O109+O110</f>
        <v>0</v>
      </c>
      <c r="P107" s="30">
        <f t="shared" si="491"/>
        <v>0</v>
      </c>
      <c r="Q107" s="30">
        <f t="shared" ref="Q107" si="492">Q108+Q109+Q110</f>
        <v>0</v>
      </c>
      <c r="R107" s="30">
        <f t="shared" si="490"/>
        <v>0</v>
      </c>
      <c r="S107" s="7">
        <f t="shared" ref="S107:Y107" si="493">S108+S109+S110</f>
        <v>41292075.869999997</v>
      </c>
      <c r="T107" s="7">
        <f t="shared" ref="T107:W107" si="494">T108+T109+T110</f>
        <v>0</v>
      </c>
      <c r="U107" s="30">
        <f t="shared" si="494"/>
        <v>0</v>
      </c>
      <c r="V107" s="30">
        <f t="shared" si="494"/>
        <v>0</v>
      </c>
      <c r="W107" s="30">
        <f t="shared" si="494"/>
        <v>0</v>
      </c>
      <c r="X107" s="30">
        <f t="shared" si="493"/>
        <v>0</v>
      </c>
      <c r="Y107" s="30">
        <f t="shared" si="493"/>
        <v>0</v>
      </c>
      <c r="Z107" s="7">
        <f t="shared" si="372"/>
        <v>41292075.869999997</v>
      </c>
      <c r="AA107" s="7">
        <f t="shared" ref="AA107:AD107" si="495">AA108+AA109+AA110</f>
        <v>0</v>
      </c>
      <c r="AB107" s="30">
        <f t="shared" si="495"/>
        <v>0</v>
      </c>
      <c r="AC107" s="30">
        <f t="shared" si="495"/>
        <v>0</v>
      </c>
      <c r="AD107" s="30">
        <f t="shared" si="495"/>
        <v>0</v>
      </c>
      <c r="AE107" s="30">
        <f t="shared" ref="AE107:AG107" si="496">AE108+AE109+AE110</f>
        <v>0</v>
      </c>
      <c r="AF107" s="30">
        <f t="shared" ref="AF107:AW107" si="497">AF108+AF109+AF110</f>
        <v>0</v>
      </c>
      <c r="AG107" s="30">
        <f t="shared" si="496"/>
        <v>0</v>
      </c>
      <c r="AH107" s="59">
        <f t="shared" si="497"/>
        <v>41292075.869999997</v>
      </c>
      <c r="AI107" s="7">
        <f t="shared" si="497"/>
        <v>0</v>
      </c>
      <c r="AJ107" s="7">
        <f t="shared" si="497"/>
        <v>0</v>
      </c>
      <c r="AK107" s="7">
        <f t="shared" si="497"/>
        <v>0</v>
      </c>
      <c r="AL107" s="7">
        <f t="shared" ref="AL107" si="498">AL108+AL109+AL110</f>
        <v>0</v>
      </c>
      <c r="AM107" s="7">
        <f t="shared" ref="AM107:AO107" si="499">AM108+AM109+AM110</f>
        <v>0</v>
      </c>
      <c r="AN107" s="7">
        <f t="shared" si="499"/>
        <v>0</v>
      </c>
      <c r="AO107" s="7">
        <f t="shared" si="499"/>
        <v>0</v>
      </c>
      <c r="AP107" s="7">
        <f t="shared" si="497"/>
        <v>41292075.869999997</v>
      </c>
      <c r="AQ107" s="7">
        <f t="shared" si="497"/>
        <v>0</v>
      </c>
      <c r="AR107" s="7">
        <f t="shared" si="497"/>
        <v>0</v>
      </c>
      <c r="AS107" s="7">
        <f t="shared" ref="AS107" si="500">AS108+AS109+AS110</f>
        <v>0</v>
      </c>
      <c r="AT107" s="7">
        <f t="shared" si="497"/>
        <v>0</v>
      </c>
      <c r="AU107" s="7">
        <f t="shared" si="497"/>
        <v>0</v>
      </c>
      <c r="AV107" s="7">
        <f t="shared" si="497"/>
        <v>0</v>
      </c>
      <c r="AW107" s="7">
        <f t="shared" si="497"/>
        <v>41292075.869999997</v>
      </c>
      <c r="AX107" s="7">
        <f t="shared" si="489"/>
        <v>43304011.100000001</v>
      </c>
      <c r="AY107" s="7">
        <f t="shared" ref="AY107:BA107" si="501">AY108+AY109+AY110</f>
        <v>43304011.100000001</v>
      </c>
      <c r="AZ107" s="7">
        <f t="shared" si="501"/>
        <v>0</v>
      </c>
      <c r="BA107" s="7">
        <f t="shared" si="501"/>
        <v>0</v>
      </c>
      <c r="BB107" s="7">
        <f t="shared" si="489"/>
        <v>43304011.100000001</v>
      </c>
      <c r="BC107" s="7">
        <f t="shared" ref="BC107:BE107" si="502">BC108+BC109+BC110</f>
        <v>0</v>
      </c>
      <c r="BD107" s="7">
        <f t="shared" si="502"/>
        <v>0</v>
      </c>
      <c r="BE107" s="7">
        <f t="shared" si="502"/>
        <v>0</v>
      </c>
      <c r="BF107" s="7">
        <f t="shared" si="489"/>
        <v>43304011.100000001</v>
      </c>
      <c r="BG107" s="7">
        <f t="shared" si="489"/>
        <v>0</v>
      </c>
      <c r="BH107" s="7">
        <f t="shared" si="489"/>
        <v>44959649.93</v>
      </c>
      <c r="BI107" s="7">
        <f t="shared" ref="BI107:BJ107" si="503">BI108+BI109+BI110</f>
        <v>44959649.93</v>
      </c>
      <c r="BJ107" s="7">
        <f t="shared" si="503"/>
        <v>0</v>
      </c>
      <c r="BK107" s="7">
        <f t="shared" ref="BK107:BQ107" si="504">BK108+BK109+BK110</f>
        <v>44959649.93</v>
      </c>
      <c r="BL107" s="7">
        <f t="shared" si="504"/>
        <v>0</v>
      </c>
      <c r="BM107" s="7">
        <f t="shared" si="504"/>
        <v>0</v>
      </c>
      <c r="BN107" s="7">
        <f t="shared" ref="BN107:BP107" si="505">BN108+BN109+BN110</f>
        <v>0</v>
      </c>
      <c r="BO107" s="7">
        <f t="shared" si="505"/>
        <v>44959649.93</v>
      </c>
      <c r="BP107" s="7">
        <f t="shared" si="505"/>
        <v>0</v>
      </c>
      <c r="BQ107" s="7">
        <f t="shared" si="504"/>
        <v>0</v>
      </c>
    </row>
    <row r="108" spans="1:69" ht="38.25" hidden="1" outlineLevel="4" x14ac:dyDescent="0.25">
      <c r="A108" s="17" t="s">
        <v>187</v>
      </c>
      <c r="B108" s="9" t="s">
        <v>0</v>
      </c>
      <c r="C108" s="9" t="s">
        <v>319</v>
      </c>
      <c r="D108" s="9" t="s">
        <v>6</v>
      </c>
      <c r="E108" s="16" t="s">
        <v>74</v>
      </c>
      <c r="F108" s="16" t="s">
        <v>90</v>
      </c>
      <c r="G108" s="16" t="s">
        <v>85</v>
      </c>
      <c r="H108" s="16" t="s">
        <v>0</v>
      </c>
      <c r="I108" s="9">
        <v>80040</v>
      </c>
      <c r="J108" s="9" t="s">
        <v>6</v>
      </c>
      <c r="K108" s="1">
        <v>30195450.84</v>
      </c>
      <c r="L108" s="1">
        <v>30195450.84</v>
      </c>
      <c r="M108" s="1"/>
      <c r="N108" s="32"/>
      <c r="O108" s="32"/>
      <c r="P108" s="32"/>
      <c r="Q108" s="32"/>
      <c r="R108" s="32"/>
      <c r="S108" s="1">
        <v>30195450.84</v>
      </c>
      <c r="T108" s="1"/>
      <c r="U108" s="32"/>
      <c r="V108" s="32"/>
      <c r="W108" s="32"/>
      <c r="X108" s="32"/>
      <c r="Y108" s="32"/>
      <c r="Z108" s="7">
        <f t="shared" si="372"/>
        <v>30195450.84</v>
      </c>
      <c r="AA108" s="1">
        <f t="shared" ref="AA108:AA110" si="506">SUM(AB108:AG108)</f>
        <v>0</v>
      </c>
      <c r="AB108" s="32"/>
      <c r="AC108" s="32"/>
      <c r="AD108" s="32"/>
      <c r="AE108" s="32"/>
      <c r="AF108" s="32"/>
      <c r="AG108" s="32"/>
      <c r="AH108" s="61">
        <f t="shared" ref="AH108:AH110" si="507">Z108+AA108</f>
        <v>30195450.84</v>
      </c>
      <c r="AI108" s="1">
        <f t="shared" ref="AI108:AI110" si="508">SUM(AJ108:AO108)</f>
        <v>0</v>
      </c>
      <c r="AJ108" s="1"/>
      <c r="AK108" s="1"/>
      <c r="AL108" s="1"/>
      <c r="AM108" s="1"/>
      <c r="AN108" s="1"/>
      <c r="AO108" s="1"/>
      <c r="AP108" s="1">
        <f t="shared" ref="AP108:AP110" si="509">AH108+AI108</f>
        <v>30195450.84</v>
      </c>
      <c r="AQ108" s="1">
        <f t="shared" ref="AQ108:AQ109" si="510">AR108+AS108+AT108+AU108+AV108</f>
        <v>0</v>
      </c>
      <c r="AR108" s="1"/>
      <c r="AS108" s="1"/>
      <c r="AT108" s="1"/>
      <c r="AU108" s="1"/>
      <c r="AV108" s="1"/>
      <c r="AW108" s="1">
        <f t="shared" ref="AW108:AW109" si="511">AP108+AQ108</f>
        <v>30195450.84</v>
      </c>
      <c r="AX108" s="1">
        <v>31740716</v>
      </c>
      <c r="AY108" s="1">
        <v>31740716</v>
      </c>
      <c r="AZ108" s="1"/>
      <c r="BA108" s="1"/>
      <c r="BB108" s="1">
        <f t="shared" ref="BB108:BB110" si="512">AY108+AZ108</f>
        <v>31740716</v>
      </c>
      <c r="BC108" s="1">
        <f t="shared" ref="BC108:BC110" si="513">BD108+BE108</f>
        <v>0</v>
      </c>
      <c r="BD108" s="1"/>
      <c r="BE108" s="1"/>
      <c r="BF108" s="1">
        <f t="shared" ref="BF108:BF110" si="514">BB108+BC108</f>
        <v>31740716</v>
      </c>
      <c r="BG108" s="1"/>
      <c r="BH108" s="1">
        <v>33012328</v>
      </c>
      <c r="BI108" s="1">
        <v>33012328</v>
      </c>
      <c r="BJ108" s="1"/>
      <c r="BK108" s="1">
        <f t="shared" ref="BK108:BK110" si="515">BI108+BJ108</f>
        <v>33012328</v>
      </c>
      <c r="BL108" s="1">
        <f t="shared" ref="BL108:BL110" si="516">BM108+BN108</f>
        <v>0</v>
      </c>
      <c r="BM108" s="1"/>
      <c r="BN108" s="1"/>
      <c r="BO108" s="1">
        <f t="shared" ref="BO108:BO110" si="517">BK108+BL108</f>
        <v>33012328</v>
      </c>
      <c r="BP108" s="1"/>
      <c r="BQ108" s="1"/>
    </row>
    <row r="109" spans="1:69" ht="51" hidden="1" outlineLevel="4" x14ac:dyDescent="0.25">
      <c r="A109" s="17" t="s">
        <v>188</v>
      </c>
      <c r="B109" s="9" t="s">
        <v>0</v>
      </c>
      <c r="C109" s="9" t="s">
        <v>319</v>
      </c>
      <c r="D109" s="9" t="s">
        <v>8</v>
      </c>
      <c r="E109" s="16" t="s">
        <v>74</v>
      </c>
      <c r="F109" s="16" t="s">
        <v>90</v>
      </c>
      <c r="G109" s="16" t="s">
        <v>85</v>
      </c>
      <c r="H109" s="16" t="s">
        <v>0</v>
      </c>
      <c r="I109" s="9">
        <v>80040</v>
      </c>
      <c r="J109" s="9" t="s">
        <v>8</v>
      </c>
      <c r="K109" s="1">
        <v>1531836</v>
      </c>
      <c r="L109" s="1">
        <v>1531836</v>
      </c>
      <c r="M109" s="1"/>
      <c r="N109" s="32"/>
      <c r="O109" s="32"/>
      <c r="P109" s="32"/>
      <c r="Q109" s="32"/>
      <c r="R109" s="32"/>
      <c r="S109" s="1">
        <v>1531836</v>
      </c>
      <c r="T109" s="1"/>
      <c r="U109" s="32"/>
      <c r="V109" s="32"/>
      <c r="W109" s="32"/>
      <c r="X109" s="32"/>
      <c r="Y109" s="32"/>
      <c r="Z109" s="7">
        <f t="shared" si="372"/>
        <v>1531836</v>
      </c>
      <c r="AA109" s="1">
        <f t="shared" si="506"/>
        <v>0</v>
      </c>
      <c r="AB109" s="32"/>
      <c r="AC109" s="32"/>
      <c r="AD109" s="32"/>
      <c r="AE109" s="32"/>
      <c r="AF109" s="32"/>
      <c r="AG109" s="32"/>
      <c r="AH109" s="61">
        <f t="shared" si="507"/>
        <v>1531836</v>
      </c>
      <c r="AI109" s="1">
        <f t="shared" si="508"/>
        <v>0</v>
      </c>
      <c r="AJ109" s="1"/>
      <c r="AK109" s="1"/>
      <c r="AL109" s="1"/>
      <c r="AM109" s="1"/>
      <c r="AN109" s="1"/>
      <c r="AO109" s="1"/>
      <c r="AP109" s="1">
        <f t="shared" si="509"/>
        <v>1531836</v>
      </c>
      <c r="AQ109" s="1">
        <f t="shared" si="510"/>
        <v>0</v>
      </c>
      <c r="AR109" s="1"/>
      <c r="AS109" s="1"/>
      <c r="AT109" s="1"/>
      <c r="AU109" s="1"/>
      <c r="AV109" s="1"/>
      <c r="AW109" s="1">
        <f t="shared" si="511"/>
        <v>1531836</v>
      </c>
      <c r="AX109" s="1">
        <v>1531836</v>
      </c>
      <c r="AY109" s="1">
        <v>1531836</v>
      </c>
      <c r="AZ109" s="1"/>
      <c r="BA109" s="1"/>
      <c r="BB109" s="1">
        <f t="shared" si="512"/>
        <v>1531836</v>
      </c>
      <c r="BC109" s="1">
        <f t="shared" si="513"/>
        <v>0</v>
      </c>
      <c r="BD109" s="1"/>
      <c r="BE109" s="1"/>
      <c r="BF109" s="1">
        <f t="shared" si="514"/>
        <v>1531836</v>
      </c>
      <c r="BG109" s="1"/>
      <c r="BH109" s="1">
        <v>1531836</v>
      </c>
      <c r="BI109" s="1">
        <v>1531836</v>
      </c>
      <c r="BJ109" s="1"/>
      <c r="BK109" s="1">
        <f t="shared" si="515"/>
        <v>1531836</v>
      </c>
      <c r="BL109" s="1">
        <f t="shared" si="516"/>
        <v>0</v>
      </c>
      <c r="BM109" s="1"/>
      <c r="BN109" s="1"/>
      <c r="BO109" s="1">
        <f t="shared" si="517"/>
        <v>1531836</v>
      </c>
      <c r="BP109" s="1"/>
      <c r="BQ109" s="1"/>
    </row>
    <row r="110" spans="1:69" ht="63.75" hidden="1" outlineLevel="4" x14ac:dyDescent="0.25">
      <c r="A110" s="17" t="s">
        <v>189</v>
      </c>
      <c r="B110" s="9" t="s">
        <v>0</v>
      </c>
      <c r="C110" s="9" t="s">
        <v>319</v>
      </c>
      <c r="D110" s="9" t="s">
        <v>10</v>
      </c>
      <c r="E110" s="16" t="s">
        <v>74</v>
      </c>
      <c r="F110" s="16" t="s">
        <v>90</v>
      </c>
      <c r="G110" s="16" t="s">
        <v>85</v>
      </c>
      <c r="H110" s="16" t="s">
        <v>0</v>
      </c>
      <c r="I110" s="9">
        <v>80040</v>
      </c>
      <c r="J110" s="9" t="s">
        <v>10</v>
      </c>
      <c r="K110" s="1">
        <v>9564789.0299999993</v>
      </c>
      <c r="L110" s="1">
        <v>9564789.0299999993</v>
      </c>
      <c r="M110" s="1"/>
      <c r="N110" s="32"/>
      <c r="O110" s="32"/>
      <c r="P110" s="32"/>
      <c r="Q110" s="32"/>
      <c r="R110" s="32"/>
      <c r="S110" s="1">
        <v>9564789.0299999993</v>
      </c>
      <c r="T110" s="1"/>
      <c r="U110" s="32"/>
      <c r="V110" s="32"/>
      <c r="W110" s="32"/>
      <c r="X110" s="32"/>
      <c r="Y110" s="32"/>
      <c r="Z110" s="7">
        <f t="shared" si="372"/>
        <v>9564789.0299999993</v>
      </c>
      <c r="AA110" s="1">
        <f t="shared" si="506"/>
        <v>0</v>
      </c>
      <c r="AB110" s="32"/>
      <c r="AC110" s="32"/>
      <c r="AD110" s="32"/>
      <c r="AE110" s="32"/>
      <c r="AF110" s="32"/>
      <c r="AG110" s="32"/>
      <c r="AH110" s="61">
        <f t="shared" si="507"/>
        <v>9564789.0299999993</v>
      </c>
      <c r="AI110" s="1">
        <f t="shared" si="508"/>
        <v>0</v>
      </c>
      <c r="AJ110" s="1"/>
      <c r="AK110" s="1"/>
      <c r="AL110" s="1"/>
      <c r="AM110" s="1"/>
      <c r="AN110" s="1"/>
      <c r="AO110" s="1"/>
      <c r="AP110" s="1">
        <f t="shared" si="509"/>
        <v>9564789.0299999993</v>
      </c>
      <c r="AQ110" s="1">
        <f t="shared" ref="AQ110" si="518">AR110+AS110+AT110+AU110+AV110</f>
        <v>0</v>
      </c>
      <c r="AR110" s="1"/>
      <c r="AS110" s="1"/>
      <c r="AT110" s="1"/>
      <c r="AU110" s="1"/>
      <c r="AV110" s="1"/>
      <c r="AW110" s="1">
        <f t="shared" ref="AW110" si="519">AP110+AQ110</f>
        <v>9564789.0299999993</v>
      </c>
      <c r="AX110" s="1">
        <v>10031459.1</v>
      </c>
      <c r="AY110" s="1">
        <v>10031459.1</v>
      </c>
      <c r="AZ110" s="1"/>
      <c r="BA110" s="1"/>
      <c r="BB110" s="1">
        <f t="shared" si="512"/>
        <v>10031459.1</v>
      </c>
      <c r="BC110" s="1">
        <f t="shared" si="513"/>
        <v>0</v>
      </c>
      <c r="BD110" s="1"/>
      <c r="BE110" s="1"/>
      <c r="BF110" s="1">
        <f t="shared" si="514"/>
        <v>10031459.1</v>
      </c>
      <c r="BG110" s="1"/>
      <c r="BH110" s="1">
        <v>10415485.93</v>
      </c>
      <c r="BI110" s="1">
        <v>10415485.93</v>
      </c>
      <c r="BJ110" s="1"/>
      <c r="BK110" s="1">
        <f t="shared" si="515"/>
        <v>10415485.93</v>
      </c>
      <c r="BL110" s="1">
        <f t="shared" si="516"/>
        <v>0</v>
      </c>
      <c r="BM110" s="1"/>
      <c r="BN110" s="1"/>
      <c r="BO110" s="1">
        <f t="shared" si="517"/>
        <v>10415485.93</v>
      </c>
      <c r="BP110" s="1"/>
      <c r="BQ110" s="1"/>
    </row>
    <row r="111" spans="1:69" ht="38.25" hidden="1" outlineLevel="2" x14ac:dyDescent="0.25">
      <c r="A111" s="17" t="s">
        <v>164</v>
      </c>
      <c r="B111" s="9" t="s">
        <v>0</v>
      </c>
      <c r="C111" s="9" t="s">
        <v>319</v>
      </c>
      <c r="D111" s="9" t="s">
        <v>12</v>
      </c>
      <c r="E111" s="16" t="s">
        <v>74</v>
      </c>
      <c r="F111" s="16" t="s">
        <v>90</v>
      </c>
      <c r="G111" s="16" t="s">
        <v>85</v>
      </c>
      <c r="H111" s="16" t="s">
        <v>0</v>
      </c>
      <c r="I111" s="9">
        <v>80040</v>
      </c>
      <c r="J111" s="9" t="s">
        <v>12</v>
      </c>
      <c r="K111" s="7">
        <f t="shared" ref="K111:BQ112" si="520">K112</f>
        <v>4363222.07</v>
      </c>
      <c r="L111" s="7">
        <f t="shared" si="520"/>
        <v>4363222.07</v>
      </c>
      <c r="M111" s="7">
        <f t="shared" si="520"/>
        <v>0</v>
      </c>
      <c r="N111" s="30">
        <f t="shared" si="520"/>
        <v>0</v>
      </c>
      <c r="O111" s="30">
        <f t="shared" si="520"/>
        <v>0</v>
      </c>
      <c r="P111" s="30">
        <f t="shared" si="520"/>
        <v>0</v>
      </c>
      <c r="Q111" s="30">
        <f t="shared" si="520"/>
        <v>0</v>
      </c>
      <c r="R111" s="30">
        <f t="shared" si="520"/>
        <v>0</v>
      </c>
      <c r="S111" s="7">
        <f t="shared" si="520"/>
        <v>4363222.07</v>
      </c>
      <c r="T111" s="7">
        <f t="shared" si="520"/>
        <v>0</v>
      </c>
      <c r="U111" s="30">
        <f t="shared" si="520"/>
        <v>0</v>
      </c>
      <c r="V111" s="30">
        <f t="shared" si="520"/>
        <v>0</v>
      </c>
      <c r="W111" s="30">
        <f t="shared" si="520"/>
        <v>0</v>
      </c>
      <c r="X111" s="30">
        <f t="shared" si="520"/>
        <v>0</v>
      </c>
      <c r="Y111" s="30">
        <f t="shared" si="520"/>
        <v>0</v>
      </c>
      <c r="Z111" s="7">
        <f t="shared" si="372"/>
        <v>4363222.07</v>
      </c>
      <c r="AA111" s="7">
        <f t="shared" si="520"/>
        <v>0</v>
      </c>
      <c r="AB111" s="30">
        <f t="shared" si="520"/>
        <v>0</v>
      </c>
      <c r="AC111" s="30">
        <f t="shared" si="520"/>
        <v>0</v>
      </c>
      <c r="AD111" s="30">
        <f t="shared" si="520"/>
        <v>0</v>
      </c>
      <c r="AE111" s="30">
        <f t="shared" si="520"/>
        <v>0</v>
      </c>
      <c r="AF111" s="30">
        <f t="shared" si="520"/>
        <v>0</v>
      </c>
      <c r="AG111" s="30">
        <f t="shared" si="520"/>
        <v>0</v>
      </c>
      <c r="AH111" s="59">
        <f t="shared" si="520"/>
        <v>4363222.07</v>
      </c>
      <c r="AI111" s="7">
        <f t="shared" si="520"/>
        <v>0</v>
      </c>
      <c r="AJ111" s="7">
        <f t="shared" si="520"/>
        <v>0</v>
      </c>
      <c r="AK111" s="7">
        <f t="shared" si="520"/>
        <v>0</v>
      </c>
      <c r="AL111" s="7">
        <f t="shared" si="520"/>
        <v>0</v>
      </c>
      <c r="AM111" s="7">
        <f t="shared" si="520"/>
        <v>0</v>
      </c>
      <c r="AN111" s="7">
        <f t="shared" si="520"/>
        <v>0</v>
      </c>
      <c r="AO111" s="7">
        <f t="shared" si="520"/>
        <v>0</v>
      </c>
      <c r="AP111" s="7">
        <f t="shared" si="520"/>
        <v>4363222.07</v>
      </c>
      <c r="AQ111" s="7">
        <f t="shared" si="520"/>
        <v>0</v>
      </c>
      <c r="AR111" s="7">
        <f t="shared" si="520"/>
        <v>0</v>
      </c>
      <c r="AS111" s="7">
        <f t="shared" si="520"/>
        <v>0</v>
      </c>
      <c r="AT111" s="7">
        <f t="shared" si="520"/>
        <v>0</v>
      </c>
      <c r="AU111" s="7">
        <f t="shared" si="520"/>
        <v>0</v>
      </c>
      <c r="AV111" s="7">
        <f t="shared" si="520"/>
        <v>0</v>
      </c>
      <c r="AW111" s="7">
        <f t="shared" si="520"/>
        <v>4363222.07</v>
      </c>
      <c r="AX111" s="7">
        <f t="shared" si="520"/>
        <v>4491622.7699999996</v>
      </c>
      <c r="AY111" s="7">
        <f t="shared" si="520"/>
        <v>4491622.7699999996</v>
      </c>
      <c r="AZ111" s="7">
        <f t="shared" si="520"/>
        <v>0</v>
      </c>
      <c r="BA111" s="7">
        <f t="shared" si="520"/>
        <v>0</v>
      </c>
      <c r="BB111" s="7">
        <f t="shared" si="520"/>
        <v>4491622.7699999996</v>
      </c>
      <c r="BC111" s="7">
        <f t="shared" si="520"/>
        <v>0</v>
      </c>
      <c r="BD111" s="7">
        <f t="shared" si="520"/>
        <v>0</v>
      </c>
      <c r="BE111" s="7">
        <f t="shared" si="520"/>
        <v>0</v>
      </c>
      <c r="BF111" s="7">
        <f t="shared" si="520"/>
        <v>4491622.7699999996</v>
      </c>
      <c r="BG111" s="7">
        <f t="shared" si="520"/>
        <v>0</v>
      </c>
      <c r="BH111" s="7">
        <f t="shared" si="520"/>
        <v>4581729.78</v>
      </c>
      <c r="BI111" s="7">
        <f t="shared" si="520"/>
        <v>4581729.78</v>
      </c>
      <c r="BJ111" s="7">
        <f t="shared" si="520"/>
        <v>0</v>
      </c>
      <c r="BK111" s="7">
        <f t="shared" si="520"/>
        <v>4581729.78</v>
      </c>
      <c r="BL111" s="7">
        <f t="shared" si="520"/>
        <v>0</v>
      </c>
      <c r="BM111" s="7">
        <f t="shared" si="520"/>
        <v>0</v>
      </c>
      <c r="BN111" s="7">
        <f t="shared" si="520"/>
        <v>0</v>
      </c>
      <c r="BO111" s="7">
        <f t="shared" si="520"/>
        <v>4581729.78</v>
      </c>
      <c r="BP111" s="7">
        <f t="shared" si="520"/>
        <v>0</v>
      </c>
      <c r="BQ111" s="7">
        <f t="shared" si="520"/>
        <v>0</v>
      </c>
    </row>
    <row r="112" spans="1:69" ht="38.25" hidden="1" outlineLevel="3" x14ac:dyDescent="0.25">
      <c r="A112" s="17" t="s">
        <v>165</v>
      </c>
      <c r="B112" s="9" t="s">
        <v>0</v>
      </c>
      <c r="C112" s="9" t="s">
        <v>319</v>
      </c>
      <c r="D112" s="9" t="s">
        <v>14</v>
      </c>
      <c r="E112" s="16" t="s">
        <v>74</v>
      </c>
      <c r="F112" s="16" t="s">
        <v>90</v>
      </c>
      <c r="G112" s="16" t="s">
        <v>85</v>
      </c>
      <c r="H112" s="16" t="s">
        <v>0</v>
      </c>
      <c r="I112" s="9">
        <v>80040</v>
      </c>
      <c r="J112" s="9" t="s">
        <v>14</v>
      </c>
      <c r="K112" s="7">
        <f t="shared" si="520"/>
        <v>4363222.07</v>
      </c>
      <c r="L112" s="7">
        <f t="shared" si="520"/>
        <v>4363222.07</v>
      </c>
      <c r="M112" s="7">
        <f t="shared" si="520"/>
        <v>0</v>
      </c>
      <c r="N112" s="30">
        <f t="shared" si="520"/>
        <v>0</v>
      </c>
      <c r="O112" s="30">
        <f t="shared" si="520"/>
        <v>0</v>
      </c>
      <c r="P112" s="30">
        <f t="shared" si="520"/>
        <v>0</v>
      </c>
      <c r="Q112" s="30">
        <f t="shared" si="520"/>
        <v>0</v>
      </c>
      <c r="R112" s="30">
        <f t="shared" si="520"/>
        <v>0</v>
      </c>
      <c r="S112" s="7">
        <f t="shared" si="520"/>
        <v>4363222.07</v>
      </c>
      <c r="T112" s="7">
        <f t="shared" si="520"/>
        <v>0</v>
      </c>
      <c r="U112" s="30">
        <f t="shared" si="520"/>
        <v>0</v>
      </c>
      <c r="V112" s="30">
        <f t="shared" si="520"/>
        <v>0</v>
      </c>
      <c r="W112" s="30">
        <f t="shared" si="520"/>
        <v>0</v>
      </c>
      <c r="X112" s="30">
        <f t="shared" si="520"/>
        <v>0</v>
      </c>
      <c r="Y112" s="30">
        <f t="shared" si="520"/>
        <v>0</v>
      </c>
      <c r="Z112" s="7">
        <f t="shared" si="372"/>
        <v>4363222.07</v>
      </c>
      <c r="AA112" s="7">
        <f t="shared" si="520"/>
        <v>0</v>
      </c>
      <c r="AB112" s="30">
        <f t="shared" si="520"/>
        <v>0</v>
      </c>
      <c r="AC112" s="30">
        <f t="shared" si="520"/>
        <v>0</v>
      </c>
      <c r="AD112" s="30">
        <f t="shared" si="520"/>
        <v>0</v>
      </c>
      <c r="AE112" s="30">
        <f t="shared" si="520"/>
        <v>0</v>
      </c>
      <c r="AF112" s="30">
        <f t="shared" si="520"/>
        <v>0</v>
      </c>
      <c r="AG112" s="30">
        <f t="shared" si="520"/>
        <v>0</v>
      </c>
      <c r="AH112" s="59">
        <f t="shared" si="520"/>
        <v>4363222.07</v>
      </c>
      <c r="AI112" s="7">
        <f t="shared" si="520"/>
        <v>0</v>
      </c>
      <c r="AJ112" s="7">
        <f t="shared" si="520"/>
        <v>0</v>
      </c>
      <c r="AK112" s="7">
        <f t="shared" si="520"/>
        <v>0</v>
      </c>
      <c r="AL112" s="7">
        <f t="shared" si="520"/>
        <v>0</v>
      </c>
      <c r="AM112" s="7">
        <f t="shared" si="520"/>
        <v>0</v>
      </c>
      <c r="AN112" s="7">
        <f t="shared" si="520"/>
        <v>0</v>
      </c>
      <c r="AO112" s="7">
        <f t="shared" si="520"/>
        <v>0</v>
      </c>
      <c r="AP112" s="7">
        <f t="shared" si="520"/>
        <v>4363222.07</v>
      </c>
      <c r="AQ112" s="7">
        <f t="shared" si="520"/>
        <v>0</v>
      </c>
      <c r="AR112" s="7">
        <f t="shared" si="520"/>
        <v>0</v>
      </c>
      <c r="AS112" s="7">
        <f t="shared" si="520"/>
        <v>0</v>
      </c>
      <c r="AT112" s="7">
        <f t="shared" si="520"/>
        <v>0</v>
      </c>
      <c r="AU112" s="7">
        <f t="shared" si="520"/>
        <v>0</v>
      </c>
      <c r="AV112" s="7">
        <f t="shared" si="520"/>
        <v>0</v>
      </c>
      <c r="AW112" s="7">
        <f t="shared" si="520"/>
        <v>4363222.07</v>
      </c>
      <c r="AX112" s="7">
        <f t="shared" si="520"/>
        <v>4491622.7699999996</v>
      </c>
      <c r="AY112" s="7">
        <f t="shared" si="520"/>
        <v>4491622.7699999996</v>
      </c>
      <c r="AZ112" s="7">
        <f t="shared" si="520"/>
        <v>0</v>
      </c>
      <c r="BA112" s="7">
        <f t="shared" si="520"/>
        <v>0</v>
      </c>
      <c r="BB112" s="7">
        <f t="shared" si="520"/>
        <v>4491622.7699999996</v>
      </c>
      <c r="BC112" s="7">
        <f t="shared" si="520"/>
        <v>0</v>
      </c>
      <c r="BD112" s="7">
        <f t="shared" si="520"/>
        <v>0</v>
      </c>
      <c r="BE112" s="7">
        <f t="shared" si="520"/>
        <v>0</v>
      </c>
      <c r="BF112" s="7">
        <f t="shared" si="520"/>
        <v>4491622.7699999996</v>
      </c>
      <c r="BG112" s="7">
        <f t="shared" si="520"/>
        <v>0</v>
      </c>
      <c r="BH112" s="7">
        <f t="shared" si="520"/>
        <v>4581729.78</v>
      </c>
      <c r="BI112" s="7">
        <f t="shared" si="520"/>
        <v>4581729.78</v>
      </c>
      <c r="BJ112" s="7">
        <f t="shared" si="520"/>
        <v>0</v>
      </c>
      <c r="BK112" s="7">
        <f t="shared" si="520"/>
        <v>4581729.78</v>
      </c>
      <c r="BL112" s="7">
        <f t="shared" si="520"/>
        <v>0</v>
      </c>
      <c r="BM112" s="7">
        <f t="shared" si="520"/>
        <v>0</v>
      </c>
      <c r="BN112" s="7">
        <f t="shared" si="520"/>
        <v>0</v>
      </c>
      <c r="BO112" s="7">
        <f t="shared" si="520"/>
        <v>4581729.78</v>
      </c>
      <c r="BP112" s="7">
        <f t="shared" si="520"/>
        <v>0</v>
      </c>
      <c r="BQ112" s="7">
        <f t="shared" si="520"/>
        <v>0</v>
      </c>
    </row>
    <row r="113" spans="1:69" ht="25.5" hidden="1" outlineLevel="4" x14ac:dyDescent="0.25">
      <c r="A113" s="17" t="s">
        <v>166</v>
      </c>
      <c r="B113" s="9" t="s">
        <v>0</v>
      </c>
      <c r="C113" s="9" t="s">
        <v>319</v>
      </c>
      <c r="D113" s="9" t="s">
        <v>16</v>
      </c>
      <c r="E113" s="16" t="s">
        <v>74</v>
      </c>
      <c r="F113" s="16" t="s">
        <v>90</v>
      </c>
      <c r="G113" s="16" t="s">
        <v>85</v>
      </c>
      <c r="H113" s="16" t="s">
        <v>0</v>
      </c>
      <c r="I113" s="9">
        <v>80040</v>
      </c>
      <c r="J113" s="9" t="s">
        <v>16</v>
      </c>
      <c r="K113" s="1">
        <v>4363222.07</v>
      </c>
      <c r="L113" s="1">
        <v>4363222.07</v>
      </c>
      <c r="M113" s="1">
        <f>SUM(N113:R113)</f>
        <v>0</v>
      </c>
      <c r="N113" s="34">
        <v>0</v>
      </c>
      <c r="O113" s="32"/>
      <c r="P113" s="32"/>
      <c r="Q113" s="32"/>
      <c r="R113" s="32"/>
      <c r="S113" s="1">
        <f>L113+M113</f>
        <v>4363222.07</v>
      </c>
      <c r="T113" s="1"/>
      <c r="U113" s="32"/>
      <c r="V113" s="32"/>
      <c r="W113" s="32"/>
      <c r="X113" s="32"/>
      <c r="Y113" s="32"/>
      <c r="Z113" s="7">
        <f t="shared" si="372"/>
        <v>4363222.07</v>
      </c>
      <c r="AA113" s="1">
        <f t="shared" ref="AA113" si="521">SUM(AB113:AG113)</f>
        <v>0</v>
      </c>
      <c r="AB113" s="32"/>
      <c r="AC113" s="32"/>
      <c r="AD113" s="32"/>
      <c r="AE113" s="32"/>
      <c r="AF113" s="32"/>
      <c r="AG113" s="32"/>
      <c r="AH113" s="61">
        <f t="shared" ref="AH113" si="522">Z113+AA113</f>
        <v>4363222.07</v>
      </c>
      <c r="AI113" s="1">
        <f t="shared" ref="AI113" si="523">SUM(AJ113:AO113)</f>
        <v>0</v>
      </c>
      <c r="AJ113" s="1"/>
      <c r="AK113" s="1"/>
      <c r="AL113" s="1"/>
      <c r="AM113" s="1"/>
      <c r="AN113" s="1"/>
      <c r="AO113" s="1"/>
      <c r="AP113" s="1">
        <f t="shared" ref="AP113" si="524">AH113+AI113</f>
        <v>4363222.07</v>
      </c>
      <c r="AQ113" s="1">
        <f t="shared" ref="AQ113" si="525">AR113+AS113+AT113+AU113+AV113</f>
        <v>0</v>
      </c>
      <c r="AR113" s="1"/>
      <c r="AS113" s="1"/>
      <c r="AT113" s="1"/>
      <c r="AU113" s="1"/>
      <c r="AV113" s="1"/>
      <c r="AW113" s="1">
        <f t="shared" ref="AW113" si="526">AP113+AQ113</f>
        <v>4363222.07</v>
      </c>
      <c r="AX113" s="1">
        <v>4491622.7699999996</v>
      </c>
      <c r="AY113" s="1">
        <v>4491622.7699999996</v>
      </c>
      <c r="AZ113" s="1"/>
      <c r="BA113" s="1"/>
      <c r="BB113" s="1">
        <f t="shared" ref="BB113" si="527">AY113+AZ113</f>
        <v>4491622.7699999996</v>
      </c>
      <c r="BC113" s="1">
        <f>BD113+BE113</f>
        <v>0</v>
      </c>
      <c r="BD113" s="1"/>
      <c r="BE113" s="1"/>
      <c r="BF113" s="1">
        <f>BB113+BC113</f>
        <v>4491622.7699999996</v>
      </c>
      <c r="BG113" s="1"/>
      <c r="BH113" s="1">
        <v>4581729.78</v>
      </c>
      <c r="BI113" s="1">
        <v>4581729.78</v>
      </c>
      <c r="BJ113" s="1"/>
      <c r="BK113" s="1">
        <f t="shared" ref="BK113" si="528">BI113+BJ113</f>
        <v>4581729.78</v>
      </c>
      <c r="BL113" s="1">
        <f t="shared" ref="BL113" si="529">BM113+BN113</f>
        <v>0</v>
      </c>
      <c r="BM113" s="1"/>
      <c r="BN113" s="1"/>
      <c r="BO113" s="1">
        <f t="shared" ref="BO113" si="530">BK113+BL113</f>
        <v>4581729.78</v>
      </c>
      <c r="BP113" s="1"/>
      <c r="BQ113" s="1"/>
    </row>
    <row r="114" spans="1:69" hidden="1" outlineLevel="2" x14ac:dyDescent="0.25">
      <c r="A114" s="17" t="s">
        <v>194</v>
      </c>
      <c r="B114" s="9" t="s">
        <v>0</v>
      </c>
      <c r="C114" s="9" t="s">
        <v>319</v>
      </c>
      <c r="D114" s="9" t="s">
        <v>19</v>
      </c>
      <c r="E114" s="16" t="s">
        <v>74</v>
      </c>
      <c r="F114" s="16" t="s">
        <v>90</v>
      </c>
      <c r="G114" s="16" t="s">
        <v>85</v>
      </c>
      <c r="H114" s="16" t="s">
        <v>0</v>
      </c>
      <c r="I114" s="9">
        <v>80040</v>
      </c>
      <c r="J114" s="9" t="s">
        <v>19</v>
      </c>
      <c r="K114" s="7">
        <f t="shared" ref="K114:BQ114" si="531">K115</f>
        <v>500000</v>
      </c>
      <c r="L114" s="7">
        <f t="shared" si="531"/>
        <v>500000</v>
      </c>
      <c r="M114" s="7">
        <f t="shared" si="531"/>
        <v>0</v>
      </c>
      <c r="N114" s="30">
        <f t="shared" si="531"/>
        <v>0</v>
      </c>
      <c r="O114" s="30">
        <f t="shared" si="531"/>
        <v>0</v>
      </c>
      <c r="P114" s="30">
        <f t="shared" si="531"/>
        <v>0</v>
      </c>
      <c r="Q114" s="30">
        <f t="shared" si="531"/>
        <v>0</v>
      </c>
      <c r="R114" s="30">
        <f t="shared" si="531"/>
        <v>0</v>
      </c>
      <c r="S114" s="7">
        <f t="shared" si="531"/>
        <v>500000</v>
      </c>
      <c r="T114" s="7">
        <f t="shared" si="531"/>
        <v>0</v>
      </c>
      <c r="U114" s="30">
        <f t="shared" si="531"/>
        <v>0</v>
      </c>
      <c r="V114" s="30">
        <f t="shared" si="531"/>
        <v>0</v>
      </c>
      <c r="W114" s="30">
        <f t="shared" si="531"/>
        <v>0</v>
      </c>
      <c r="X114" s="30">
        <f t="shared" si="531"/>
        <v>0</v>
      </c>
      <c r="Y114" s="30">
        <f t="shared" si="531"/>
        <v>0</v>
      </c>
      <c r="Z114" s="7">
        <f t="shared" si="372"/>
        <v>500000</v>
      </c>
      <c r="AA114" s="7">
        <f t="shared" si="531"/>
        <v>0</v>
      </c>
      <c r="AB114" s="30">
        <f t="shared" si="531"/>
        <v>0</v>
      </c>
      <c r="AC114" s="30">
        <f t="shared" si="531"/>
        <v>0</v>
      </c>
      <c r="AD114" s="30">
        <f t="shared" si="531"/>
        <v>0</v>
      </c>
      <c r="AE114" s="30">
        <f t="shared" si="531"/>
        <v>0</v>
      </c>
      <c r="AF114" s="30">
        <f t="shared" si="531"/>
        <v>0</v>
      </c>
      <c r="AG114" s="30">
        <f t="shared" si="531"/>
        <v>0</v>
      </c>
      <c r="AH114" s="59">
        <f t="shared" si="531"/>
        <v>500000</v>
      </c>
      <c r="AI114" s="7">
        <f t="shared" si="531"/>
        <v>0</v>
      </c>
      <c r="AJ114" s="7">
        <f t="shared" si="531"/>
        <v>0</v>
      </c>
      <c r="AK114" s="7">
        <f t="shared" si="531"/>
        <v>0</v>
      </c>
      <c r="AL114" s="7">
        <f t="shared" si="531"/>
        <v>0</v>
      </c>
      <c r="AM114" s="7">
        <f t="shared" si="531"/>
        <v>0</v>
      </c>
      <c r="AN114" s="7">
        <f t="shared" si="531"/>
        <v>0</v>
      </c>
      <c r="AO114" s="7">
        <f t="shared" si="531"/>
        <v>0</v>
      </c>
      <c r="AP114" s="7">
        <f t="shared" si="531"/>
        <v>500000</v>
      </c>
      <c r="AQ114" s="7">
        <f t="shared" si="531"/>
        <v>0</v>
      </c>
      <c r="AR114" s="7">
        <f t="shared" si="531"/>
        <v>0</v>
      </c>
      <c r="AS114" s="7">
        <f t="shared" si="531"/>
        <v>0</v>
      </c>
      <c r="AT114" s="7">
        <f t="shared" si="531"/>
        <v>0</v>
      </c>
      <c r="AU114" s="7">
        <f t="shared" si="531"/>
        <v>0</v>
      </c>
      <c r="AV114" s="7">
        <f t="shared" si="531"/>
        <v>0</v>
      </c>
      <c r="AW114" s="7">
        <f t="shared" si="531"/>
        <v>500000</v>
      </c>
      <c r="AX114" s="7">
        <f t="shared" si="531"/>
        <v>500000</v>
      </c>
      <c r="AY114" s="7">
        <f t="shared" si="531"/>
        <v>500000</v>
      </c>
      <c r="AZ114" s="7">
        <f t="shared" si="531"/>
        <v>0</v>
      </c>
      <c r="BA114" s="7">
        <f t="shared" si="531"/>
        <v>0</v>
      </c>
      <c r="BB114" s="7">
        <f t="shared" si="531"/>
        <v>500000</v>
      </c>
      <c r="BC114" s="7">
        <f t="shared" si="531"/>
        <v>0</v>
      </c>
      <c r="BD114" s="7">
        <f t="shared" si="531"/>
        <v>0</v>
      </c>
      <c r="BE114" s="7">
        <f t="shared" si="531"/>
        <v>0</v>
      </c>
      <c r="BF114" s="7">
        <f t="shared" si="531"/>
        <v>500000</v>
      </c>
      <c r="BG114" s="7">
        <f t="shared" si="531"/>
        <v>0</v>
      </c>
      <c r="BH114" s="7">
        <f t="shared" si="531"/>
        <v>500000</v>
      </c>
      <c r="BI114" s="7">
        <f t="shared" si="531"/>
        <v>500000</v>
      </c>
      <c r="BJ114" s="7">
        <f t="shared" si="531"/>
        <v>0</v>
      </c>
      <c r="BK114" s="7">
        <f t="shared" si="531"/>
        <v>500000</v>
      </c>
      <c r="BL114" s="7">
        <f t="shared" si="531"/>
        <v>0</v>
      </c>
      <c r="BM114" s="7">
        <f t="shared" si="531"/>
        <v>0</v>
      </c>
      <c r="BN114" s="7">
        <f t="shared" si="531"/>
        <v>0</v>
      </c>
      <c r="BO114" s="7">
        <f t="shared" si="531"/>
        <v>500000</v>
      </c>
      <c r="BP114" s="7">
        <f t="shared" si="531"/>
        <v>0</v>
      </c>
      <c r="BQ114" s="7">
        <f t="shared" si="531"/>
        <v>0</v>
      </c>
    </row>
    <row r="115" spans="1:69" ht="25.5" hidden="1" outlineLevel="3" x14ac:dyDescent="0.25">
      <c r="A115" s="17" t="s">
        <v>195</v>
      </c>
      <c r="B115" s="9" t="s">
        <v>0</v>
      </c>
      <c r="C115" s="9" t="s">
        <v>319</v>
      </c>
      <c r="D115" s="9" t="s">
        <v>20</v>
      </c>
      <c r="E115" s="16" t="s">
        <v>74</v>
      </c>
      <c r="F115" s="16" t="s">
        <v>90</v>
      </c>
      <c r="G115" s="16" t="s">
        <v>85</v>
      </c>
      <c r="H115" s="16" t="s">
        <v>0</v>
      </c>
      <c r="I115" s="9">
        <v>80040</v>
      </c>
      <c r="J115" s="9" t="s">
        <v>20</v>
      </c>
      <c r="K115" s="7">
        <f t="shared" ref="K115:BH115" si="532">K117+K116</f>
        <v>500000</v>
      </c>
      <c r="L115" s="7">
        <f t="shared" ref="L115:R115" si="533">L117+L116</f>
        <v>500000</v>
      </c>
      <c r="M115" s="7">
        <f t="shared" si="533"/>
        <v>0</v>
      </c>
      <c r="N115" s="30">
        <f t="shared" si="533"/>
        <v>0</v>
      </c>
      <c r="O115" s="30">
        <f t="shared" ref="O115:P115" si="534">O117+O116</f>
        <v>0</v>
      </c>
      <c r="P115" s="30">
        <f t="shared" si="534"/>
        <v>0</v>
      </c>
      <c r="Q115" s="30">
        <f t="shared" ref="Q115" si="535">Q117+Q116</f>
        <v>0</v>
      </c>
      <c r="R115" s="30">
        <f t="shared" si="533"/>
        <v>0</v>
      </c>
      <c r="S115" s="7">
        <f t="shared" ref="S115:Y115" si="536">S117+S116</f>
        <v>500000</v>
      </c>
      <c r="T115" s="7">
        <f t="shared" ref="T115:W115" si="537">T117+T116</f>
        <v>0</v>
      </c>
      <c r="U115" s="30">
        <f t="shared" si="537"/>
        <v>0</v>
      </c>
      <c r="V115" s="30">
        <f t="shared" si="537"/>
        <v>0</v>
      </c>
      <c r="W115" s="30">
        <f t="shared" si="537"/>
        <v>0</v>
      </c>
      <c r="X115" s="30">
        <f t="shared" si="536"/>
        <v>0</v>
      </c>
      <c r="Y115" s="30">
        <f t="shared" si="536"/>
        <v>0</v>
      </c>
      <c r="Z115" s="7">
        <f t="shared" si="372"/>
        <v>500000</v>
      </c>
      <c r="AA115" s="7">
        <f t="shared" ref="AA115:AD115" si="538">AA117+AA116</f>
        <v>0</v>
      </c>
      <c r="AB115" s="30">
        <f t="shared" si="538"/>
        <v>0</v>
      </c>
      <c r="AC115" s="30">
        <f t="shared" si="538"/>
        <v>0</v>
      </c>
      <c r="AD115" s="30">
        <f t="shared" si="538"/>
        <v>0</v>
      </c>
      <c r="AE115" s="30">
        <f t="shared" ref="AE115:AG115" si="539">AE117+AE116</f>
        <v>0</v>
      </c>
      <c r="AF115" s="30">
        <f t="shared" ref="AF115:AW115" si="540">AF117+AF116</f>
        <v>0</v>
      </c>
      <c r="AG115" s="30">
        <f t="shared" si="539"/>
        <v>0</v>
      </c>
      <c r="AH115" s="59">
        <f t="shared" si="540"/>
        <v>500000</v>
      </c>
      <c r="AI115" s="7">
        <f t="shared" si="540"/>
        <v>0</v>
      </c>
      <c r="AJ115" s="7">
        <f t="shared" si="540"/>
        <v>0</v>
      </c>
      <c r="AK115" s="7">
        <f t="shared" si="540"/>
        <v>0</v>
      </c>
      <c r="AL115" s="7">
        <f t="shared" ref="AL115" si="541">AL117+AL116</f>
        <v>0</v>
      </c>
      <c r="AM115" s="7">
        <f t="shared" ref="AM115:AO115" si="542">AM117+AM116</f>
        <v>0</v>
      </c>
      <c r="AN115" s="7">
        <f t="shared" si="542"/>
        <v>0</v>
      </c>
      <c r="AO115" s="7">
        <f t="shared" si="542"/>
        <v>0</v>
      </c>
      <c r="AP115" s="7">
        <f t="shared" si="540"/>
        <v>500000</v>
      </c>
      <c r="AQ115" s="7">
        <f t="shared" si="540"/>
        <v>0</v>
      </c>
      <c r="AR115" s="7">
        <f t="shared" si="540"/>
        <v>0</v>
      </c>
      <c r="AS115" s="7">
        <f t="shared" ref="AS115" si="543">AS117+AS116</f>
        <v>0</v>
      </c>
      <c r="AT115" s="7">
        <f t="shared" si="540"/>
        <v>0</v>
      </c>
      <c r="AU115" s="7">
        <f t="shared" si="540"/>
        <v>0</v>
      </c>
      <c r="AV115" s="7">
        <f t="shared" si="540"/>
        <v>0</v>
      </c>
      <c r="AW115" s="7">
        <f t="shared" si="540"/>
        <v>500000</v>
      </c>
      <c r="AX115" s="7">
        <f t="shared" si="532"/>
        <v>500000</v>
      </c>
      <c r="AY115" s="7">
        <f t="shared" ref="AY115:BA115" si="544">AY117+AY116</f>
        <v>500000</v>
      </c>
      <c r="AZ115" s="7">
        <f t="shared" si="544"/>
        <v>0</v>
      </c>
      <c r="BA115" s="7">
        <f t="shared" si="544"/>
        <v>0</v>
      </c>
      <c r="BB115" s="7">
        <f t="shared" si="532"/>
        <v>500000</v>
      </c>
      <c r="BC115" s="7">
        <f t="shared" ref="BC115:BE115" si="545">BC117+BC116</f>
        <v>0</v>
      </c>
      <c r="BD115" s="7">
        <f t="shared" si="545"/>
        <v>0</v>
      </c>
      <c r="BE115" s="7">
        <f t="shared" si="545"/>
        <v>0</v>
      </c>
      <c r="BF115" s="7">
        <f t="shared" si="532"/>
        <v>500000</v>
      </c>
      <c r="BG115" s="7">
        <f t="shared" si="532"/>
        <v>0</v>
      </c>
      <c r="BH115" s="7">
        <f t="shared" si="532"/>
        <v>500000</v>
      </c>
      <c r="BI115" s="7">
        <f t="shared" ref="BI115:BJ115" si="546">BI117+BI116</f>
        <v>500000</v>
      </c>
      <c r="BJ115" s="7">
        <f t="shared" si="546"/>
        <v>0</v>
      </c>
      <c r="BK115" s="7">
        <f t="shared" ref="BK115:BQ115" si="547">BK117+BK116</f>
        <v>500000</v>
      </c>
      <c r="BL115" s="7">
        <f t="shared" si="547"/>
        <v>0</v>
      </c>
      <c r="BM115" s="7">
        <f t="shared" si="547"/>
        <v>0</v>
      </c>
      <c r="BN115" s="7">
        <f t="shared" ref="BN115:BP115" si="548">BN117+BN116</f>
        <v>0</v>
      </c>
      <c r="BO115" s="7">
        <f t="shared" si="548"/>
        <v>500000</v>
      </c>
      <c r="BP115" s="7">
        <f t="shared" si="548"/>
        <v>0</v>
      </c>
      <c r="BQ115" s="7">
        <f t="shared" si="547"/>
        <v>0</v>
      </c>
    </row>
    <row r="116" spans="1:69" ht="25.5" hidden="1" outlineLevel="3" x14ac:dyDescent="0.25">
      <c r="A116" s="17" t="s">
        <v>196</v>
      </c>
      <c r="B116" s="9" t="s">
        <v>0</v>
      </c>
      <c r="C116" s="9" t="s">
        <v>320</v>
      </c>
      <c r="D116" s="9" t="s">
        <v>21</v>
      </c>
      <c r="E116" s="16" t="s">
        <v>74</v>
      </c>
      <c r="F116" s="16" t="s">
        <v>90</v>
      </c>
      <c r="G116" s="16" t="s">
        <v>85</v>
      </c>
      <c r="H116" s="16" t="s">
        <v>0</v>
      </c>
      <c r="I116" s="9">
        <v>80040</v>
      </c>
      <c r="J116" s="9" t="s">
        <v>21</v>
      </c>
      <c r="K116" s="1">
        <v>300000</v>
      </c>
      <c r="L116" s="1">
        <v>300000</v>
      </c>
      <c r="M116" s="1"/>
      <c r="N116" s="32"/>
      <c r="O116" s="32"/>
      <c r="P116" s="32"/>
      <c r="Q116" s="32"/>
      <c r="R116" s="32"/>
      <c r="S116" s="1">
        <v>300000</v>
      </c>
      <c r="T116" s="1"/>
      <c r="U116" s="32"/>
      <c r="V116" s="32"/>
      <c r="W116" s="32"/>
      <c r="X116" s="32"/>
      <c r="Y116" s="32"/>
      <c r="Z116" s="7">
        <f t="shared" si="372"/>
        <v>300000</v>
      </c>
      <c r="AA116" s="1">
        <f t="shared" ref="AA116:AA117" si="549">SUM(AB116:AG116)</f>
        <v>0</v>
      </c>
      <c r="AB116" s="32"/>
      <c r="AC116" s="32"/>
      <c r="AD116" s="32"/>
      <c r="AE116" s="32"/>
      <c r="AF116" s="32"/>
      <c r="AG116" s="32"/>
      <c r="AH116" s="61">
        <f t="shared" ref="AH116:AH117" si="550">Z116+AA116</f>
        <v>300000</v>
      </c>
      <c r="AI116" s="1">
        <f t="shared" ref="AI116:AI117" si="551">SUM(AJ116:AO116)</f>
        <v>0</v>
      </c>
      <c r="AJ116" s="1"/>
      <c r="AK116" s="1"/>
      <c r="AL116" s="1"/>
      <c r="AM116" s="1"/>
      <c r="AN116" s="1"/>
      <c r="AO116" s="1"/>
      <c r="AP116" s="1">
        <f t="shared" ref="AP116:AP117" si="552">AH116+AI116</f>
        <v>300000</v>
      </c>
      <c r="AQ116" s="1">
        <f t="shared" ref="AQ116" si="553">AR116+AS116+AT116+AU116+AV116</f>
        <v>0</v>
      </c>
      <c r="AR116" s="1"/>
      <c r="AS116" s="1"/>
      <c r="AT116" s="1"/>
      <c r="AU116" s="1"/>
      <c r="AV116" s="1"/>
      <c r="AW116" s="1">
        <f t="shared" ref="AW116" si="554">AP116+AQ116</f>
        <v>300000</v>
      </c>
      <c r="AX116" s="1">
        <v>300000</v>
      </c>
      <c r="AY116" s="1">
        <v>300000</v>
      </c>
      <c r="AZ116" s="1"/>
      <c r="BA116" s="1"/>
      <c r="BB116" s="1">
        <f t="shared" ref="BB116:BB117" si="555">AY116+AZ116</f>
        <v>300000</v>
      </c>
      <c r="BC116" s="1">
        <f t="shared" ref="BC116:BC117" si="556">BD116+BE116</f>
        <v>0</v>
      </c>
      <c r="BD116" s="1"/>
      <c r="BE116" s="1"/>
      <c r="BF116" s="1">
        <f t="shared" ref="BF116:BF117" si="557">BB116+BC116</f>
        <v>300000</v>
      </c>
      <c r="BG116" s="1"/>
      <c r="BH116" s="1">
        <v>300000</v>
      </c>
      <c r="BI116" s="1">
        <v>300000</v>
      </c>
      <c r="BJ116" s="1"/>
      <c r="BK116" s="1">
        <f t="shared" ref="BK116:BK117" si="558">BI116+BJ116</f>
        <v>300000</v>
      </c>
      <c r="BL116" s="1">
        <f t="shared" ref="BL116:BL117" si="559">BM116+BN116</f>
        <v>0</v>
      </c>
      <c r="BM116" s="1"/>
      <c r="BN116" s="1"/>
      <c r="BO116" s="1">
        <f t="shared" ref="BO116:BO117" si="560">BK116+BL116</f>
        <v>300000</v>
      </c>
      <c r="BP116" s="1"/>
      <c r="BQ116" s="1"/>
    </row>
    <row r="117" spans="1:69" hidden="1" outlineLevel="4" x14ac:dyDescent="0.25">
      <c r="A117" s="17" t="s">
        <v>197</v>
      </c>
      <c r="B117" s="9" t="s">
        <v>0</v>
      </c>
      <c r="C117" s="9" t="s">
        <v>319</v>
      </c>
      <c r="D117" s="9" t="s">
        <v>22</v>
      </c>
      <c r="E117" s="16" t="s">
        <v>74</v>
      </c>
      <c r="F117" s="16" t="s">
        <v>90</v>
      </c>
      <c r="G117" s="16" t="s">
        <v>85</v>
      </c>
      <c r="H117" s="16" t="s">
        <v>0</v>
      </c>
      <c r="I117" s="9">
        <v>80040</v>
      </c>
      <c r="J117" s="9" t="s">
        <v>22</v>
      </c>
      <c r="K117" s="1">
        <v>200000</v>
      </c>
      <c r="L117" s="1">
        <v>200000</v>
      </c>
      <c r="M117" s="1"/>
      <c r="N117" s="32"/>
      <c r="O117" s="32"/>
      <c r="P117" s="32"/>
      <c r="Q117" s="32"/>
      <c r="R117" s="32"/>
      <c r="S117" s="1">
        <v>200000</v>
      </c>
      <c r="T117" s="1"/>
      <c r="U117" s="32"/>
      <c r="V117" s="32"/>
      <c r="W117" s="32"/>
      <c r="X117" s="32"/>
      <c r="Y117" s="32"/>
      <c r="Z117" s="7">
        <f t="shared" si="372"/>
        <v>200000</v>
      </c>
      <c r="AA117" s="1">
        <f t="shared" si="549"/>
        <v>0</v>
      </c>
      <c r="AB117" s="32"/>
      <c r="AC117" s="32"/>
      <c r="AD117" s="32"/>
      <c r="AE117" s="32"/>
      <c r="AF117" s="32"/>
      <c r="AG117" s="32"/>
      <c r="AH117" s="61">
        <f t="shared" si="550"/>
        <v>200000</v>
      </c>
      <c r="AI117" s="1">
        <f t="shared" si="551"/>
        <v>0</v>
      </c>
      <c r="AJ117" s="1"/>
      <c r="AK117" s="1"/>
      <c r="AL117" s="1"/>
      <c r="AM117" s="1"/>
      <c r="AN117" s="1"/>
      <c r="AO117" s="1"/>
      <c r="AP117" s="1">
        <f t="shared" si="552"/>
        <v>200000</v>
      </c>
      <c r="AQ117" s="1">
        <f t="shared" ref="AQ117" si="561">AR117+AS117+AT117+AU117+AV117</f>
        <v>0</v>
      </c>
      <c r="AR117" s="1"/>
      <c r="AS117" s="1"/>
      <c r="AT117" s="1"/>
      <c r="AU117" s="1"/>
      <c r="AV117" s="1"/>
      <c r="AW117" s="1">
        <f t="shared" ref="AW117" si="562">AP117+AQ117</f>
        <v>200000</v>
      </c>
      <c r="AX117" s="1">
        <v>200000</v>
      </c>
      <c r="AY117" s="1">
        <v>200000</v>
      </c>
      <c r="AZ117" s="1"/>
      <c r="BA117" s="1"/>
      <c r="BB117" s="1">
        <f t="shared" si="555"/>
        <v>200000</v>
      </c>
      <c r="BC117" s="1">
        <f t="shared" si="556"/>
        <v>0</v>
      </c>
      <c r="BD117" s="1"/>
      <c r="BE117" s="1"/>
      <c r="BF117" s="1">
        <f t="shared" si="557"/>
        <v>200000</v>
      </c>
      <c r="BG117" s="1"/>
      <c r="BH117" s="1">
        <v>200000</v>
      </c>
      <c r="BI117" s="1">
        <v>200000</v>
      </c>
      <c r="BJ117" s="1"/>
      <c r="BK117" s="1">
        <f t="shared" si="558"/>
        <v>200000</v>
      </c>
      <c r="BL117" s="1">
        <f t="shared" si="559"/>
        <v>0</v>
      </c>
      <c r="BM117" s="1"/>
      <c r="BN117" s="1"/>
      <c r="BO117" s="1">
        <f t="shared" si="560"/>
        <v>200000</v>
      </c>
      <c r="BP117" s="1"/>
      <c r="BQ117" s="1"/>
    </row>
    <row r="118" spans="1:69" ht="15" hidden="1" customHeight="1" outlineLevel="4" x14ac:dyDescent="0.25">
      <c r="A118" s="17" t="s">
        <v>194</v>
      </c>
      <c r="B118" s="9" t="s">
        <v>0</v>
      </c>
      <c r="C118" s="9" t="s">
        <v>320</v>
      </c>
      <c r="D118" s="9" t="s">
        <v>19</v>
      </c>
      <c r="E118" s="16" t="s">
        <v>74</v>
      </c>
      <c r="F118" s="16" t="s">
        <v>90</v>
      </c>
      <c r="G118" s="16" t="s">
        <v>85</v>
      </c>
      <c r="H118" s="16" t="s">
        <v>0</v>
      </c>
      <c r="I118" s="9">
        <v>80040</v>
      </c>
      <c r="J118" s="9" t="s">
        <v>19</v>
      </c>
      <c r="K118" s="7">
        <f t="shared" ref="K118:BQ118" si="563">K119</f>
        <v>0</v>
      </c>
      <c r="L118" s="7">
        <f t="shared" si="563"/>
        <v>0</v>
      </c>
      <c r="M118" s="7">
        <f t="shared" si="563"/>
        <v>0</v>
      </c>
      <c r="N118" s="30">
        <f t="shared" si="563"/>
        <v>0</v>
      </c>
      <c r="O118" s="30">
        <f t="shared" si="563"/>
        <v>0</v>
      </c>
      <c r="P118" s="30">
        <f t="shared" si="563"/>
        <v>0</v>
      </c>
      <c r="Q118" s="30">
        <f t="shared" si="563"/>
        <v>0</v>
      </c>
      <c r="R118" s="30">
        <f t="shared" si="563"/>
        <v>0</v>
      </c>
      <c r="S118" s="7">
        <f t="shared" si="563"/>
        <v>0</v>
      </c>
      <c r="T118" s="7">
        <f t="shared" si="563"/>
        <v>0</v>
      </c>
      <c r="U118" s="30">
        <f t="shared" si="563"/>
        <v>0</v>
      </c>
      <c r="V118" s="30">
        <f t="shared" si="563"/>
        <v>0</v>
      </c>
      <c r="W118" s="30">
        <f t="shared" si="563"/>
        <v>0</v>
      </c>
      <c r="X118" s="30">
        <f t="shared" si="563"/>
        <v>0</v>
      </c>
      <c r="Y118" s="30">
        <f t="shared" si="563"/>
        <v>0</v>
      </c>
      <c r="Z118" s="7">
        <f t="shared" si="372"/>
        <v>0</v>
      </c>
      <c r="AA118" s="7">
        <f t="shared" si="563"/>
        <v>0</v>
      </c>
      <c r="AB118" s="30">
        <f t="shared" si="563"/>
        <v>0</v>
      </c>
      <c r="AC118" s="30">
        <f t="shared" si="563"/>
        <v>0</v>
      </c>
      <c r="AD118" s="30">
        <f t="shared" si="563"/>
        <v>0</v>
      </c>
      <c r="AE118" s="30">
        <f t="shared" si="563"/>
        <v>0</v>
      </c>
      <c r="AF118" s="30">
        <f t="shared" si="563"/>
        <v>0</v>
      </c>
      <c r="AG118" s="30">
        <f t="shared" si="563"/>
        <v>0</v>
      </c>
      <c r="AH118" s="59">
        <f t="shared" si="563"/>
        <v>0</v>
      </c>
      <c r="AI118" s="7">
        <f t="shared" si="563"/>
        <v>0</v>
      </c>
      <c r="AJ118" s="7">
        <f t="shared" si="563"/>
        <v>0</v>
      </c>
      <c r="AK118" s="7">
        <f t="shared" si="563"/>
        <v>0</v>
      </c>
      <c r="AL118" s="7">
        <f t="shared" si="563"/>
        <v>0</v>
      </c>
      <c r="AM118" s="7">
        <f t="shared" si="563"/>
        <v>0</v>
      </c>
      <c r="AN118" s="7">
        <f t="shared" si="563"/>
        <v>0</v>
      </c>
      <c r="AO118" s="7">
        <f t="shared" si="563"/>
        <v>0</v>
      </c>
      <c r="AP118" s="7">
        <f t="shared" si="563"/>
        <v>0</v>
      </c>
      <c r="AQ118" s="7">
        <f t="shared" si="563"/>
        <v>0</v>
      </c>
      <c r="AR118" s="7">
        <f t="shared" si="563"/>
        <v>0</v>
      </c>
      <c r="AS118" s="7">
        <f t="shared" si="563"/>
        <v>0</v>
      </c>
      <c r="AT118" s="7">
        <f t="shared" si="563"/>
        <v>0</v>
      </c>
      <c r="AU118" s="7">
        <f t="shared" si="563"/>
        <v>0</v>
      </c>
      <c r="AV118" s="7">
        <f t="shared" si="563"/>
        <v>0</v>
      </c>
      <c r="AW118" s="7">
        <f t="shared" si="563"/>
        <v>0</v>
      </c>
      <c r="AX118" s="7">
        <f t="shared" si="563"/>
        <v>0</v>
      </c>
      <c r="AY118" s="7">
        <f t="shared" si="563"/>
        <v>0</v>
      </c>
      <c r="AZ118" s="7">
        <f t="shared" si="563"/>
        <v>0</v>
      </c>
      <c r="BA118" s="7">
        <f t="shared" si="563"/>
        <v>0</v>
      </c>
      <c r="BB118" s="7">
        <f t="shared" si="563"/>
        <v>0</v>
      </c>
      <c r="BC118" s="7">
        <f t="shared" si="563"/>
        <v>0</v>
      </c>
      <c r="BD118" s="7">
        <f t="shared" si="563"/>
        <v>0</v>
      </c>
      <c r="BE118" s="7">
        <f t="shared" si="563"/>
        <v>0</v>
      </c>
      <c r="BF118" s="7">
        <f t="shared" si="563"/>
        <v>0</v>
      </c>
      <c r="BG118" s="7">
        <f t="shared" si="563"/>
        <v>0</v>
      </c>
      <c r="BH118" s="7">
        <f t="shared" si="563"/>
        <v>0</v>
      </c>
      <c r="BI118" s="7">
        <f t="shared" si="563"/>
        <v>0</v>
      </c>
      <c r="BJ118" s="7">
        <f t="shared" si="563"/>
        <v>0</v>
      </c>
      <c r="BK118" s="7">
        <f t="shared" si="563"/>
        <v>0</v>
      </c>
      <c r="BL118" s="7">
        <f t="shared" si="563"/>
        <v>0</v>
      </c>
      <c r="BM118" s="7">
        <f t="shared" si="563"/>
        <v>0</v>
      </c>
      <c r="BN118" s="7">
        <f t="shared" si="563"/>
        <v>0</v>
      </c>
      <c r="BO118" s="7">
        <f t="shared" si="563"/>
        <v>0</v>
      </c>
      <c r="BP118" s="7">
        <f t="shared" si="563"/>
        <v>0</v>
      </c>
      <c r="BQ118" s="7">
        <f t="shared" si="563"/>
        <v>0</v>
      </c>
    </row>
    <row r="119" spans="1:69" ht="15.75" hidden="1" customHeight="1" outlineLevel="4" x14ac:dyDescent="0.25">
      <c r="A119" s="17" t="s">
        <v>195</v>
      </c>
      <c r="B119" s="9" t="s">
        <v>0</v>
      </c>
      <c r="C119" s="9" t="s">
        <v>320</v>
      </c>
      <c r="D119" s="9" t="s">
        <v>20</v>
      </c>
      <c r="E119" s="16" t="s">
        <v>74</v>
      </c>
      <c r="F119" s="16" t="s">
        <v>90</v>
      </c>
      <c r="G119" s="16" t="s">
        <v>85</v>
      </c>
      <c r="H119" s="16" t="s">
        <v>0</v>
      </c>
      <c r="I119" s="9">
        <v>80040</v>
      </c>
      <c r="J119" s="9" t="s">
        <v>20</v>
      </c>
      <c r="K119" s="7">
        <f t="shared" ref="K119:BH119" si="564">K120+K121+K122</f>
        <v>0</v>
      </c>
      <c r="L119" s="7">
        <f t="shared" ref="L119:R119" si="565">L120+L121+L122</f>
        <v>0</v>
      </c>
      <c r="M119" s="7">
        <f t="shared" si="565"/>
        <v>0</v>
      </c>
      <c r="N119" s="30">
        <f t="shared" si="565"/>
        <v>0</v>
      </c>
      <c r="O119" s="30">
        <f t="shared" ref="O119:P119" si="566">O120+O121+O122</f>
        <v>0</v>
      </c>
      <c r="P119" s="30">
        <f t="shared" si="566"/>
        <v>0</v>
      </c>
      <c r="Q119" s="30">
        <f t="shared" ref="Q119" si="567">Q120+Q121+Q122</f>
        <v>0</v>
      </c>
      <c r="R119" s="30">
        <f t="shared" si="565"/>
        <v>0</v>
      </c>
      <c r="S119" s="7">
        <f t="shared" ref="S119:Y119" si="568">S120+S121+S122</f>
        <v>0</v>
      </c>
      <c r="T119" s="7">
        <f t="shared" ref="T119:W119" si="569">T120+T121+T122</f>
        <v>0</v>
      </c>
      <c r="U119" s="30">
        <f t="shared" si="569"/>
        <v>0</v>
      </c>
      <c r="V119" s="30">
        <f t="shared" si="569"/>
        <v>0</v>
      </c>
      <c r="W119" s="30">
        <f t="shared" si="569"/>
        <v>0</v>
      </c>
      <c r="X119" s="30">
        <f t="shared" si="568"/>
        <v>0</v>
      </c>
      <c r="Y119" s="30">
        <f t="shared" si="568"/>
        <v>0</v>
      </c>
      <c r="Z119" s="7">
        <f t="shared" si="372"/>
        <v>0</v>
      </c>
      <c r="AA119" s="7">
        <f t="shared" ref="AA119:AD119" si="570">AA120+AA121+AA122</f>
        <v>0</v>
      </c>
      <c r="AB119" s="30">
        <f t="shared" si="570"/>
        <v>0</v>
      </c>
      <c r="AC119" s="30">
        <f t="shared" si="570"/>
        <v>0</v>
      </c>
      <c r="AD119" s="30">
        <f t="shared" si="570"/>
        <v>0</v>
      </c>
      <c r="AE119" s="30">
        <f t="shared" ref="AE119:AG119" si="571">AE120+AE121+AE122</f>
        <v>0</v>
      </c>
      <c r="AF119" s="30">
        <f t="shared" ref="AF119:AW119" si="572">AF120+AF121+AF122</f>
        <v>0</v>
      </c>
      <c r="AG119" s="30">
        <f t="shared" si="571"/>
        <v>0</v>
      </c>
      <c r="AH119" s="59">
        <f t="shared" si="572"/>
        <v>0</v>
      </c>
      <c r="AI119" s="7">
        <f t="shared" si="572"/>
        <v>0</v>
      </c>
      <c r="AJ119" s="7">
        <f t="shared" si="572"/>
        <v>0</v>
      </c>
      <c r="AK119" s="7">
        <f t="shared" si="572"/>
        <v>0</v>
      </c>
      <c r="AL119" s="7">
        <f t="shared" ref="AL119" si="573">AL120+AL121+AL122</f>
        <v>0</v>
      </c>
      <c r="AM119" s="7">
        <f t="shared" ref="AM119:AO119" si="574">AM120+AM121+AM122</f>
        <v>0</v>
      </c>
      <c r="AN119" s="7">
        <f t="shared" si="574"/>
        <v>0</v>
      </c>
      <c r="AO119" s="7">
        <f t="shared" si="574"/>
        <v>0</v>
      </c>
      <c r="AP119" s="7">
        <f t="shared" si="572"/>
        <v>0</v>
      </c>
      <c r="AQ119" s="7">
        <f t="shared" si="572"/>
        <v>0</v>
      </c>
      <c r="AR119" s="7">
        <f t="shared" si="572"/>
        <v>0</v>
      </c>
      <c r="AS119" s="7">
        <f t="shared" ref="AS119" si="575">AS120+AS121+AS122</f>
        <v>0</v>
      </c>
      <c r="AT119" s="7">
        <f t="shared" si="572"/>
        <v>0</v>
      </c>
      <c r="AU119" s="7">
        <f t="shared" si="572"/>
        <v>0</v>
      </c>
      <c r="AV119" s="7">
        <f t="shared" si="572"/>
        <v>0</v>
      </c>
      <c r="AW119" s="7">
        <f t="shared" si="572"/>
        <v>0</v>
      </c>
      <c r="AX119" s="7">
        <f t="shared" si="564"/>
        <v>0</v>
      </c>
      <c r="AY119" s="7">
        <f t="shared" ref="AY119:BA119" si="576">AY120+AY121+AY122</f>
        <v>0</v>
      </c>
      <c r="AZ119" s="7">
        <f t="shared" si="576"/>
        <v>0</v>
      </c>
      <c r="BA119" s="7">
        <f t="shared" si="576"/>
        <v>0</v>
      </c>
      <c r="BB119" s="7">
        <f t="shared" si="564"/>
        <v>0</v>
      </c>
      <c r="BC119" s="7">
        <f t="shared" ref="BC119:BE119" si="577">BC120+BC121+BC122</f>
        <v>0</v>
      </c>
      <c r="BD119" s="7">
        <f t="shared" si="577"/>
        <v>0</v>
      </c>
      <c r="BE119" s="7">
        <f t="shared" si="577"/>
        <v>0</v>
      </c>
      <c r="BF119" s="7">
        <f t="shared" si="564"/>
        <v>0</v>
      </c>
      <c r="BG119" s="7">
        <f t="shared" si="564"/>
        <v>0</v>
      </c>
      <c r="BH119" s="7">
        <f t="shared" si="564"/>
        <v>0</v>
      </c>
      <c r="BI119" s="7">
        <f t="shared" ref="BI119:BJ119" si="578">BI120+BI121+BI122</f>
        <v>0</v>
      </c>
      <c r="BJ119" s="7">
        <f t="shared" si="578"/>
        <v>0</v>
      </c>
      <c r="BK119" s="7">
        <f t="shared" ref="BK119:BQ119" si="579">BK120+BK121+BK122</f>
        <v>0</v>
      </c>
      <c r="BL119" s="7">
        <f t="shared" si="579"/>
        <v>0</v>
      </c>
      <c r="BM119" s="7">
        <f t="shared" si="579"/>
        <v>0</v>
      </c>
      <c r="BN119" s="7">
        <f t="shared" ref="BN119:BP119" si="580">BN120+BN121+BN122</f>
        <v>0</v>
      </c>
      <c r="BO119" s="7">
        <f t="shared" si="580"/>
        <v>0</v>
      </c>
      <c r="BP119" s="7">
        <f t="shared" si="580"/>
        <v>0</v>
      </c>
      <c r="BQ119" s="7">
        <f t="shared" si="579"/>
        <v>0</v>
      </c>
    </row>
    <row r="120" spans="1:69" ht="25.5" hidden="1" customHeight="1" outlineLevel="4" x14ac:dyDescent="0.25">
      <c r="A120" s="17" t="s">
        <v>196</v>
      </c>
      <c r="B120" s="9" t="s">
        <v>0</v>
      </c>
      <c r="C120" s="9" t="s">
        <v>320</v>
      </c>
      <c r="D120" s="9" t="s">
        <v>21</v>
      </c>
      <c r="E120" s="16" t="s">
        <v>74</v>
      </c>
      <c r="F120" s="16" t="s">
        <v>90</v>
      </c>
      <c r="G120" s="16" t="s">
        <v>85</v>
      </c>
      <c r="H120" s="16" t="s">
        <v>0</v>
      </c>
      <c r="I120" s="9">
        <v>80040</v>
      </c>
      <c r="J120" s="9" t="s">
        <v>21</v>
      </c>
      <c r="K120" s="7">
        <v>0</v>
      </c>
      <c r="L120" s="7">
        <v>0</v>
      </c>
      <c r="M120" s="7">
        <v>0</v>
      </c>
      <c r="N120" s="30">
        <v>0</v>
      </c>
      <c r="O120" s="30">
        <v>0</v>
      </c>
      <c r="P120" s="30">
        <v>0</v>
      </c>
      <c r="Q120" s="30">
        <v>0</v>
      </c>
      <c r="R120" s="30">
        <v>0</v>
      </c>
      <c r="S120" s="7">
        <v>0</v>
      </c>
      <c r="T120" s="7">
        <v>0</v>
      </c>
      <c r="U120" s="30">
        <v>0</v>
      </c>
      <c r="V120" s="30">
        <v>0</v>
      </c>
      <c r="W120" s="30">
        <v>0</v>
      </c>
      <c r="X120" s="30">
        <v>0</v>
      </c>
      <c r="Y120" s="30">
        <v>0</v>
      </c>
      <c r="Z120" s="7">
        <f t="shared" si="372"/>
        <v>0</v>
      </c>
      <c r="AA120" s="1">
        <f t="shared" ref="AA120:AA122" si="581">SUM(AB120:AG120)</f>
        <v>0</v>
      </c>
      <c r="AB120" s="32"/>
      <c r="AC120" s="32"/>
      <c r="AD120" s="32"/>
      <c r="AE120" s="32"/>
      <c r="AF120" s="32"/>
      <c r="AG120" s="32"/>
      <c r="AH120" s="61">
        <f t="shared" ref="AH120:AH122" si="582">Z120+AA120</f>
        <v>0</v>
      </c>
      <c r="AI120" s="7">
        <v>0</v>
      </c>
      <c r="AJ120" s="7">
        <v>0</v>
      </c>
      <c r="AK120" s="7">
        <v>0</v>
      </c>
      <c r="AL120" s="7">
        <v>0</v>
      </c>
      <c r="AM120" s="7">
        <v>0</v>
      </c>
      <c r="AN120" s="7">
        <v>0</v>
      </c>
      <c r="AO120" s="7">
        <v>0</v>
      </c>
      <c r="AP120" s="7">
        <v>0</v>
      </c>
      <c r="AQ120" s="7">
        <v>0</v>
      </c>
      <c r="AR120" s="7">
        <v>0</v>
      </c>
      <c r="AS120" s="7">
        <v>0</v>
      </c>
      <c r="AT120" s="7">
        <v>0</v>
      </c>
      <c r="AU120" s="7">
        <v>0</v>
      </c>
      <c r="AV120" s="7">
        <v>0</v>
      </c>
      <c r="AW120" s="7">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row>
    <row r="121" spans="1:69" ht="15" hidden="1" customHeight="1" outlineLevel="4" x14ac:dyDescent="0.25">
      <c r="A121" s="17" t="s">
        <v>229</v>
      </c>
      <c r="B121" s="9" t="s">
        <v>0</v>
      </c>
      <c r="C121" s="9" t="s">
        <v>320</v>
      </c>
      <c r="D121" s="9" t="s">
        <v>38</v>
      </c>
      <c r="E121" s="16" t="s">
        <v>74</v>
      </c>
      <c r="F121" s="16" t="s">
        <v>90</v>
      </c>
      <c r="G121" s="16" t="s">
        <v>85</v>
      </c>
      <c r="H121" s="16" t="s">
        <v>0</v>
      </c>
      <c r="I121" s="9">
        <v>80040</v>
      </c>
      <c r="J121" s="9" t="s">
        <v>38</v>
      </c>
      <c r="K121" s="7">
        <v>0</v>
      </c>
      <c r="L121" s="7">
        <v>0</v>
      </c>
      <c r="M121" s="7">
        <v>0</v>
      </c>
      <c r="N121" s="30">
        <v>0</v>
      </c>
      <c r="O121" s="30">
        <v>0</v>
      </c>
      <c r="P121" s="30">
        <v>0</v>
      </c>
      <c r="Q121" s="30">
        <v>0</v>
      </c>
      <c r="R121" s="30">
        <v>0</v>
      </c>
      <c r="S121" s="7">
        <v>0</v>
      </c>
      <c r="T121" s="7">
        <v>0</v>
      </c>
      <c r="U121" s="30">
        <v>0</v>
      </c>
      <c r="V121" s="30">
        <v>0</v>
      </c>
      <c r="W121" s="30">
        <v>0</v>
      </c>
      <c r="X121" s="30">
        <v>0</v>
      </c>
      <c r="Y121" s="30">
        <v>0</v>
      </c>
      <c r="Z121" s="7">
        <f t="shared" si="372"/>
        <v>0</v>
      </c>
      <c r="AA121" s="1">
        <f t="shared" si="581"/>
        <v>0</v>
      </c>
      <c r="AB121" s="32"/>
      <c r="AC121" s="32"/>
      <c r="AD121" s="32"/>
      <c r="AE121" s="32"/>
      <c r="AF121" s="32"/>
      <c r="AG121" s="32"/>
      <c r="AH121" s="61">
        <f t="shared" si="582"/>
        <v>0</v>
      </c>
      <c r="AI121" s="7">
        <v>0</v>
      </c>
      <c r="AJ121" s="7">
        <v>0</v>
      </c>
      <c r="AK121" s="7">
        <v>0</v>
      </c>
      <c r="AL121" s="7">
        <v>0</v>
      </c>
      <c r="AM121" s="7">
        <v>0</v>
      </c>
      <c r="AN121" s="7">
        <v>0</v>
      </c>
      <c r="AO121" s="7">
        <v>0</v>
      </c>
      <c r="AP121" s="7">
        <v>0</v>
      </c>
      <c r="AQ121" s="7">
        <v>0</v>
      </c>
      <c r="AR121" s="7">
        <v>0</v>
      </c>
      <c r="AS121" s="7">
        <v>0</v>
      </c>
      <c r="AT121" s="7">
        <v>0</v>
      </c>
      <c r="AU121" s="7">
        <v>0</v>
      </c>
      <c r="AV121" s="7">
        <v>0</v>
      </c>
      <c r="AW121" s="7">
        <v>0</v>
      </c>
      <c r="AX121" s="7">
        <v>0</v>
      </c>
      <c r="AY121" s="7">
        <v>0</v>
      </c>
      <c r="AZ121" s="7">
        <v>0</v>
      </c>
      <c r="BA121" s="7">
        <v>0</v>
      </c>
      <c r="BB121" s="7">
        <v>0</v>
      </c>
      <c r="BC121" s="7">
        <v>0</v>
      </c>
      <c r="BD121" s="7">
        <v>0</v>
      </c>
      <c r="BE121" s="7">
        <v>0</v>
      </c>
      <c r="BF121" s="7">
        <v>0</v>
      </c>
      <c r="BG121" s="7">
        <v>0</v>
      </c>
      <c r="BH121" s="7">
        <v>0</v>
      </c>
      <c r="BI121" s="7">
        <v>0</v>
      </c>
      <c r="BJ121" s="7">
        <v>0</v>
      </c>
      <c r="BK121" s="7">
        <v>0</v>
      </c>
      <c r="BL121" s="7">
        <v>0</v>
      </c>
      <c r="BM121" s="7">
        <v>0</v>
      </c>
      <c r="BN121" s="7">
        <v>0</v>
      </c>
      <c r="BO121" s="7">
        <v>0</v>
      </c>
      <c r="BP121" s="7">
        <v>0</v>
      </c>
      <c r="BQ121" s="7">
        <v>0</v>
      </c>
    </row>
    <row r="122" spans="1:69" ht="15" hidden="1" customHeight="1" outlineLevel="4" x14ac:dyDescent="0.25">
      <c r="A122" s="17" t="s">
        <v>197</v>
      </c>
      <c r="B122" s="9" t="s">
        <v>0</v>
      </c>
      <c r="C122" s="9" t="s">
        <v>320</v>
      </c>
      <c r="D122" s="9" t="s">
        <v>22</v>
      </c>
      <c r="E122" s="16" t="s">
        <v>74</v>
      </c>
      <c r="F122" s="16" t="s">
        <v>90</v>
      </c>
      <c r="G122" s="16" t="s">
        <v>85</v>
      </c>
      <c r="H122" s="16" t="s">
        <v>0</v>
      </c>
      <c r="I122" s="9">
        <v>80040</v>
      </c>
      <c r="J122" s="9" t="s">
        <v>22</v>
      </c>
      <c r="K122" s="7">
        <v>0</v>
      </c>
      <c r="L122" s="7">
        <v>0</v>
      </c>
      <c r="M122" s="7">
        <v>0</v>
      </c>
      <c r="N122" s="30">
        <v>0</v>
      </c>
      <c r="O122" s="30">
        <v>0</v>
      </c>
      <c r="P122" s="30">
        <v>0</v>
      </c>
      <c r="Q122" s="30">
        <v>0</v>
      </c>
      <c r="R122" s="30">
        <v>0</v>
      </c>
      <c r="S122" s="7">
        <v>0</v>
      </c>
      <c r="T122" s="7">
        <v>0</v>
      </c>
      <c r="U122" s="30">
        <v>0</v>
      </c>
      <c r="V122" s="30">
        <v>0</v>
      </c>
      <c r="W122" s="30">
        <v>0</v>
      </c>
      <c r="X122" s="30">
        <v>0</v>
      </c>
      <c r="Y122" s="30">
        <v>0</v>
      </c>
      <c r="Z122" s="7">
        <f t="shared" si="372"/>
        <v>0</v>
      </c>
      <c r="AA122" s="1">
        <f t="shared" si="581"/>
        <v>0</v>
      </c>
      <c r="AB122" s="32"/>
      <c r="AC122" s="32"/>
      <c r="AD122" s="32"/>
      <c r="AE122" s="32"/>
      <c r="AF122" s="32"/>
      <c r="AG122" s="32"/>
      <c r="AH122" s="61">
        <f t="shared" si="582"/>
        <v>0</v>
      </c>
      <c r="AI122" s="7">
        <v>0</v>
      </c>
      <c r="AJ122" s="7">
        <v>0</v>
      </c>
      <c r="AK122" s="7">
        <v>0</v>
      </c>
      <c r="AL122" s="7">
        <v>0</v>
      </c>
      <c r="AM122" s="7">
        <v>0</v>
      </c>
      <c r="AN122" s="7">
        <v>0</v>
      </c>
      <c r="AO122" s="7">
        <v>0</v>
      </c>
      <c r="AP122" s="7">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row>
    <row r="123" spans="1:69" ht="25.5" hidden="1" outlineLevel="1" collapsed="1" x14ac:dyDescent="0.25">
      <c r="A123" s="17" t="s">
        <v>201</v>
      </c>
      <c r="B123" s="9" t="s">
        <v>0</v>
      </c>
      <c r="C123" s="9" t="s">
        <v>321</v>
      </c>
      <c r="D123" s="9" t="s">
        <v>139</v>
      </c>
      <c r="E123" s="8" t="s">
        <v>74</v>
      </c>
      <c r="F123" s="8" t="s">
        <v>90</v>
      </c>
      <c r="G123" s="8" t="s">
        <v>85</v>
      </c>
      <c r="H123" s="8" t="s">
        <v>0</v>
      </c>
      <c r="I123" s="9">
        <v>80060</v>
      </c>
      <c r="J123" s="8"/>
      <c r="K123" s="7">
        <f t="shared" ref="K123:BQ124" si="583">K124</f>
        <v>300000</v>
      </c>
      <c r="L123" s="7">
        <f t="shared" si="583"/>
        <v>300000</v>
      </c>
      <c r="M123" s="7">
        <f t="shared" si="583"/>
        <v>0</v>
      </c>
      <c r="N123" s="30">
        <f t="shared" si="583"/>
        <v>0</v>
      </c>
      <c r="O123" s="30">
        <f t="shared" si="583"/>
        <v>0</v>
      </c>
      <c r="P123" s="30">
        <f t="shared" si="583"/>
        <v>0</v>
      </c>
      <c r="Q123" s="30">
        <f t="shared" si="583"/>
        <v>0</v>
      </c>
      <c r="R123" s="30">
        <f t="shared" si="583"/>
        <v>0</v>
      </c>
      <c r="S123" s="7">
        <f t="shared" si="583"/>
        <v>300000</v>
      </c>
      <c r="T123" s="7">
        <f t="shared" si="583"/>
        <v>0</v>
      </c>
      <c r="U123" s="30">
        <f t="shared" si="583"/>
        <v>0</v>
      </c>
      <c r="V123" s="30">
        <f t="shared" si="583"/>
        <v>0</v>
      </c>
      <c r="W123" s="30">
        <f t="shared" si="583"/>
        <v>0</v>
      </c>
      <c r="X123" s="30">
        <f t="shared" si="583"/>
        <v>0</v>
      </c>
      <c r="Y123" s="30">
        <f t="shared" si="583"/>
        <v>0</v>
      </c>
      <c r="Z123" s="7">
        <f t="shared" si="372"/>
        <v>300000</v>
      </c>
      <c r="AA123" s="7">
        <f t="shared" si="583"/>
        <v>0</v>
      </c>
      <c r="AB123" s="30">
        <f t="shared" si="583"/>
        <v>0</v>
      </c>
      <c r="AC123" s="30">
        <f t="shared" si="583"/>
        <v>0</v>
      </c>
      <c r="AD123" s="30">
        <f t="shared" si="583"/>
        <v>0</v>
      </c>
      <c r="AE123" s="30">
        <f t="shared" si="583"/>
        <v>0</v>
      </c>
      <c r="AF123" s="30">
        <f t="shared" si="583"/>
        <v>0</v>
      </c>
      <c r="AG123" s="30">
        <f t="shared" si="583"/>
        <v>0</v>
      </c>
      <c r="AH123" s="59">
        <f t="shared" si="583"/>
        <v>300000</v>
      </c>
      <c r="AI123" s="7">
        <f t="shared" si="583"/>
        <v>-300000</v>
      </c>
      <c r="AJ123" s="7">
        <f t="shared" si="583"/>
        <v>-300000</v>
      </c>
      <c r="AK123" s="7">
        <f t="shared" si="583"/>
        <v>0</v>
      </c>
      <c r="AL123" s="7">
        <f t="shared" si="583"/>
        <v>0</v>
      </c>
      <c r="AM123" s="7">
        <f t="shared" si="583"/>
        <v>0</v>
      </c>
      <c r="AN123" s="7">
        <f t="shared" si="583"/>
        <v>0</v>
      </c>
      <c r="AO123" s="7">
        <f t="shared" si="583"/>
        <v>0</v>
      </c>
      <c r="AP123" s="7">
        <f t="shared" si="583"/>
        <v>0</v>
      </c>
      <c r="AQ123" s="7">
        <f t="shared" si="583"/>
        <v>0</v>
      </c>
      <c r="AR123" s="7">
        <f t="shared" si="583"/>
        <v>0</v>
      </c>
      <c r="AS123" s="7">
        <f t="shared" si="583"/>
        <v>0</v>
      </c>
      <c r="AT123" s="7">
        <f t="shared" si="583"/>
        <v>0</v>
      </c>
      <c r="AU123" s="7">
        <f t="shared" si="583"/>
        <v>0</v>
      </c>
      <c r="AV123" s="7">
        <f t="shared" si="583"/>
        <v>0</v>
      </c>
      <c r="AW123" s="7">
        <f t="shared" si="583"/>
        <v>0</v>
      </c>
      <c r="AX123" s="7">
        <f t="shared" si="583"/>
        <v>300000</v>
      </c>
      <c r="AY123" s="7">
        <f t="shared" si="583"/>
        <v>300000</v>
      </c>
      <c r="AZ123" s="7">
        <f t="shared" si="583"/>
        <v>0</v>
      </c>
      <c r="BA123" s="7">
        <f t="shared" si="583"/>
        <v>0</v>
      </c>
      <c r="BB123" s="7">
        <f t="shared" si="583"/>
        <v>300000</v>
      </c>
      <c r="BC123" s="7">
        <f t="shared" si="583"/>
        <v>0</v>
      </c>
      <c r="BD123" s="7">
        <f t="shared" si="583"/>
        <v>0</v>
      </c>
      <c r="BE123" s="7">
        <f t="shared" si="583"/>
        <v>0</v>
      </c>
      <c r="BF123" s="7">
        <f t="shared" si="583"/>
        <v>300000</v>
      </c>
      <c r="BG123" s="7">
        <f t="shared" si="583"/>
        <v>0</v>
      </c>
      <c r="BH123" s="7">
        <f t="shared" si="583"/>
        <v>300000</v>
      </c>
      <c r="BI123" s="7">
        <f t="shared" si="583"/>
        <v>300000</v>
      </c>
      <c r="BJ123" s="7">
        <f t="shared" si="583"/>
        <v>0</v>
      </c>
      <c r="BK123" s="7">
        <f t="shared" si="583"/>
        <v>300000</v>
      </c>
      <c r="BL123" s="7">
        <f t="shared" si="583"/>
        <v>0</v>
      </c>
      <c r="BM123" s="7">
        <f t="shared" si="583"/>
        <v>0</v>
      </c>
      <c r="BN123" s="7">
        <f t="shared" si="583"/>
        <v>0</v>
      </c>
      <c r="BO123" s="7">
        <f t="shared" si="583"/>
        <v>300000</v>
      </c>
      <c r="BP123" s="7">
        <f t="shared" si="583"/>
        <v>0</v>
      </c>
      <c r="BQ123" s="7">
        <f t="shared" si="583"/>
        <v>0</v>
      </c>
    </row>
    <row r="124" spans="1:69" hidden="1" outlineLevel="2" x14ac:dyDescent="0.25">
      <c r="A124" s="17" t="s">
        <v>194</v>
      </c>
      <c r="B124" s="9" t="s">
        <v>0</v>
      </c>
      <c r="C124" s="9" t="s">
        <v>321</v>
      </c>
      <c r="D124" s="9" t="s">
        <v>19</v>
      </c>
      <c r="E124" s="16" t="s">
        <v>74</v>
      </c>
      <c r="F124" s="16" t="s">
        <v>90</v>
      </c>
      <c r="G124" s="16" t="s">
        <v>85</v>
      </c>
      <c r="H124" s="16" t="s">
        <v>0</v>
      </c>
      <c r="I124" s="9">
        <v>80060</v>
      </c>
      <c r="J124" s="9" t="s">
        <v>19</v>
      </c>
      <c r="K124" s="7">
        <f t="shared" si="583"/>
        <v>300000</v>
      </c>
      <c r="L124" s="7">
        <f t="shared" si="583"/>
        <v>300000</v>
      </c>
      <c r="M124" s="7">
        <f t="shared" si="583"/>
        <v>0</v>
      </c>
      <c r="N124" s="30">
        <f t="shared" si="583"/>
        <v>0</v>
      </c>
      <c r="O124" s="30">
        <f t="shared" si="583"/>
        <v>0</v>
      </c>
      <c r="P124" s="30">
        <f t="shared" si="583"/>
        <v>0</v>
      </c>
      <c r="Q124" s="30">
        <f t="shared" si="583"/>
        <v>0</v>
      </c>
      <c r="R124" s="30">
        <f t="shared" si="583"/>
        <v>0</v>
      </c>
      <c r="S124" s="7">
        <f t="shared" si="583"/>
        <v>300000</v>
      </c>
      <c r="T124" s="7">
        <f t="shared" si="583"/>
        <v>0</v>
      </c>
      <c r="U124" s="30">
        <f t="shared" si="583"/>
        <v>0</v>
      </c>
      <c r="V124" s="30">
        <f t="shared" si="583"/>
        <v>0</v>
      </c>
      <c r="W124" s="30">
        <f t="shared" si="583"/>
        <v>0</v>
      </c>
      <c r="X124" s="30">
        <f t="shared" si="583"/>
        <v>0</v>
      </c>
      <c r="Y124" s="30">
        <f t="shared" si="583"/>
        <v>0</v>
      </c>
      <c r="Z124" s="7">
        <f t="shared" si="372"/>
        <v>300000</v>
      </c>
      <c r="AA124" s="7">
        <f t="shared" si="583"/>
        <v>0</v>
      </c>
      <c r="AB124" s="30">
        <f t="shared" si="583"/>
        <v>0</v>
      </c>
      <c r="AC124" s="30">
        <f t="shared" si="583"/>
        <v>0</v>
      </c>
      <c r="AD124" s="30">
        <f t="shared" si="583"/>
        <v>0</v>
      </c>
      <c r="AE124" s="30">
        <f t="shared" si="583"/>
        <v>0</v>
      </c>
      <c r="AF124" s="30">
        <f t="shared" si="583"/>
        <v>0</v>
      </c>
      <c r="AG124" s="30">
        <f t="shared" si="583"/>
        <v>0</v>
      </c>
      <c r="AH124" s="59">
        <f t="shared" si="583"/>
        <v>300000</v>
      </c>
      <c r="AI124" s="7">
        <f t="shared" si="583"/>
        <v>-300000</v>
      </c>
      <c r="AJ124" s="7">
        <f t="shared" si="583"/>
        <v>-300000</v>
      </c>
      <c r="AK124" s="7">
        <f t="shared" si="583"/>
        <v>0</v>
      </c>
      <c r="AL124" s="7">
        <f t="shared" si="583"/>
        <v>0</v>
      </c>
      <c r="AM124" s="7">
        <f t="shared" si="583"/>
        <v>0</v>
      </c>
      <c r="AN124" s="7">
        <f t="shared" si="583"/>
        <v>0</v>
      </c>
      <c r="AO124" s="7">
        <f t="shared" si="583"/>
        <v>0</v>
      </c>
      <c r="AP124" s="7">
        <f t="shared" si="583"/>
        <v>0</v>
      </c>
      <c r="AQ124" s="7">
        <f t="shared" si="583"/>
        <v>0</v>
      </c>
      <c r="AR124" s="7">
        <f t="shared" si="583"/>
        <v>0</v>
      </c>
      <c r="AS124" s="7">
        <f t="shared" si="583"/>
        <v>0</v>
      </c>
      <c r="AT124" s="7">
        <f t="shared" si="583"/>
        <v>0</v>
      </c>
      <c r="AU124" s="7">
        <f t="shared" si="583"/>
        <v>0</v>
      </c>
      <c r="AV124" s="7">
        <f t="shared" si="583"/>
        <v>0</v>
      </c>
      <c r="AW124" s="7">
        <f t="shared" si="583"/>
        <v>0</v>
      </c>
      <c r="AX124" s="7">
        <f t="shared" si="583"/>
        <v>300000</v>
      </c>
      <c r="AY124" s="7">
        <f t="shared" si="583"/>
        <v>300000</v>
      </c>
      <c r="AZ124" s="7">
        <f t="shared" si="583"/>
        <v>0</v>
      </c>
      <c r="BA124" s="7">
        <f t="shared" si="583"/>
        <v>0</v>
      </c>
      <c r="BB124" s="7">
        <f t="shared" si="583"/>
        <v>300000</v>
      </c>
      <c r="BC124" s="7">
        <f t="shared" si="583"/>
        <v>0</v>
      </c>
      <c r="BD124" s="7">
        <f t="shared" si="583"/>
        <v>0</v>
      </c>
      <c r="BE124" s="7">
        <f t="shared" si="583"/>
        <v>0</v>
      </c>
      <c r="BF124" s="7">
        <f t="shared" si="583"/>
        <v>300000</v>
      </c>
      <c r="BG124" s="7">
        <f t="shared" si="583"/>
        <v>0</v>
      </c>
      <c r="BH124" s="7">
        <f t="shared" si="583"/>
        <v>300000</v>
      </c>
      <c r="BI124" s="7">
        <f t="shared" si="583"/>
        <v>300000</v>
      </c>
      <c r="BJ124" s="7">
        <f t="shared" si="583"/>
        <v>0</v>
      </c>
      <c r="BK124" s="7">
        <f t="shared" si="583"/>
        <v>300000</v>
      </c>
      <c r="BL124" s="7">
        <f t="shared" si="583"/>
        <v>0</v>
      </c>
      <c r="BM124" s="7">
        <f t="shared" si="583"/>
        <v>0</v>
      </c>
      <c r="BN124" s="7">
        <f t="shared" si="583"/>
        <v>0</v>
      </c>
      <c r="BO124" s="7">
        <f t="shared" si="583"/>
        <v>300000</v>
      </c>
      <c r="BP124" s="7">
        <f t="shared" si="583"/>
        <v>0</v>
      </c>
      <c r="BQ124" s="7">
        <f t="shared" si="583"/>
        <v>0</v>
      </c>
    </row>
    <row r="125" spans="1:69" hidden="1" outlineLevel="3" x14ac:dyDescent="0.25">
      <c r="A125" s="17" t="s">
        <v>202</v>
      </c>
      <c r="B125" s="9" t="s">
        <v>0</v>
      </c>
      <c r="C125" s="9" t="s">
        <v>321</v>
      </c>
      <c r="D125" s="9" t="s">
        <v>24</v>
      </c>
      <c r="E125" s="16" t="s">
        <v>74</v>
      </c>
      <c r="F125" s="16" t="s">
        <v>90</v>
      </c>
      <c r="G125" s="16" t="s">
        <v>85</v>
      </c>
      <c r="H125" s="16" t="s">
        <v>0</v>
      </c>
      <c r="I125" s="9">
        <v>80060</v>
      </c>
      <c r="J125" s="9" t="s">
        <v>24</v>
      </c>
      <c r="K125" s="1">
        <v>300000</v>
      </c>
      <c r="L125" s="1">
        <v>300000</v>
      </c>
      <c r="M125" s="1"/>
      <c r="N125" s="32"/>
      <c r="O125" s="32"/>
      <c r="P125" s="32"/>
      <c r="Q125" s="32"/>
      <c r="R125" s="32"/>
      <c r="S125" s="1">
        <v>300000</v>
      </c>
      <c r="T125" s="1"/>
      <c r="U125" s="32"/>
      <c r="V125" s="32"/>
      <c r="W125" s="32"/>
      <c r="X125" s="32"/>
      <c r="Y125" s="32"/>
      <c r="Z125" s="7">
        <f t="shared" si="372"/>
        <v>300000</v>
      </c>
      <c r="AA125" s="1">
        <f t="shared" ref="AA125" si="584">SUM(AB125:AG125)</f>
        <v>0</v>
      </c>
      <c r="AB125" s="32"/>
      <c r="AC125" s="32"/>
      <c r="AD125" s="32"/>
      <c r="AE125" s="32"/>
      <c r="AF125" s="32"/>
      <c r="AG125" s="32"/>
      <c r="AH125" s="61">
        <f t="shared" ref="AH125" si="585">Z125+AA125</f>
        <v>300000</v>
      </c>
      <c r="AI125" s="1">
        <f t="shared" ref="AI125" si="586">SUM(AJ125:AO125)</f>
        <v>-300000</v>
      </c>
      <c r="AJ125" s="1">
        <v>-300000</v>
      </c>
      <c r="AK125" s="1"/>
      <c r="AL125" s="1"/>
      <c r="AM125" s="1"/>
      <c r="AN125" s="1"/>
      <c r="AO125" s="1"/>
      <c r="AP125" s="1">
        <f t="shared" ref="AP125" si="587">AH125+AI125</f>
        <v>0</v>
      </c>
      <c r="AQ125" s="1"/>
      <c r="AR125" s="1"/>
      <c r="AS125" s="1"/>
      <c r="AT125" s="1"/>
      <c r="AU125" s="1"/>
      <c r="AV125" s="1"/>
      <c r="AW125" s="1"/>
      <c r="AX125" s="1">
        <v>300000</v>
      </c>
      <c r="AY125" s="1">
        <v>300000</v>
      </c>
      <c r="AZ125" s="1"/>
      <c r="BA125" s="1"/>
      <c r="BB125" s="1">
        <f t="shared" ref="BB125" si="588">AY125+AZ125</f>
        <v>300000</v>
      </c>
      <c r="BC125" s="1">
        <f>BD125+BE125</f>
        <v>0</v>
      </c>
      <c r="BD125" s="1"/>
      <c r="BE125" s="1"/>
      <c r="BF125" s="1">
        <f>BB125+BC125</f>
        <v>300000</v>
      </c>
      <c r="BG125" s="1"/>
      <c r="BH125" s="1">
        <v>300000</v>
      </c>
      <c r="BI125" s="1">
        <v>300000</v>
      </c>
      <c r="BJ125" s="1"/>
      <c r="BK125" s="1">
        <f t="shared" ref="BK125" si="589">BI125+BJ125</f>
        <v>300000</v>
      </c>
      <c r="BL125" s="1">
        <f t="shared" ref="BL125" si="590">BM125+BN125</f>
        <v>0</v>
      </c>
      <c r="BM125" s="1"/>
      <c r="BN125" s="1"/>
      <c r="BO125" s="1">
        <f t="shared" ref="BO125" si="591">BK125+BL125</f>
        <v>300000</v>
      </c>
      <c r="BP125" s="1"/>
      <c r="BQ125" s="1"/>
    </row>
    <row r="126" spans="1:69" ht="38.25" hidden="1" outlineLevel="1" collapsed="1" x14ac:dyDescent="0.25">
      <c r="A126" s="17" t="s">
        <v>206</v>
      </c>
      <c r="B126" s="9" t="s">
        <v>0</v>
      </c>
      <c r="C126" s="9" t="s">
        <v>322</v>
      </c>
      <c r="D126" s="9" t="s">
        <v>139</v>
      </c>
      <c r="E126" s="8" t="s">
        <v>74</v>
      </c>
      <c r="F126" s="8" t="s">
        <v>90</v>
      </c>
      <c r="G126" s="8" t="s">
        <v>85</v>
      </c>
      <c r="H126" s="8" t="s">
        <v>0</v>
      </c>
      <c r="I126" s="9">
        <v>80070</v>
      </c>
      <c r="J126" s="8"/>
      <c r="K126" s="7">
        <f t="shared" ref="K126:BQ128" si="592">K127</f>
        <v>729000</v>
      </c>
      <c r="L126" s="7">
        <f t="shared" si="592"/>
        <v>729000</v>
      </c>
      <c r="M126" s="7">
        <f t="shared" si="592"/>
        <v>0</v>
      </c>
      <c r="N126" s="30">
        <f t="shared" si="592"/>
        <v>0</v>
      </c>
      <c r="O126" s="30">
        <f t="shared" si="592"/>
        <v>0</v>
      </c>
      <c r="P126" s="30">
        <f t="shared" si="592"/>
        <v>0</v>
      </c>
      <c r="Q126" s="30">
        <f t="shared" si="592"/>
        <v>0</v>
      </c>
      <c r="R126" s="30">
        <f t="shared" si="592"/>
        <v>0</v>
      </c>
      <c r="S126" s="7">
        <f t="shared" si="592"/>
        <v>729000</v>
      </c>
      <c r="T126" s="7">
        <f t="shared" si="592"/>
        <v>0</v>
      </c>
      <c r="U126" s="30">
        <f t="shared" si="592"/>
        <v>0</v>
      </c>
      <c r="V126" s="30">
        <f t="shared" si="592"/>
        <v>0</v>
      </c>
      <c r="W126" s="30">
        <f t="shared" si="592"/>
        <v>0</v>
      </c>
      <c r="X126" s="30">
        <f t="shared" si="592"/>
        <v>0</v>
      </c>
      <c r="Y126" s="30">
        <f t="shared" si="592"/>
        <v>0</v>
      </c>
      <c r="Z126" s="7">
        <f t="shared" si="372"/>
        <v>729000</v>
      </c>
      <c r="AA126" s="7">
        <f t="shared" si="592"/>
        <v>0</v>
      </c>
      <c r="AB126" s="30">
        <f t="shared" si="592"/>
        <v>0</v>
      </c>
      <c r="AC126" s="30">
        <f t="shared" si="592"/>
        <v>0</v>
      </c>
      <c r="AD126" s="30">
        <f t="shared" si="592"/>
        <v>0</v>
      </c>
      <c r="AE126" s="30">
        <f t="shared" si="592"/>
        <v>0</v>
      </c>
      <c r="AF126" s="30">
        <f t="shared" si="592"/>
        <v>0</v>
      </c>
      <c r="AG126" s="30">
        <f t="shared" si="592"/>
        <v>0</v>
      </c>
      <c r="AH126" s="59">
        <f t="shared" si="592"/>
        <v>729000</v>
      </c>
      <c r="AI126" s="7">
        <f t="shared" si="592"/>
        <v>0</v>
      </c>
      <c r="AJ126" s="7">
        <f t="shared" si="592"/>
        <v>0</v>
      </c>
      <c r="AK126" s="7">
        <f t="shared" si="592"/>
        <v>0</v>
      </c>
      <c r="AL126" s="7">
        <f t="shared" si="592"/>
        <v>0</v>
      </c>
      <c r="AM126" s="7">
        <f t="shared" si="592"/>
        <v>0</v>
      </c>
      <c r="AN126" s="7">
        <f t="shared" si="592"/>
        <v>0</v>
      </c>
      <c r="AO126" s="7">
        <f t="shared" si="592"/>
        <v>0</v>
      </c>
      <c r="AP126" s="7">
        <f t="shared" si="592"/>
        <v>729000</v>
      </c>
      <c r="AQ126" s="7">
        <f t="shared" si="592"/>
        <v>0</v>
      </c>
      <c r="AR126" s="7">
        <f t="shared" si="592"/>
        <v>0</v>
      </c>
      <c r="AS126" s="7">
        <f t="shared" si="592"/>
        <v>0</v>
      </c>
      <c r="AT126" s="7">
        <f t="shared" si="592"/>
        <v>0</v>
      </c>
      <c r="AU126" s="7">
        <f t="shared" si="592"/>
        <v>0</v>
      </c>
      <c r="AV126" s="7">
        <f t="shared" si="592"/>
        <v>0</v>
      </c>
      <c r="AW126" s="7">
        <f t="shared" si="592"/>
        <v>729000</v>
      </c>
      <c r="AX126" s="7">
        <f t="shared" si="592"/>
        <v>729000</v>
      </c>
      <c r="AY126" s="7">
        <f t="shared" si="592"/>
        <v>729000</v>
      </c>
      <c r="AZ126" s="7">
        <f t="shared" si="592"/>
        <v>0</v>
      </c>
      <c r="BA126" s="7">
        <f t="shared" si="592"/>
        <v>0</v>
      </c>
      <c r="BB126" s="7">
        <f t="shared" si="592"/>
        <v>729000</v>
      </c>
      <c r="BC126" s="7">
        <f t="shared" si="592"/>
        <v>0</v>
      </c>
      <c r="BD126" s="7">
        <f t="shared" si="592"/>
        <v>0</v>
      </c>
      <c r="BE126" s="7">
        <f t="shared" si="592"/>
        <v>0</v>
      </c>
      <c r="BF126" s="7">
        <f t="shared" si="592"/>
        <v>729000</v>
      </c>
      <c r="BG126" s="7">
        <f t="shared" si="592"/>
        <v>0</v>
      </c>
      <c r="BH126" s="7">
        <f t="shared" si="592"/>
        <v>729000</v>
      </c>
      <c r="BI126" s="7">
        <f t="shared" si="592"/>
        <v>729000</v>
      </c>
      <c r="BJ126" s="7">
        <f t="shared" si="592"/>
        <v>0</v>
      </c>
      <c r="BK126" s="7">
        <f t="shared" si="592"/>
        <v>729000</v>
      </c>
      <c r="BL126" s="7">
        <f t="shared" si="592"/>
        <v>0</v>
      </c>
      <c r="BM126" s="7">
        <f t="shared" si="592"/>
        <v>0</v>
      </c>
      <c r="BN126" s="7">
        <f t="shared" si="592"/>
        <v>0</v>
      </c>
      <c r="BO126" s="7">
        <f t="shared" si="592"/>
        <v>729000</v>
      </c>
      <c r="BP126" s="7">
        <f t="shared" si="592"/>
        <v>0</v>
      </c>
      <c r="BQ126" s="7">
        <f t="shared" si="592"/>
        <v>0</v>
      </c>
    </row>
    <row r="127" spans="1:69" ht="38.25" hidden="1" outlineLevel="2" x14ac:dyDescent="0.25">
      <c r="A127" s="17" t="s">
        <v>164</v>
      </c>
      <c r="B127" s="9" t="s">
        <v>0</v>
      </c>
      <c r="C127" s="9" t="s">
        <v>322</v>
      </c>
      <c r="D127" s="9" t="s">
        <v>12</v>
      </c>
      <c r="E127" s="16" t="s">
        <v>74</v>
      </c>
      <c r="F127" s="16" t="s">
        <v>90</v>
      </c>
      <c r="G127" s="16" t="s">
        <v>85</v>
      </c>
      <c r="H127" s="16" t="s">
        <v>0</v>
      </c>
      <c r="I127" s="9">
        <v>80070</v>
      </c>
      <c r="J127" s="9" t="s">
        <v>12</v>
      </c>
      <c r="K127" s="7">
        <f t="shared" si="592"/>
        <v>729000</v>
      </c>
      <c r="L127" s="7">
        <f t="shared" si="592"/>
        <v>729000</v>
      </c>
      <c r="M127" s="7">
        <f t="shared" si="592"/>
        <v>0</v>
      </c>
      <c r="N127" s="30">
        <f t="shared" si="592"/>
        <v>0</v>
      </c>
      <c r="O127" s="30">
        <f t="shared" si="592"/>
        <v>0</v>
      </c>
      <c r="P127" s="30">
        <f t="shared" si="592"/>
        <v>0</v>
      </c>
      <c r="Q127" s="30">
        <f t="shared" si="592"/>
        <v>0</v>
      </c>
      <c r="R127" s="30">
        <f t="shared" si="592"/>
        <v>0</v>
      </c>
      <c r="S127" s="7">
        <f t="shared" si="592"/>
        <v>729000</v>
      </c>
      <c r="T127" s="7">
        <f t="shared" si="592"/>
        <v>0</v>
      </c>
      <c r="U127" s="30">
        <f t="shared" si="592"/>
        <v>0</v>
      </c>
      <c r="V127" s="30">
        <f t="shared" si="592"/>
        <v>0</v>
      </c>
      <c r="W127" s="30">
        <f t="shared" si="592"/>
        <v>0</v>
      </c>
      <c r="X127" s="30">
        <f t="shared" si="592"/>
        <v>0</v>
      </c>
      <c r="Y127" s="30">
        <f t="shared" si="592"/>
        <v>0</v>
      </c>
      <c r="Z127" s="7">
        <f t="shared" si="372"/>
        <v>729000</v>
      </c>
      <c r="AA127" s="7">
        <f t="shared" si="592"/>
        <v>0</v>
      </c>
      <c r="AB127" s="30">
        <f t="shared" si="592"/>
        <v>0</v>
      </c>
      <c r="AC127" s="30">
        <f t="shared" si="592"/>
        <v>0</v>
      </c>
      <c r="AD127" s="30">
        <f t="shared" si="592"/>
        <v>0</v>
      </c>
      <c r="AE127" s="30">
        <f t="shared" si="592"/>
        <v>0</v>
      </c>
      <c r="AF127" s="30">
        <f t="shared" si="592"/>
        <v>0</v>
      </c>
      <c r="AG127" s="30">
        <f t="shared" si="592"/>
        <v>0</v>
      </c>
      <c r="AH127" s="59">
        <f t="shared" si="592"/>
        <v>729000</v>
      </c>
      <c r="AI127" s="7">
        <f t="shared" si="592"/>
        <v>0</v>
      </c>
      <c r="AJ127" s="7">
        <f t="shared" si="592"/>
        <v>0</v>
      </c>
      <c r="AK127" s="7">
        <f t="shared" si="592"/>
        <v>0</v>
      </c>
      <c r="AL127" s="7">
        <f t="shared" si="592"/>
        <v>0</v>
      </c>
      <c r="AM127" s="7">
        <f t="shared" si="592"/>
        <v>0</v>
      </c>
      <c r="AN127" s="7">
        <f t="shared" si="592"/>
        <v>0</v>
      </c>
      <c r="AO127" s="7">
        <f t="shared" si="592"/>
        <v>0</v>
      </c>
      <c r="AP127" s="7">
        <f t="shared" si="592"/>
        <v>729000</v>
      </c>
      <c r="AQ127" s="7">
        <f t="shared" si="592"/>
        <v>0</v>
      </c>
      <c r="AR127" s="7">
        <f t="shared" si="592"/>
        <v>0</v>
      </c>
      <c r="AS127" s="7">
        <f t="shared" si="592"/>
        <v>0</v>
      </c>
      <c r="AT127" s="7">
        <f t="shared" si="592"/>
        <v>0</v>
      </c>
      <c r="AU127" s="7">
        <f t="shared" si="592"/>
        <v>0</v>
      </c>
      <c r="AV127" s="7">
        <f t="shared" si="592"/>
        <v>0</v>
      </c>
      <c r="AW127" s="7">
        <f t="shared" si="592"/>
        <v>729000</v>
      </c>
      <c r="AX127" s="7">
        <f t="shared" si="592"/>
        <v>729000</v>
      </c>
      <c r="AY127" s="7">
        <f t="shared" si="592"/>
        <v>729000</v>
      </c>
      <c r="AZ127" s="7">
        <f t="shared" si="592"/>
        <v>0</v>
      </c>
      <c r="BA127" s="7">
        <f t="shared" si="592"/>
        <v>0</v>
      </c>
      <c r="BB127" s="7">
        <f t="shared" si="592"/>
        <v>729000</v>
      </c>
      <c r="BC127" s="7">
        <f t="shared" si="592"/>
        <v>0</v>
      </c>
      <c r="BD127" s="7">
        <f t="shared" si="592"/>
        <v>0</v>
      </c>
      <c r="BE127" s="7">
        <f t="shared" si="592"/>
        <v>0</v>
      </c>
      <c r="BF127" s="7">
        <f t="shared" si="592"/>
        <v>729000</v>
      </c>
      <c r="BG127" s="7">
        <f t="shared" si="592"/>
        <v>0</v>
      </c>
      <c r="BH127" s="7">
        <f t="shared" si="592"/>
        <v>729000</v>
      </c>
      <c r="BI127" s="7">
        <f t="shared" si="592"/>
        <v>729000</v>
      </c>
      <c r="BJ127" s="7">
        <f t="shared" si="592"/>
        <v>0</v>
      </c>
      <c r="BK127" s="7">
        <f t="shared" si="592"/>
        <v>729000</v>
      </c>
      <c r="BL127" s="7">
        <f t="shared" si="592"/>
        <v>0</v>
      </c>
      <c r="BM127" s="7">
        <f t="shared" si="592"/>
        <v>0</v>
      </c>
      <c r="BN127" s="7">
        <f t="shared" si="592"/>
        <v>0</v>
      </c>
      <c r="BO127" s="7">
        <f t="shared" si="592"/>
        <v>729000</v>
      </c>
      <c r="BP127" s="7">
        <f t="shared" si="592"/>
        <v>0</v>
      </c>
      <c r="BQ127" s="7">
        <f t="shared" si="592"/>
        <v>0</v>
      </c>
    </row>
    <row r="128" spans="1:69" ht="38.25" hidden="1" outlineLevel="3" x14ac:dyDescent="0.25">
      <c r="A128" s="17" t="s">
        <v>165</v>
      </c>
      <c r="B128" s="9" t="s">
        <v>0</v>
      </c>
      <c r="C128" s="9" t="s">
        <v>322</v>
      </c>
      <c r="D128" s="9" t="s">
        <v>14</v>
      </c>
      <c r="E128" s="16" t="s">
        <v>74</v>
      </c>
      <c r="F128" s="16" t="s">
        <v>90</v>
      </c>
      <c r="G128" s="16" t="s">
        <v>85</v>
      </c>
      <c r="H128" s="16" t="s">
        <v>0</v>
      </c>
      <c r="I128" s="9">
        <v>80070</v>
      </c>
      <c r="J128" s="9" t="s">
        <v>14</v>
      </c>
      <c r="K128" s="7">
        <f t="shared" si="592"/>
        <v>729000</v>
      </c>
      <c r="L128" s="7">
        <f t="shared" si="592"/>
        <v>729000</v>
      </c>
      <c r="M128" s="7">
        <f t="shared" si="592"/>
        <v>0</v>
      </c>
      <c r="N128" s="30">
        <f t="shared" si="592"/>
        <v>0</v>
      </c>
      <c r="O128" s="30">
        <f t="shared" si="592"/>
        <v>0</v>
      </c>
      <c r="P128" s="30">
        <f t="shared" si="592"/>
        <v>0</v>
      </c>
      <c r="Q128" s="30">
        <f t="shared" si="592"/>
        <v>0</v>
      </c>
      <c r="R128" s="30">
        <f t="shared" si="592"/>
        <v>0</v>
      </c>
      <c r="S128" s="7">
        <f t="shared" si="592"/>
        <v>729000</v>
      </c>
      <c r="T128" s="7">
        <f t="shared" si="592"/>
        <v>0</v>
      </c>
      <c r="U128" s="30">
        <f t="shared" si="592"/>
        <v>0</v>
      </c>
      <c r="V128" s="30">
        <f t="shared" si="592"/>
        <v>0</v>
      </c>
      <c r="W128" s="30">
        <f t="shared" si="592"/>
        <v>0</v>
      </c>
      <c r="X128" s="30">
        <f t="shared" si="592"/>
        <v>0</v>
      </c>
      <c r="Y128" s="30">
        <f t="shared" si="592"/>
        <v>0</v>
      </c>
      <c r="Z128" s="7">
        <f t="shared" si="372"/>
        <v>729000</v>
      </c>
      <c r="AA128" s="7">
        <f t="shared" si="592"/>
        <v>0</v>
      </c>
      <c r="AB128" s="30">
        <f t="shared" si="592"/>
        <v>0</v>
      </c>
      <c r="AC128" s="30">
        <f t="shared" si="592"/>
        <v>0</v>
      </c>
      <c r="AD128" s="30">
        <f t="shared" si="592"/>
        <v>0</v>
      </c>
      <c r="AE128" s="30">
        <f t="shared" si="592"/>
        <v>0</v>
      </c>
      <c r="AF128" s="30">
        <f t="shared" si="592"/>
        <v>0</v>
      </c>
      <c r="AG128" s="30">
        <f t="shared" si="592"/>
        <v>0</v>
      </c>
      <c r="AH128" s="59">
        <f t="shared" si="592"/>
        <v>729000</v>
      </c>
      <c r="AI128" s="7">
        <f t="shared" si="592"/>
        <v>0</v>
      </c>
      <c r="AJ128" s="7">
        <f t="shared" si="592"/>
        <v>0</v>
      </c>
      <c r="AK128" s="7">
        <f t="shared" si="592"/>
        <v>0</v>
      </c>
      <c r="AL128" s="7">
        <f t="shared" si="592"/>
        <v>0</v>
      </c>
      <c r="AM128" s="7">
        <f t="shared" si="592"/>
        <v>0</v>
      </c>
      <c r="AN128" s="7">
        <f t="shared" si="592"/>
        <v>0</v>
      </c>
      <c r="AO128" s="7">
        <f t="shared" si="592"/>
        <v>0</v>
      </c>
      <c r="AP128" s="7">
        <f t="shared" si="592"/>
        <v>729000</v>
      </c>
      <c r="AQ128" s="7">
        <f t="shared" si="592"/>
        <v>0</v>
      </c>
      <c r="AR128" s="7">
        <f t="shared" si="592"/>
        <v>0</v>
      </c>
      <c r="AS128" s="7">
        <f t="shared" si="592"/>
        <v>0</v>
      </c>
      <c r="AT128" s="7">
        <f t="shared" si="592"/>
        <v>0</v>
      </c>
      <c r="AU128" s="7">
        <f t="shared" si="592"/>
        <v>0</v>
      </c>
      <c r="AV128" s="7">
        <f t="shared" si="592"/>
        <v>0</v>
      </c>
      <c r="AW128" s="7">
        <f t="shared" si="592"/>
        <v>729000</v>
      </c>
      <c r="AX128" s="7">
        <f t="shared" si="592"/>
        <v>729000</v>
      </c>
      <c r="AY128" s="7">
        <f t="shared" si="592"/>
        <v>729000</v>
      </c>
      <c r="AZ128" s="7">
        <f t="shared" si="592"/>
        <v>0</v>
      </c>
      <c r="BA128" s="7">
        <f t="shared" si="592"/>
        <v>0</v>
      </c>
      <c r="BB128" s="7">
        <f t="shared" si="592"/>
        <v>729000</v>
      </c>
      <c r="BC128" s="7">
        <f t="shared" si="592"/>
        <v>0</v>
      </c>
      <c r="BD128" s="7">
        <f t="shared" si="592"/>
        <v>0</v>
      </c>
      <c r="BE128" s="7">
        <f t="shared" si="592"/>
        <v>0</v>
      </c>
      <c r="BF128" s="7">
        <f t="shared" si="592"/>
        <v>729000</v>
      </c>
      <c r="BG128" s="7">
        <f t="shared" si="592"/>
        <v>0</v>
      </c>
      <c r="BH128" s="7">
        <f t="shared" si="592"/>
        <v>729000</v>
      </c>
      <c r="BI128" s="7">
        <f t="shared" si="592"/>
        <v>729000</v>
      </c>
      <c r="BJ128" s="7">
        <f t="shared" si="592"/>
        <v>0</v>
      </c>
      <c r="BK128" s="7">
        <f t="shared" si="592"/>
        <v>729000</v>
      </c>
      <c r="BL128" s="7">
        <f t="shared" si="592"/>
        <v>0</v>
      </c>
      <c r="BM128" s="7">
        <f t="shared" si="592"/>
        <v>0</v>
      </c>
      <c r="BN128" s="7">
        <f t="shared" si="592"/>
        <v>0</v>
      </c>
      <c r="BO128" s="7">
        <f t="shared" si="592"/>
        <v>729000</v>
      </c>
      <c r="BP128" s="7">
        <f t="shared" si="592"/>
        <v>0</v>
      </c>
      <c r="BQ128" s="7">
        <f t="shared" si="592"/>
        <v>0</v>
      </c>
    </row>
    <row r="129" spans="1:69" ht="25.5" hidden="1" outlineLevel="4" x14ac:dyDescent="0.25">
      <c r="A129" s="17" t="s">
        <v>166</v>
      </c>
      <c r="B129" s="9" t="s">
        <v>0</v>
      </c>
      <c r="C129" s="9" t="s">
        <v>322</v>
      </c>
      <c r="D129" s="9" t="s">
        <v>16</v>
      </c>
      <c r="E129" s="16" t="s">
        <v>74</v>
      </c>
      <c r="F129" s="16" t="s">
        <v>90</v>
      </c>
      <c r="G129" s="16" t="s">
        <v>85</v>
      </c>
      <c r="H129" s="16" t="s">
        <v>0</v>
      </c>
      <c r="I129" s="9">
        <v>80070</v>
      </c>
      <c r="J129" s="9" t="s">
        <v>16</v>
      </c>
      <c r="K129" s="1">
        <v>729000</v>
      </c>
      <c r="L129" s="1">
        <v>729000</v>
      </c>
      <c r="M129" s="1"/>
      <c r="N129" s="32"/>
      <c r="O129" s="32"/>
      <c r="P129" s="32"/>
      <c r="Q129" s="32"/>
      <c r="R129" s="32"/>
      <c r="S129" s="1">
        <v>729000</v>
      </c>
      <c r="T129" s="1"/>
      <c r="U129" s="32"/>
      <c r="V129" s="32"/>
      <c r="W129" s="32"/>
      <c r="X129" s="32"/>
      <c r="Y129" s="32"/>
      <c r="Z129" s="7">
        <f t="shared" si="372"/>
        <v>729000</v>
      </c>
      <c r="AA129" s="1">
        <f t="shared" ref="AA129" si="593">SUM(AB129:AG129)</f>
        <v>0</v>
      </c>
      <c r="AB129" s="32"/>
      <c r="AC129" s="32"/>
      <c r="AD129" s="32"/>
      <c r="AE129" s="32"/>
      <c r="AF129" s="32"/>
      <c r="AG129" s="32"/>
      <c r="AH129" s="61">
        <f t="shared" ref="AH129" si="594">Z129+AA129</f>
        <v>729000</v>
      </c>
      <c r="AI129" s="1">
        <f t="shared" ref="AI129" si="595">SUM(AJ129:AO129)</f>
        <v>0</v>
      </c>
      <c r="AJ129" s="1"/>
      <c r="AK129" s="1"/>
      <c r="AL129" s="1"/>
      <c r="AM129" s="1"/>
      <c r="AN129" s="1"/>
      <c r="AO129" s="1"/>
      <c r="AP129" s="1">
        <f t="shared" ref="AP129" si="596">AH129+AI129</f>
        <v>729000</v>
      </c>
      <c r="AQ129" s="1">
        <f t="shared" ref="AQ129" si="597">AR129+AS129+AT129+AU129+AV129</f>
        <v>0</v>
      </c>
      <c r="AR129" s="1"/>
      <c r="AS129" s="1"/>
      <c r="AT129" s="1"/>
      <c r="AU129" s="1"/>
      <c r="AV129" s="1"/>
      <c r="AW129" s="1">
        <f t="shared" ref="AW129" si="598">AP129+AQ129</f>
        <v>729000</v>
      </c>
      <c r="AX129" s="1">
        <v>729000</v>
      </c>
      <c r="AY129" s="1">
        <v>729000</v>
      </c>
      <c r="AZ129" s="1"/>
      <c r="BA129" s="1"/>
      <c r="BB129" s="1">
        <f t="shared" ref="BB129" si="599">AY129+AZ129</f>
        <v>729000</v>
      </c>
      <c r="BC129" s="1">
        <f>BD129+BE129</f>
        <v>0</v>
      </c>
      <c r="BD129" s="1"/>
      <c r="BE129" s="1"/>
      <c r="BF129" s="1">
        <f>BB129+BC129</f>
        <v>729000</v>
      </c>
      <c r="BG129" s="1"/>
      <c r="BH129" s="1">
        <v>729000</v>
      </c>
      <c r="BI129" s="1">
        <v>729000</v>
      </c>
      <c r="BJ129" s="1"/>
      <c r="BK129" s="1">
        <f t="shared" ref="BK129" si="600">BI129+BJ129</f>
        <v>729000</v>
      </c>
      <c r="BL129" s="1">
        <f t="shared" ref="BL129" si="601">BM129+BN129</f>
        <v>0</v>
      </c>
      <c r="BM129" s="1"/>
      <c r="BN129" s="1"/>
      <c r="BO129" s="1">
        <f t="shared" ref="BO129" si="602">BK129+BL129</f>
        <v>729000</v>
      </c>
      <c r="BP129" s="1"/>
      <c r="BQ129" s="1"/>
    </row>
    <row r="130" spans="1:69" ht="51" hidden="1" outlineLevel="1" x14ac:dyDescent="0.25">
      <c r="A130" s="17" t="s">
        <v>207</v>
      </c>
      <c r="B130" s="9" t="s">
        <v>0</v>
      </c>
      <c r="C130" s="9" t="s">
        <v>323</v>
      </c>
      <c r="D130" s="9" t="s">
        <v>139</v>
      </c>
      <c r="E130" s="8" t="s">
        <v>74</v>
      </c>
      <c r="F130" s="8" t="s">
        <v>90</v>
      </c>
      <c r="G130" s="8" t="s">
        <v>85</v>
      </c>
      <c r="H130" s="8" t="s">
        <v>0</v>
      </c>
      <c r="I130" s="9">
        <v>80100</v>
      </c>
      <c r="J130" s="8"/>
      <c r="K130" s="7">
        <f t="shared" ref="K130:BQ132" si="603">K131</f>
        <v>335425</v>
      </c>
      <c r="L130" s="7">
        <f t="shared" si="603"/>
        <v>335425</v>
      </c>
      <c r="M130" s="7">
        <f t="shared" si="603"/>
        <v>0</v>
      </c>
      <c r="N130" s="30">
        <f t="shared" si="603"/>
        <v>0</v>
      </c>
      <c r="O130" s="30">
        <f t="shared" si="603"/>
        <v>0</v>
      </c>
      <c r="P130" s="30">
        <f t="shared" si="603"/>
        <v>0</v>
      </c>
      <c r="Q130" s="30">
        <f t="shared" si="603"/>
        <v>0</v>
      </c>
      <c r="R130" s="30">
        <f t="shared" si="603"/>
        <v>0</v>
      </c>
      <c r="S130" s="7">
        <f t="shared" si="603"/>
        <v>335425</v>
      </c>
      <c r="T130" s="7">
        <f t="shared" si="603"/>
        <v>0</v>
      </c>
      <c r="U130" s="30">
        <f t="shared" si="603"/>
        <v>0</v>
      </c>
      <c r="V130" s="30">
        <f t="shared" si="603"/>
        <v>0</v>
      </c>
      <c r="W130" s="30">
        <f t="shared" si="603"/>
        <v>0</v>
      </c>
      <c r="X130" s="30">
        <f t="shared" si="603"/>
        <v>0</v>
      </c>
      <c r="Y130" s="30">
        <f t="shared" si="603"/>
        <v>0</v>
      </c>
      <c r="Z130" s="7">
        <f t="shared" si="372"/>
        <v>335425</v>
      </c>
      <c r="AA130" s="7">
        <f t="shared" si="603"/>
        <v>0</v>
      </c>
      <c r="AB130" s="30">
        <f t="shared" si="603"/>
        <v>0</v>
      </c>
      <c r="AC130" s="30">
        <f t="shared" si="603"/>
        <v>0</v>
      </c>
      <c r="AD130" s="30">
        <f t="shared" si="603"/>
        <v>0</v>
      </c>
      <c r="AE130" s="30">
        <f t="shared" si="603"/>
        <v>0</v>
      </c>
      <c r="AF130" s="30">
        <f t="shared" si="603"/>
        <v>0</v>
      </c>
      <c r="AG130" s="30">
        <f t="shared" si="603"/>
        <v>0</v>
      </c>
      <c r="AH130" s="59">
        <f t="shared" si="603"/>
        <v>335425</v>
      </c>
      <c r="AI130" s="7">
        <f t="shared" si="603"/>
        <v>0</v>
      </c>
      <c r="AJ130" s="7">
        <f t="shared" si="603"/>
        <v>0</v>
      </c>
      <c r="AK130" s="7">
        <f t="shared" si="603"/>
        <v>0</v>
      </c>
      <c r="AL130" s="7">
        <f t="shared" si="603"/>
        <v>0</v>
      </c>
      <c r="AM130" s="7">
        <f t="shared" si="603"/>
        <v>0</v>
      </c>
      <c r="AN130" s="7">
        <f t="shared" si="603"/>
        <v>0</v>
      </c>
      <c r="AO130" s="7">
        <f t="shared" si="603"/>
        <v>0</v>
      </c>
      <c r="AP130" s="7">
        <f t="shared" si="603"/>
        <v>335425</v>
      </c>
      <c r="AQ130" s="7">
        <f t="shared" si="603"/>
        <v>0</v>
      </c>
      <c r="AR130" s="7">
        <f t="shared" si="603"/>
        <v>0</v>
      </c>
      <c r="AS130" s="7">
        <f t="shared" si="603"/>
        <v>0</v>
      </c>
      <c r="AT130" s="7">
        <f t="shared" si="603"/>
        <v>0</v>
      </c>
      <c r="AU130" s="7">
        <f t="shared" si="603"/>
        <v>0</v>
      </c>
      <c r="AV130" s="7">
        <f t="shared" si="603"/>
        <v>0</v>
      </c>
      <c r="AW130" s="7">
        <f t="shared" si="603"/>
        <v>335425</v>
      </c>
      <c r="AX130" s="7">
        <f t="shared" si="603"/>
        <v>335425</v>
      </c>
      <c r="AY130" s="7">
        <f t="shared" si="603"/>
        <v>335425</v>
      </c>
      <c r="AZ130" s="7">
        <f t="shared" si="603"/>
        <v>0</v>
      </c>
      <c r="BA130" s="7">
        <f t="shared" si="603"/>
        <v>0</v>
      </c>
      <c r="BB130" s="7">
        <f t="shared" si="603"/>
        <v>335425</v>
      </c>
      <c r="BC130" s="7">
        <f t="shared" si="603"/>
        <v>0</v>
      </c>
      <c r="BD130" s="7">
        <f t="shared" si="603"/>
        <v>0</v>
      </c>
      <c r="BE130" s="7">
        <f t="shared" si="603"/>
        <v>0</v>
      </c>
      <c r="BF130" s="7">
        <f t="shared" si="603"/>
        <v>335425</v>
      </c>
      <c r="BG130" s="7">
        <f t="shared" si="603"/>
        <v>0</v>
      </c>
      <c r="BH130" s="7">
        <f t="shared" si="603"/>
        <v>335425</v>
      </c>
      <c r="BI130" s="7">
        <f t="shared" si="603"/>
        <v>335425</v>
      </c>
      <c r="BJ130" s="7">
        <f t="shared" si="603"/>
        <v>0</v>
      </c>
      <c r="BK130" s="7">
        <f t="shared" si="603"/>
        <v>335425</v>
      </c>
      <c r="BL130" s="7">
        <f t="shared" si="603"/>
        <v>0</v>
      </c>
      <c r="BM130" s="7">
        <f t="shared" si="603"/>
        <v>0</v>
      </c>
      <c r="BN130" s="7">
        <f t="shared" si="603"/>
        <v>0</v>
      </c>
      <c r="BO130" s="7">
        <f t="shared" si="603"/>
        <v>335425</v>
      </c>
      <c r="BP130" s="7">
        <f t="shared" si="603"/>
        <v>0</v>
      </c>
      <c r="BQ130" s="7">
        <f t="shared" si="603"/>
        <v>0</v>
      </c>
    </row>
    <row r="131" spans="1:69" ht="38.25" hidden="1" outlineLevel="2" x14ac:dyDescent="0.25">
      <c r="A131" s="17" t="s">
        <v>164</v>
      </c>
      <c r="B131" s="9" t="s">
        <v>0</v>
      </c>
      <c r="C131" s="9" t="s">
        <v>323</v>
      </c>
      <c r="D131" s="9" t="s">
        <v>12</v>
      </c>
      <c r="E131" s="16" t="s">
        <v>74</v>
      </c>
      <c r="F131" s="16" t="s">
        <v>90</v>
      </c>
      <c r="G131" s="16" t="s">
        <v>85</v>
      </c>
      <c r="H131" s="16" t="s">
        <v>0</v>
      </c>
      <c r="I131" s="9">
        <v>80100</v>
      </c>
      <c r="J131" s="9" t="s">
        <v>12</v>
      </c>
      <c r="K131" s="7">
        <f t="shared" si="603"/>
        <v>335425</v>
      </c>
      <c r="L131" s="7">
        <f t="shared" si="603"/>
        <v>335425</v>
      </c>
      <c r="M131" s="7">
        <f t="shared" si="603"/>
        <v>0</v>
      </c>
      <c r="N131" s="30">
        <f t="shared" si="603"/>
        <v>0</v>
      </c>
      <c r="O131" s="30">
        <f t="shared" si="603"/>
        <v>0</v>
      </c>
      <c r="P131" s="30">
        <f t="shared" si="603"/>
        <v>0</v>
      </c>
      <c r="Q131" s="30">
        <f t="shared" si="603"/>
        <v>0</v>
      </c>
      <c r="R131" s="30">
        <f t="shared" si="603"/>
        <v>0</v>
      </c>
      <c r="S131" s="7">
        <f t="shared" si="603"/>
        <v>335425</v>
      </c>
      <c r="T131" s="7">
        <f t="shared" si="603"/>
        <v>0</v>
      </c>
      <c r="U131" s="30">
        <f t="shared" si="603"/>
        <v>0</v>
      </c>
      <c r="V131" s="30">
        <f t="shared" si="603"/>
        <v>0</v>
      </c>
      <c r="W131" s="30">
        <f t="shared" si="603"/>
        <v>0</v>
      </c>
      <c r="X131" s="30">
        <f t="shared" si="603"/>
        <v>0</v>
      </c>
      <c r="Y131" s="30">
        <f t="shared" si="603"/>
        <v>0</v>
      </c>
      <c r="Z131" s="7">
        <f t="shared" si="372"/>
        <v>335425</v>
      </c>
      <c r="AA131" s="7">
        <f t="shared" si="603"/>
        <v>0</v>
      </c>
      <c r="AB131" s="30">
        <f t="shared" si="603"/>
        <v>0</v>
      </c>
      <c r="AC131" s="30">
        <f t="shared" si="603"/>
        <v>0</v>
      </c>
      <c r="AD131" s="30">
        <f t="shared" si="603"/>
        <v>0</v>
      </c>
      <c r="AE131" s="30">
        <f t="shared" si="603"/>
        <v>0</v>
      </c>
      <c r="AF131" s="30">
        <f t="shared" si="603"/>
        <v>0</v>
      </c>
      <c r="AG131" s="30">
        <f t="shared" si="603"/>
        <v>0</v>
      </c>
      <c r="AH131" s="59">
        <f t="shared" si="603"/>
        <v>335425</v>
      </c>
      <c r="AI131" s="7">
        <f t="shared" si="603"/>
        <v>0</v>
      </c>
      <c r="AJ131" s="7">
        <f t="shared" si="603"/>
        <v>0</v>
      </c>
      <c r="AK131" s="7">
        <f t="shared" si="603"/>
        <v>0</v>
      </c>
      <c r="AL131" s="7">
        <f t="shared" si="603"/>
        <v>0</v>
      </c>
      <c r="AM131" s="7">
        <f t="shared" si="603"/>
        <v>0</v>
      </c>
      <c r="AN131" s="7">
        <f t="shared" si="603"/>
        <v>0</v>
      </c>
      <c r="AO131" s="7">
        <f t="shared" si="603"/>
        <v>0</v>
      </c>
      <c r="AP131" s="7">
        <f t="shared" si="603"/>
        <v>335425</v>
      </c>
      <c r="AQ131" s="7">
        <f t="shared" si="603"/>
        <v>0</v>
      </c>
      <c r="AR131" s="7">
        <f t="shared" si="603"/>
        <v>0</v>
      </c>
      <c r="AS131" s="7">
        <f t="shared" si="603"/>
        <v>0</v>
      </c>
      <c r="AT131" s="7">
        <f t="shared" si="603"/>
        <v>0</v>
      </c>
      <c r="AU131" s="7">
        <f t="shared" si="603"/>
        <v>0</v>
      </c>
      <c r="AV131" s="7">
        <f t="shared" si="603"/>
        <v>0</v>
      </c>
      <c r="AW131" s="7">
        <f t="shared" si="603"/>
        <v>335425</v>
      </c>
      <c r="AX131" s="7">
        <f t="shared" si="603"/>
        <v>335425</v>
      </c>
      <c r="AY131" s="7">
        <f t="shared" si="603"/>
        <v>335425</v>
      </c>
      <c r="AZ131" s="7">
        <f t="shared" si="603"/>
        <v>0</v>
      </c>
      <c r="BA131" s="7">
        <f t="shared" si="603"/>
        <v>0</v>
      </c>
      <c r="BB131" s="7">
        <f t="shared" si="603"/>
        <v>335425</v>
      </c>
      <c r="BC131" s="7">
        <f t="shared" si="603"/>
        <v>0</v>
      </c>
      <c r="BD131" s="7">
        <f t="shared" si="603"/>
        <v>0</v>
      </c>
      <c r="BE131" s="7">
        <f t="shared" si="603"/>
        <v>0</v>
      </c>
      <c r="BF131" s="7">
        <f t="shared" si="603"/>
        <v>335425</v>
      </c>
      <c r="BG131" s="7">
        <f t="shared" si="603"/>
        <v>0</v>
      </c>
      <c r="BH131" s="7">
        <f t="shared" si="603"/>
        <v>335425</v>
      </c>
      <c r="BI131" s="7">
        <f t="shared" si="603"/>
        <v>335425</v>
      </c>
      <c r="BJ131" s="7">
        <f t="shared" si="603"/>
        <v>0</v>
      </c>
      <c r="BK131" s="7">
        <f t="shared" si="603"/>
        <v>335425</v>
      </c>
      <c r="BL131" s="7">
        <f t="shared" si="603"/>
        <v>0</v>
      </c>
      <c r="BM131" s="7">
        <f t="shared" si="603"/>
        <v>0</v>
      </c>
      <c r="BN131" s="7">
        <f t="shared" si="603"/>
        <v>0</v>
      </c>
      <c r="BO131" s="7">
        <f t="shared" si="603"/>
        <v>335425</v>
      </c>
      <c r="BP131" s="7">
        <f t="shared" si="603"/>
        <v>0</v>
      </c>
      <c r="BQ131" s="7">
        <f t="shared" si="603"/>
        <v>0</v>
      </c>
    </row>
    <row r="132" spans="1:69" ht="38.25" hidden="1" outlineLevel="3" x14ac:dyDescent="0.25">
      <c r="A132" s="17" t="s">
        <v>165</v>
      </c>
      <c r="B132" s="9" t="s">
        <v>0</v>
      </c>
      <c r="C132" s="9" t="s">
        <v>323</v>
      </c>
      <c r="D132" s="9" t="s">
        <v>14</v>
      </c>
      <c r="E132" s="16" t="s">
        <v>74</v>
      </c>
      <c r="F132" s="16" t="s">
        <v>90</v>
      </c>
      <c r="G132" s="16" t="s">
        <v>85</v>
      </c>
      <c r="H132" s="16" t="s">
        <v>0</v>
      </c>
      <c r="I132" s="9">
        <v>80100</v>
      </c>
      <c r="J132" s="9" t="s">
        <v>14</v>
      </c>
      <c r="K132" s="7">
        <f t="shared" si="603"/>
        <v>335425</v>
      </c>
      <c r="L132" s="7">
        <f t="shared" si="603"/>
        <v>335425</v>
      </c>
      <c r="M132" s="7">
        <f t="shared" si="603"/>
        <v>0</v>
      </c>
      <c r="N132" s="30">
        <f t="shared" si="603"/>
        <v>0</v>
      </c>
      <c r="O132" s="30">
        <f t="shared" si="603"/>
        <v>0</v>
      </c>
      <c r="P132" s="30">
        <f t="shared" si="603"/>
        <v>0</v>
      </c>
      <c r="Q132" s="30">
        <f t="shared" si="603"/>
        <v>0</v>
      </c>
      <c r="R132" s="30">
        <f t="shared" si="603"/>
        <v>0</v>
      </c>
      <c r="S132" s="7">
        <f t="shared" si="603"/>
        <v>335425</v>
      </c>
      <c r="T132" s="7">
        <f t="shared" si="603"/>
        <v>0</v>
      </c>
      <c r="U132" s="30">
        <f t="shared" si="603"/>
        <v>0</v>
      </c>
      <c r="V132" s="30">
        <f t="shared" si="603"/>
        <v>0</v>
      </c>
      <c r="W132" s="30">
        <f t="shared" si="603"/>
        <v>0</v>
      </c>
      <c r="X132" s="30">
        <f t="shared" si="603"/>
        <v>0</v>
      </c>
      <c r="Y132" s="30">
        <f t="shared" si="603"/>
        <v>0</v>
      </c>
      <c r="Z132" s="7">
        <f t="shared" si="372"/>
        <v>335425</v>
      </c>
      <c r="AA132" s="7">
        <f t="shared" si="603"/>
        <v>0</v>
      </c>
      <c r="AB132" s="30">
        <f t="shared" si="603"/>
        <v>0</v>
      </c>
      <c r="AC132" s="30">
        <f t="shared" si="603"/>
        <v>0</v>
      </c>
      <c r="AD132" s="30">
        <f t="shared" si="603"/>
        <v>0</v>
      </c>
      <c r="AE132" s="30">
        <f t="shared" si="603"/>
        <v>0</v>
      </c>
      <c r="AF132" s="30">
        <f t="shared" si="603"/>
        <v>0</v>
      </c>
      <c r="AG132" s="30">
        <f t="shared" si="603"/>
        <v>0</v>
      </c>
      <c r="AH132" s="59">
        <f t="shared" si="603"/>
        <v>335425</v>
      </c>
      <c r="AI132" s="7">
        <f t="shared" si="603"/>
        <v>0</v>
      </c>
      <c r="AJ132" s="7">
        <f t="shared" si="603"/>
        <v>0</v>
      </c>
      <c r="AK132" s="7">
        <f t="shared" si="603"/>
        <v>0</v>
      </c>
      <c r="AL132" s="7">
        <f t="shared" si="603"/>
        <v>0</v>
      </c>
      <c r="AM132" s="7">
        <f t="shared" si="603"/>
        <v>0</v>
      </c>
      <c r="AN132" s="7">
        <f t="shared" si="603"/>
        <v>0</v>
      </c>
      <c r="AO132" s="7">
        <f t="shared" si="603"/>
        <v>0</v>
      </c>
      <c r="AP132" s="7">
        <f t="shared" si="603"/>
        <v>335425</v>
      </c>
      <c r="AQ132" s="7">
        <f t="shared" si="603"/>
        <v>0</v>
      </c>
      <c r="AR132" s="7">
        <f t="shared" si="603"/>
        <v>0</v>
      </c>
      <c r="AS132" s="7">
        <f t="shared" si="603"/>
        <v>0</v>
      </c>
      <c r="AT132" s="7">
        <f t="shared" si="603"/>
        <v>0</v>
      </c>
      <c r="AU132" s="7">
        <f t="shared" si="603"/>
        <v>0</v>
      </c>
      <c r="AV132" s="7">
        <f t="shared" si="603"/>
        <v>0</v>
      </c>
      <c r="AW132" s="7">
        <f t="shared" si="603"/>
        <v>335425</v>
      </c>
      <c r="AX132" s="7">
        <f t="shared" si="603"/>
        <v>335425</v>
      </c>
      <c r="AY132" s="7">
        <f t="shared" si="603"/>
        <v>335425</v>
      </c>
      <c r="AZ132" s="7">
        <f t="shared" si="603"/>
        <v>0</v>
      </c>
      <c r="BA132" s="7">
        <f t="shared" si="603"/>
        <v>0</v>
      </c>
      <c r="BB132" s="7">
        <f t="shared" si="603"/>
        <v>335425</v>
      </c>
      <c r="BC132" s="7">
        <f t="shared" si="603"/>
        <v>0</v>
      </c>
      <c r="BD132" s="7">
        <f t="shared" si="603"/>
        <v>0</v>
      </c>
      <c r="BE132" s="7">
        <f t="shared" si="603"/>
        <v>0</v>
      </c>
      <c r="BF132" s="7">
        <f t="shared" si="603"/>
        <v>335425</v>
      </c>
      <c r="BG132" s="7">
        <f t="shared" si="603"/>
        <v>0</v>
      </c>
      <c r="BH132" s="7">
        <f t="shared" si="603"/>
        <v>335425</v>
      </c>
      <c r="BI132" s="7">
        <f t="shared" si="603"/>
        <v>335425</v>
      </c>
      <c r="BJ132" s="7">
        <f t="shared" si="603"/>
        <v>0</v>
      </c>
      <c r="BK132" s="7">
        <f t="shared" si="603"/>
        <v>335425</v>
      </c>
      <c r="BL132" s="7">
        <f t="shared" si="603"/>
        <v>0</v>
      </c>
      <c r="BM132" s="7">
        <f t="shared" si="603"/>
        <v>0</v>
      </c>
      <c r="BN132" s="7">
        <f t="shared" si="603"/>
        <v>0</v>
      </c>
      <c r="BO132" s="7">
        <f t="shared" si="603"/>
        <v>335425</v>
      </c>
      <c r="BP132" s="7">
        <f t="shared" si="603"/>
        <v>0</v>
      </c>
      <c r="BQ132" s="7">
        <f t="shared" si="603"/>
        <v>0</v>
      </c>
    </row>
    <row r="133" spans="1:69" ht="25.5" hidden="1" outlineLevel="4" x14ac:dyDescent="0.25">
      <c r="A133" s="17" t="s">
        <v>166</v>
      </c>
      <c r="B133" s="9" t="s">
        <v>0</v>
      </c>
      <c r="C133" s="9" t="s">
        <v>323</v>
      </c>
      <c r="D133" s="9" t="s">
        <v>16</v>
      </c>
      <c r="E133" s="16" t="s">
        <v>74</v>
      </c>
      <c r="F133" s="16" t="s">
        <v>90</v>
      </c>
      <c r="G133" s="16" t="s">
        <v>85</v>
      </c>
      <c r="H133" s="16" t="s">
        <v>0</v>
      </c>
      <c r="I133" s="9">
        <v>80100</v>
      </c>
      <c r="J133" s="9" t="s">
        <v>16</v>
      </c>
      <c r="K133" s="1">
        <v>335425</v>
      </c>
      <c r="L133" s="1">
        <v>335425</v>
      </c>
      <c r="M133" s="1"/>
      <c r="N133" s="32"/>
      <c r="O133" s="32"/>
      <c r="P133" s="32"/>
      <c r="Q133" s="32"/>
      <c r="R133" s="32"/>
      <c r="S133" s="1">
        <v>335425</v>
      </c>
      <c r="T133" s="1"/>
      <c r="U133" s="32"/>
      <c r="V133" s="32"/>
      <c r="W133" s="32"/>
      <c r="X133" s="32"/>
      <c r="Y133" s="32"/>
      <c r="Z133" s="7">
        <f t="shared" si="372"/>
        <v>335425</v>
      </c>
      <c r="AA133" s="1">
        <f t="shared" ref="AA133" si="604">SUM(AB133:AG133)</f>
        <v>0</v>
      </c>
      <c r="AB133" s="32"/>
      <c r="AC133" s="32"/>
      <c r="AD133" s="32"/>
      <c r="AE133" s="32"/>
      <c r="AF133" s="32"/>
      <c r="AG133" s="32"/>
      <c r="AH133" s="61">
        <f t="shared" ref="AH133" si="605">Z133+AA133</f>
        <v>335425</v>
      </c>
      <c r="AI133" s="1">
        <f t="shared" ref="AI133" si="606">SUM(AJ133:AO133)</f>
        <v>0</v>
      </c>
      <c r="AJ133" s="1"/>
      <c r="AK133" s="1"/>
      <c r="AL133" s="1"/>
      <c r="AM133" s="1"/>
      <c r="AN133" s="1"/>
      <c r="AO133" s="1"/>
      <c r="AP133" s="1">
        <f t="shared" ref="AP133" si="607">AH133+AI133</f>
        <v>335425</v>
      </c>
      <c r="AQ133" s="1">
        <f t="shared" ref="AQ133" si="608">AR133+AS133+AT133+AU133+AV133</f>
        <v>0</v>
      </c>
      <c r="AR133" s="1"/>
      <c r="AS133" s="1"/>
      <c r="AT133" s="1"/>
      <c r="AU133" s="1"/>
      <c r="AV133" s="1"/>
      <c r="AW133" s="1">
        <f t="shared" ref="AW133" si="609">AP133+AQ133</f>
        <v>335425</v>
      </c>
      <c r="AX133" s="1">
        <v>335425</v>
      </c>
      <c r="AY133" s="1">
        <v>335425</v>
      </c>
      <c r="AZ133" s="1"/>
      <c r="BA133" s="1"/>
      <c r="BB133" s="1">
        <f t="shared" ref="BB133" si="610">AY133+AZ133</f>
        <v>335425</v>
      </c>
      <c r="BC133" s="1">
        <f>BD133+BE133</f>
        <v>0</v>
      </c>
      <c r="BD133" s="1"/>
      <c r="BE133" s="1"/>
      <c r="BF133" s="1">
        <f>BB133+BC133</f>
        <v>335425</v>
      </c>
      <c r="BG133" s="1"/>
      <c r="BH133" s="1">
        <v>335425</v>
      </c>
      <c r="BI133" s="1">
        <v>335425</v>
      </c>
      <c r="BJ133" s="1"/>
      <c r="BK133" s="1">
        <f t="shared" ref="BK133" si="611">BI133+BJ133</f>
        <v>335425</v>
      </c>
      <c r="BL133" s="1">
        <f t="shared" ref="BL133" si="612">BM133+BN133</f>
        <v>0</v>
      </c>
      <c r="BM133" s="1"/>
      <c r="BN133" s="1"/>
      <c r="BO133" s="1">
        <f t="shared" ref="BO133" si="613">BK133+BL133</f>
        <v>335425</v>
      </c>
      <c r="BP133" s="1"/>
      <c r="BQ133" s="1"/>
    </row>
    <row r="134" spans="1:69" ht="25.5" hidden="1" outlineLevel="1" x14ac:dyDescent="0.25">
      <c r="A134" s="17" t="s">
        <v>324</v>
      </c>
      <c r="B134" s="9" t="s">
        <v>0</v>
      </c>
      <c r="C134" s="9" t="s">
        <v>325</v>
      </c>
      <c r="D134" s="9" t="s">
        <v>139</v>
      </c>
      <c r="E134" s="8" t="s">
        <v>74</v>
      </c>
      <c r="F134" s="8" t="s">
        <v>90</v>
      </c>
      <c r="G134" s="8" t="s">
        <v>85</v>
      </c>
      <c r="H134" s="8" t="s">
        <v>0</v>
      </c>
      <c r="I134" s="9">
        <v>80320</v>
      </c>
      <c r="J134" s="8"/>
      <c r="K134" s="7">
        <f t="shared" ref="K134:BH137" si="614">K138+K142</f>
        <v>36739902.280000001</v>
      </c>
      <c r="L134" s="7">
        <f t="shared" ref="L134:R136" si="615">L138+L142</f>
        <v>36739902.280000001</v>
      </c>
      <c r="M134" s="7">
        <f t="shared" si="615"/>
        <v>0</v>
      </c>
      <c r="N134" s="30">
        <f t="shared" si="615"/>
        <v>0</v>
      </c>
      <c r="O134" s="30">
        <f t="shared" ref="O134:P134" si="616">O138+O142</f>
        <v>0</v>
      </c>
      <c r="P134" s="30">
        <f t="shared" si="616"/>
        <v>0</v>
      </c>
      <c r="Q134" s="30">
        <f t="shared" ref="Q134" si="617">Q138+Q142</f>
        <v>0</v>
      </c>
      <c r="R134" s="30">
        <f t="shared" si="615"/>
        <v>0</v>
      </c>
      <c r="S134" s="7">
        <f t="shared" ref="S134:Y134" si="618">S138+S142</f>
        <v>36739902.280000001</v>
      </c>
      <c r="T134" s="7">
        <f t="shared" ref="T134:W134" si="619">T138+T142</f>
        <v>0</v>
      </c>
      <c r="U134" s="30">
        <f t="shared" si="619"/>
        <v>0</v>
      </c>
      <c r="V134" s="30">
        <f t="shared" si="619"/>
        <v>0</v>
      </c>
      <c r="W134" s="30">
        <f t="shared" si="619"/>
        <v>0</v>
      </c>
      <c r="X134" s="30">
        <f t="shared" si="618"/>
        <v>0</v>
      </c>
      <c r="Y134" s="30">
        <f t="shared" si="618"/>
        <v>0</v>
      </c>
      <c r="Z134" s="7">
        <f t="shared" si="372"/>
        <v>36739902.280000001</v>
      </c>
      <c r="AA134" s="7">
        <f t="shared" ref="AA134:AD134" si="620">AA138+AA142</f>
        <v>0</v>
      </c>
      <c r="AB134" s="30">
        <f t="shared" si="620"/>
        <v>0</v>
      </c>
      <c r="AC134" s="30">
        <f t="shared" si="620"/>
        <v>0</v>
      </c>
      <c r="AD134" s="30">
        <f t="shared" si="620"/>
        <v>0</v>
      </c>
      <c r="AE134" s="30">
        <f t="shared" ref="AE134:AG134" si="621">AE138+AE142</f>
        <v>0</v>
      </c>
      <c r="AF134" s="30">
        <f t="shared" ref="AF134:AW134" si="622">AF138+AF142</f>
        <v>0</v>
      </c>
      <c r="AG134" s="30">
        <f t="shared" si="621"/>
        <v>0</v>
      </c>
      <c r="AH134" s="59">
        <f t="shared" si="622"/>
        <v>36739902.280000001</v>
      </c>
      <c r="AI134" s="7">
        <f t="shared" si="622"/>
        <v>0</v>
      </c>
      <c r="AJ134" s="7">
        <f t="shared" si="622"/>
        <v>0</v>
      </c>
      <c r="AK134" s="7">
        <f t="shared" si="622"/>
        <v>0</v>
      </c>
      <c r="AL134" s="7">
        <f t="shared" ref="AL134" si="623">AL138+AL142</f>
        <v>0</v>
      </c>
      <c r="AM134" s="7">
        <f t="shared" ref="AM134:AO134" si="624">AM138+AM142</f>
        <v>0</v>
      </c>
      <c r="AN134" s="7">
        <f t="shared" si="624"/>
        <v>0</v>
      </c>
      <c r="AO134" s="7">
        <f t="shared" si="624"/>
        <v>0</v>
      </c>
      <c r="AP134" s="7">
        <f t="shared" si="622"/>
        <v>36739902.280000001</v>
      </c>
      <c r="AQ134" s="7">
        <f t="shared" si="622"/>
        <v>0</v>
      </c>
      <c r="AR134" s="7">
        <f t="shared" si="622"/>
        <v>0</v>
      </c>
      <c r="AS134" s="7">
        <f t="shared" ref="AS134" si="625">AS138+AS142</f>
        <v>0</v>
      </c>
      <c r="AT134" s="7">
        <f t="shared" si="622"/>
        <v>0</v>
      </c>
      <c r="AU134" s="7">
        <f t="shared" si="622"/>
        <v>0</v>
      </c>
      <c r="AV134" s="7">
        <f t="shared" si="622"/>
        <v>0</v>
      </c>
      <c r="AW134" s="7">
        <f t="shared" si="622"/>
        <v>36739902.280000001</v>
      </c>
      <c r="AX134" s="7">
        <f t="shared" si="614"/>
        <v>36259205.829999998</v>
      </c>
      <c r="AY134" s="7">
        <f t="shared" ref="AY134:BA134" si="626">AY138+AY142</f>
        <v>36259205.829999998</v>
      </c>
      <c r="AZ134" s="7">
        <f t="shared" si="626"/>
        <v>0</v>
      </c>
      <c r="BA134" s="7">
        <f t="shared" si="626"/>
        <v>0</v>
      </c>
      <c r="BB134" s="7">
        <f t="shared" si="614"/>
        <v>36259205.829999998</v>
      </c>
      <c r="BC134" s="7">
        <f t="shared" ref="BC134:BE134" si="627">BC138+BC142</f>
        <v>0</v>
      </c>
      <c r="BD134" s="7">
        <f t="shared" si="627"/>
        <v>0</v>
      </c>
      <c r="BE134" s="7">
        <f t="shared" si="627"/>
        <v>0</v>
      </c>
      <c r="BF134" s="7">
        <f t="shared" si="614"/>
        <v>36259205.829999998</v>
      </c>
      <c r="BG134" s="7">
        <f t="shared" si="614"/>
        <v>0</v>
      </c>
      <c r="BH134" s="7">
        <f t="shared" si="614"/>
        <v>36263371.600000001</v>
      </c>
      <c r="BI134" s="7">
        <f t="shared" ref="BI134:BJ134" si="628">BI138+BI142</f>
        <v>36263371.600000001</v>
      </c>
      <c r="BJ134" s="7">
        <f t="shared" si="628"/>
        <v>0</v>
      </c>
      <c r="BK134" s="7">
        <f t="shared" ref="BK134:BQ134" si="629">BK138+BK142</f>
        <v>36263371.600000001</v>
      </c>
      <c r="BL134" s="7">
        <f t="shared" si="629"/>
        <v>0</v>
      </c>
      <c r="BM134" s="7">
        <f t="shared" si="629"/>
        <v>0</v>
      </c>
      <c r="BN134" s="7">
        <f t="shared" ref="BN134:BP134" si="630">BN138+BN142</f>
        <v>0</v>
      </c>
      <c r="BO134" s="7">
        <f t="shared" si="630"/>
        <v>36263371.600000001</v>
      </c>
      <c r="BP134" s="7">
        <f t="shared" si="630"/>
        <v>0</v>
      </c>
      <c r="BQ134" s="7">
        <f t="shared" si="629"/>
        <v>0</v>
      </c>
    </row>
    <row r="135" spans="1:69" ht="38.25" hidden="1" outlineLevel="2" x14ac:dyDescent="0.25">
      <c r="A135" s="17" t="s">
        <v>208</v>
      </c>
      <c r="B135" s="9" t="s">
        <v>0</v>
      </c>
      <c r="C135" s="9" t="s">
        <v>325</v>
      </c>
      <c r="D135" s="9" t="s">
        <v>25</v>
      </c>
      <c r="E135" s="16" t="s">
        <v>74</v>
      </c>
      <c r="F135" s="16" t="s">
        <v>90</v>
      </c>
      <c r="G135" s="16" t="s">
        <v>85</v>
      </c>
      <c r="H135" s="16" t="s">
        <v>0</v>
      </c>
      <c r="I135" s="9">
        <v>80320</v>
      </c>
      <c r="J135" s="9" t="s">
        <v>25</v>
      </c>
      <c r="K135" s="7">
        <f t="shared" si="614"/>
        <v>36739902.280000001</v>
      </c>
      <c r="L135" s="7">
        <f t="shared" ref="L135:R135" si="631">L139+L143</f>
        <v>36739902.280000001</v>
      </c>
      <c r="M135" s="7">
        <f t="shared" si="615"/>
        <v>0</v>
      </c>
      <c r="N135" s="30">
        <f t="shared" ref="N135" si="632">N139+N143</f>
        <v>0</v>
      </c>
      <c r="O135" s="30">
        <f t="shared" si="615"/>
        <v>0</v>
      </c>
      <c r="P135" s="30">
        <f t="shared" ref="P135" si="633">P139+P143</f>
        <v>0</v>
      </c>
      <c r="Q135" s="30">
        <f t="shared" ref="Q135" si="634">Q139+Q143</f>
        <v>0</v>
      </c>
      <c r="R135" s="30">
        <f t="shared" si="631"/>
        <v>0</v>
      </c>
      <c r="S135" s="7">
        <f t="shared" ref="S135:Y135" si="635">S139+S143</f>
        <v>36739902.280000001</v>
      </c>
      <c r="T135" s="7">
        <f t="shared" ref="T135:W135" si="636">T139+T143</f>
        <v>0</v>
      </c>
      <c r="U135" s="30">
        <f t="shared" si="636"/>
        <v>0</v>
      </c>
      <c r="V135" s="30">
        <f t="shared" si="636"/>
        <v>0</v>
      </c>
      <c r="W135" s="30">
        <f t="shared" si="636"/>
        <v>0</v>
      </c>
      <c r="X135" s="30">
        <f t="shared" si="635"/>
        <v>0</v>
      </c>
      <c r="Y135" s="30">
        <f t="shared" si="635"/>
        <v>0</v>
      </c>
      <c r="Z135" s="7">
        <f t="shared" si="372"/>
        <v>36739902.280000001</v>
      </c>
      <c r="AA135" s="7">
        <f t="shared" ref="AA135:AD135" si="637">AA139+AA143</f>
        <v>0</v>
      </c>
      <c r="AB135" s="30">
        <f t="shared" si="637"/>
        <v>0</v>
      </c>
      <c r="AC135" s="30">
        <f t="shared" si="637"/>
        <v>0</v>
      </c>
      <c r="AD135" s="30">
        <f t="shared" si="637"/>
        <v>0</v>
      </c>
      <c r="AE135" s="30">
        <f t="shared" ref="AE135:AG135" si="638">AE139+AE143</f>
        <v>0</v>
      </c>
      <c r="AF135" s="30">
        <f t="shared" ref="AF135:AW135" si="639">AF139+AF143</f>
        <v>0</v>
      </c>
      <c r="AG135" s="30">
        <f t="shared" si="638"/>
        <v>0</v>
      </c>
      <c r="AH135" s="59">
        <f t="shared" si="639"/>
        <v>36739902.280000001</v>
      </c>
      <c r="AI135" s="7">
        <f t="shared" si="639"/>
        <v>0</v>
      </c>
      <c r="AJ135" s="7">
        <f t="shared" si="639"/>
        <v>0</v>
      </c>
      <c r="AK135" s="7">
        <f t="shared" si="639"/>
        <v>0</v>
      </c>
      <c r="AL135" s="7">
        <f t="shared" ref="AL135" si="640">AL139+AL143</f>
        <v>0</v>
      </c>
      <c r="AM135" s="7">
        <f t="shared" ref="AM135:AO135" si="641">AM139+AM143</f>
        <v>0</v>
      </c>
      <c r="AN135" s="7">
        <f t="shared" si="641"/>
        <v>0</v>
      </c>
      <c r="AO135" s="7">
        <f t="shared" si="641"/>
        <v>0</v>
      </c>
      <c r="AP135" s="7">
        <f t="shared" si="639"/>
        <v>36739902.280000001</v>
      </c>
      <c r="AQ135" s="7">
        <f t="shared" si="639"/>
        <v>0</v>
      </c>
      <c r="AR135" s="7">
        <f t="shared" si="639"/>
        <v>0</v>
      </c>
      <c r="AS135" s="7">
        <f t="shared" ref="AS135" si="642">AS139+AS143</f>
        <v>0</v>
      </c>
      <c r="AT135" s="7">
        <f t="shared" si="639"/>
        <v>0</v>
      </c>
      <c r="AU135" s="7">
        <f t="shared" si="639"/>
        <v>0</v>
      </c>
      <c r="AV135" s="7">
        <f t="shared" si="639"/>
        <v>0</v>
      </c>
      <c r="AW135" s="7">
        <f t="shared" si="639"/>
        <v>36739902.280000001</v>
      </c>
      <c r="AX135" s="7">
        <f t="shared" si="614"/>
        <v>36259205.829999998</v>
      </c>
      <c r="AY135" s="7">
        <f t="shared" ref="AY135:BA135" si="643">AY139+AY143</f>
        <v>36259205.829999998</v>
      </c>
      <c r="AZ135" s="7">
        <f t="shared" si="643"/>
        <v>0</v>
      </c>
      <c r="BA135" s="7">
        <f t="shared" si="643"/>
        <v>0</v>
      </c>
      <c r="BB135" s="7">
        <f t="shared" si="614"/>
        <v>36259205.829999998</v>
      </c>
      <c r="BC135" s="7">
        <f t="shared" ref="BC135:BE135" si="644">BC139+BC143</f>
        <v>0</v>
      </c>
      <c r="BD135" s="7">
        <f t="shared" si="644"/>
        <v>0</v>
      </c>
      <c r="BE135" s="7">
        <f t="shared" si="644"/>
        <v>0</v>
      </c>
      <c r="BF135" s="7">
        <f t="shared" si="614"/>
        <v>36259205.829999998</v>
      </c>
      <c r="BG135" s="7">
        <f t="shared" si="614"/>
        <v>0</v>
      </c>
      <c r="BH135" s="7">
        <f t="shared" si="614"/>
        <v>36263371.600000001</v>
      </c>
      <c r="BI135" s="7">
        <f t="shared" ref="BI135:BJ135" si="645">BI139+BI143</f>
        <v>36263371.600000001</v>
      </c>
      <c r="BJ135" s="7">
        <f t="shared" si="645"/>
        <v>0</v>
      </c>
      <c r="BK135" s="7">
        <f t="shared" ref="BK135:BQ135" si="646">BK139+BK143</f>
        <v>36263371.600000001</v>
      </c>
      <c r="BL135" s="7">
        <f t="shared" si="646"/>
        <v>0</v>
      </c>
      <c r="BM135" s="7">
        <f t="shared" si="646"/>
        <v>0</v>
      </c>
      <c r="BN135" s="7">
        <f t="shared" ref="BN135:BP135" si="647">BN139+BN143</f>
        <v>0</v>
      </c>
      <c r="BO135" s="7">
        <f t="shared" si="647"/>
        <v>36263371.600000001</v>
      </c>
      <c r="BP135" s="7">
        <f t="shared" si="647"/>
        <v>0</v>
      </c>
      <c r="BQ135" s="7">
        <f t="shared" si="646"/>
        <v>0</v>
      </c>
    </row>
    <row r="136" spans="1:69" ht="25.5" hidden="1" outlineLevel="3" x14ac:dyDescent="0.25">
      <c r="A136" s="17" t="s">
        <v>209</v>
      </c>
      <c r="B136" s="9" t="s">
        <v>0</v>
      </c>
      <c r="C136" s="9" t="s">
        <v>325</v>
      </c>
      <c r="D136" s="9" t="s">
        <v>26</v>
      </c>
      <c r="E136" s="16" t="s">
        <v>74</v>
      </c>
      <c r="F136" s="16" t="s">
        <v>90</v>
      </c>
      <c r="G136" s="16" t="s">
        <v>85</v>
      </c>
      <c r="H136" s="16" t="s">
        <v>0</v>
      </c>
      <c r="I136" s="9">
        <v>80320</v>
      </c>
      <c r="J136" s="9" t="s">
        <v>26</v>
      </c>
      <c r="K136" s="7">
        <f t="shared" si="614"/>
        <v>36739902.280000001</v>
      </c>
      <c r="L136" s="7">
        <f t="shared" ref="L136:R136" si="648">L140+L144</f>
        <v>36739902.280000001</v>
      </c>
      <c r="M136" s="7">
        <f t="shared" si="615"/>
        <v>0</v>
      </c>
      <c r="N136" s="30">
        <f t="shared" ref="N136" si="649">N140+N144</f>
        <v>0</v>
      </c>
      <c r="O136" s="30">
        <f t="shared" si="615"/>
        <v>0</v>
      </c>
      <c r="P136" s="30">
        <f t="shared" ref="P136" si="650">P140+P144</f>
        <v>0</v>
      </c>
      <c r="Q136" s="30">
        <f t="shared" ref="Q136" si="651">Q140+Q144</f>
        <v>0</v>
      </c>
      <c r="R136" s="30">
        <f t="shared" si="648"/>
        <v>0</v>
      </c>
      <c r="S136" s="7">
        <f t="shared" ref="S136:Y136" si="652">S140+S144</f>
        <v>36739902.280000001</v>
      </c>
      <c r="T136" s="7">
        <f t="shared" ref="T136:W136" si="653">T140+T144</f>
        <v>0</v>
      </c>
      <c r="U136" s="30">
        <f t="shared" si="653"/>
        <v>0</v>
      </c>
      <c r="V136" s="30">
        <f t="shared" si="653"/>
        <v>0</v>
      </c>
      <c r="W136" s="30">
        <f t="shared" si="653"/>
        <v>0</v>
      </c>
      <c r="X136" s="30">
        <f t="shared" si="652"/>
        <v>0</v>
      </c>
      <c r="Y136" s="30">
        <f t="shared" si="652"/>
        <v>0</v>
      </c>
      <c r="Z136" s="7">
        <f t="shared" si="372"/>
        <v>36739902.280000001</v>
      </c>
      <c r="AA136" s="7">
        <f t="shared" ref="AA136:AD136" si="654">AA140+AA144</f>
        <v>0</v>
      </c>
      <c r="AB136" s="30">
        <f t="shared" si="654"/>
        <v>0</v>
      </c>
      <c r="AC136" s="30">
        <f t="shared" si="654"/>
        <v>0</v>
      </c>
      <c r="AD136" s="30">
        <f t="shared" si="654"/>
        <v>0</v>
      </c>
      <c r="AE136" s="30">
        <f t="shared" ref="AE136:AG136" si="655">AE140+AE144</f>
        <v>0</v>
      </c>
      <c r="AF136" s="30">
        <f t="shared" ref="AF136:AW136" si="656">AF140+AF144</f>
        <v>0</v>
      </c>
      <c r="AG136" s="30">
        <f t="shared" si="655"/>
        <v>0</v>
      </c>
      <c r="AH136" s="59">
        <f t="shared" si="656"/>
        <v>36739902.280000001</v>
      </c>
      <c r="AI136" s="7">
        <f t="shared" si="656"/>
        <v>0</v>
      </c>
      <c r="AJ136" s="7">
        <f t="shared" si="656"/>
        <v>0</v>
      </c>
      <c r="AK136" s="7">
        <f t="shared" si="656"/>
        <v>0</v>
      </c>
      <c r="AL136" s="7">
        <f t="shared" ref="AL136" si="657">AL140+AL144</f>
        <v>0</v>
      </c>
      <c r="AM136" s="7">
        <f t="shared" ref="AM136:AO136" si="658">AM140+AM144</f>
        <v>0</v>
      </c>
      <c r="AN136" s="7">
        <f t="shared" si="658"/>
        <v>0</v>
      </c>
      <c r="AO136" s="7">
        <f t="shared" si="658"/>
        <v>0</v>
      </c>
      <c r="AP136" s="7">
        <f t="shared" si="656"/>
        <v>36739902.280000001</v>
      </c>
      <c r="AQ136" s="7">
        <f t="shared" si="656"/>
        <v>0</v>
      </c>
      <c r="AR136" s="7">
        <f t="shared" si="656"/>
        <v>0</v>
      </c>
      <c r="AS136" s="7">
        <f t="shared" ref="AS136" si="659">AS140+AS144</f>
        <v>0</v>
      </c>
      <c r="AT136" s="7">
        <f t="shared" si="656"/>
        <v>0</v>
      </c>
      <c r="AU136" s="7">
        <f t="shared" si="656"/>
        <v>0</v>
      </c>
      <c r="AV136" s="7">
        <f t="shared" si="656"/>
        <v>0</v>
      </c>
      <c r="AW136" s="7">
        <f t="shared" si="656"/>
        <v>36739902.280000001</v>
      </c>
      <c r="AX136" s="7">
        <f t="shared" si="614"/>
        <v>36259205.829999998</v>
      </c>
      <c r="AY136" s="7">
        <f t="shared" ref="AY136:BA136" si="660">AY140+AY144</f>
        <v>36259205.829999998</v>
      </c>
      <c r="AZ136" s="7">
        <f t="shared" si="660"/>
        <v>0</v>
      </c>
      <c r="BA136" s="7">
        <f t="shared" si="660"/>
        <v>0</v>
      </c>
      <c r="BB136" s="7">
        <f t="shared" si="614"/>
        <v>36259205.829999998</v>
      </c>
      <c r="BC136" s="7">
        <f t="shared" ref="BC136:BE136" si="661">BC140+BC144</f>
        <v>0</v>
      </c>
      <c r="BD136" s="7">
        <f t="shared" si="661"/>
        <v>0</v>
      </c>
      <c r="BE136" s="7">
        <f t="shared" si="661"/>
        <v>0</v>
      </c>
      <c r="BF136" s="7">
        <f t="shared" si="614"/>
        <v>36259205.829999998</v>
      </c>
      <c r="BG136" s="7">
        <f t="shared" si="614"/>
        <v>0</v>
      </c>
      <c r="BH136" s="7">
        <f t="shared" si="614"/>
        <v>36263371.600000001</v>
      </c>
      <c r="BI136" s="7">
        <f t="shared" ref="BI136:BJ136" si="662">BI140+BI144</f>
        <v>36263371.600000001</v>
      </c>
      <c r="BJ136" s="7">
        <f t="shared" si="662"/>
        <v>0</v>
      </c>
      <c r="BK136" s="7">
        <f t="shared" ref="BK136:BQ136" si="663">BK140+BK144</f>
        <v>36263371.600000001</v>
      </c>
      <c r="BL136" s="7">
        <f t="shared" si="663"/>
        <v>0</v>
      </c>
      <c r="BM136" s="7">
        <f t="shared" si="663"/>
        <v>0</v>
      </c>
      <c r="BN136" s="7">
        <f t="shared" ref="BN136:BP136" si="664">BN140+BN144</f>
        <v>0</v>
      </c>
      <c r="BO136" s="7">
        <f t="shared" si="664"/>
        <v>36263371.600000001</v>
      </c>
      <c r="BP136" s="7">
        <f t="shared" si="664"/>
        <v>0</v>
      </c>
      <c r="BQ136" s="7">
        <f t="shared" si="663"/>
        <v>0</v>
      </c>
    </row>
    <row r="137" spans="1:69" ht="76.5" hidden="1" outlineLevel="4" x14ac:dyDescent="0.25">
      <c r="A137" s="17" t="s">
        <v>210</v>
      </c>
      <c r="B137" s="9" t="s">
        <v>0</v>
      </c>
      <c r="C137" s="9" t="s">
        <v>325</v>
      </c>
      <c r="D137" s="9" t="s">
        <v>27</v>
      </c>
      <c r="E137" s="16" t="s">
        <v>74</v>
      </c>
      <c r="F137" s="16" t="s">
        <v>90</v>
      </c>
      <c r="G137" s="16" t="s">
        <v>85</v>
      </c>
      <c r="H137" s="16" t="s">
        <v>0</v>
      </c>
      <c r="I137" s="9">
        <v>80320</v>
      </c>
      <c r="J137" s="9" t="s">
        <v>27</v>
      </c>
      <c r="K137" s="7">
        <f t="shared" si="614"/>
        <v>36739902.280000001</v>
      </c>
      <c r="L137" s="7">
        <f t="shared" ref="L137:S137" si="665">L141+L145</f>
        <v>36739902.280000001</v>
      </c>
      <c r="M137" s="7"/>
      <c r="N137" s="30"/>
      <c r="O137" s="30"/>
      <c r="P137" s="30"/>
      <c r="Q137" s="30"/>
      <c r="R137" s="30"/>
      <c r="S137" s="7">
        <f t="shared" si="665"/>
        <v>36739902.280000001</v>
      </c>
      <c r="T137" s="7"/>
      <c r="U137" s="30"/>
      <c r="V137" s="30"/>
      <c r="W137" s="30"/>
      <c r="X137" s="30"/>
      <c r="Y137" s="30"/>
      <c r="Z137" s="7">
        <f t="shared" si="372"/>
        <v>36739902.280000001</v>
      </c>
      <c r="AA137" s="1">
        <f t="shared" ref="AA137" si="666">SUM(AB137:AG137)</f>
        <v>0</v>
      </c>
      <c r="AB137" s="32"/>
      <c r="AC137" s="32"/>
      <c r="AD137" s="32"/>
      <c r="AE137" s="32"/>
      <c r="AF137" s="32"/>
      <c r="AG137" s="32"/>
      <c r="AH137" s="61">
        <f t="shared" ref="AH137" si="667">Z137+AA137</f>
        <v>36739902.280000001</v>
      </c>
      <c r="AI137" s="1">
        <f t="shared" ref="AI137" si="668">SUM(AJ137:AO137)</f>
        <v>0</v>
      </c>
      <c r="AJ137" s="1"/>
      <c r="AK137" s="1"/>
      <c r="AL137" s="1"/>
      <c r="AM137" s="1"/>
      <c r="AN137" s="1"/>
      <c r="AO137" s="1"/>
      <c r="AP137" s="1">
        <f t="shared" ref="AP137" si="669">AH137+AI137</f>
        <v>36739902.280000001</v>
      </c>
      <c r="AQ137" s="1">
        <f t="shared" ref="AQ137" si="670">AR137+AS137+AT137+AU137+AV137</f>
        <v>0</v>
      </c>
      <c r="AR137" s="1"/>
      <c r="AS137" s="1"/>
      <c r="AT137" s="1"/>
      <c r="AU137" s="1"/>
      <c r="AV137" s="1"/>
      <c r="AW137" s="1">
        <f t="shared" ref="AW137" si="671">AP137+AQ137</f>
        <v>36739902.280000001</v>
      </c>
      <c r="AX137" s="7">
        <f t="shared" si="614"/>
        <v>36259205.829999998</v>
      </c>
      <c r="AY137" s="7">
        <f t="shared" ref="AY137" si="672">AY141+AY145</f>
        <v>36259205.829999998</v>
      </c>
      <c r="AZ137" s="7"/>
      <c r="BA137" s="7"/>
      <c r="BB137" s="1">
        <f t="shared" ref="BB137" si="673">AY137+AZ137</f>
        <v>36259205.829999998</v>
      </c>
      <c r="BC137" s="1">
        <f>BD137+BE137</f>
        <v>0</v>
      </c>
      <c r="BD137" s="1"/>
      <c r="BE137" s="1"/>
      <c r="BF137" s="1">
        <f>BB137+BC137</f>
        <v>36259205.829999998</v>
      </c>
      <c r="BG137" s="7"/>
      <c r="BH137" s="7">
        <f t="shared" si="614"/>
        <v>36263371.600000001</v>
      </c>
      <c r="BI137" s="7">
        <f t="shared" ref="BI137" si="674">BI141+BI145</f>
        <v>36263371.600000001</v>
      </c>
      <c r="BJ137" s="7"/>
      <c r="BK137" s="1">
        <f t="shared" ref="BK137" si="675">BI137+BJ137</f>
        <v>36263371.600000001</v>
      </c>
      <c r="BL137" s="1">
        <f t="shared" ref="BL137" si="676">BM137+BN137</f>
        <v>0</v>
      </c>
      <c r="BM137" s="1"/>
      <c r="BN137" s="1"/>
      <c r="BO137" s="1">
        <f t="shared" ref="BO137" si="677">BK137+BL137</f>
        <v>36263371.600000001</v>
      </c>
      <c r="BP137" s="7"/>
      <c r="BQ137" s="7"/>
    </row>
    <row r="138" spans="1:69" ht="38.25" hidden="1" outlineLevel="4" x14ac:dyDescent="0.25">
      <c r="A138" s="17" t="s">
        <v>149</v>
      </c>
      <c r="B138" s="9"/>
      <c r="C138" s="9"/>
      <c r="D138" s="9"/>
      <c r="E138" s="16" t="s">
        <v>74</v>
      </c>
      <c r="F138" s="16" t="s">
        <v>90</v>
      </c>
      <c r="G138" s="16" t="s">
        <v>85</v>
      </c>
      <c r="H138" s="16" t="s">
        <v>0</v>
      </c>
      <c r="I138" s="8" t="s">
        <v>104</v>
      </c>
      <c r="J138" s="9"/>
      <c r="K138" s="7">
        <f t="shared" ref="K138:BQ140" si="678">K139</f>
        <v>36695916.280000001</v>
      </c>
      <c r="L138" s="7">
        <f t="shared" si="678"/>
        <v>36695916.280000001</v>
      </c>
      <c r="M138" s="7">
        <f t="shared" si="678"/>
        <v>0</v>
      </c>
      <c r="N138" s="30">
        <f t="shared" si="678"/>
        <v>0</v>
      </c>
      <c r="O138" s="30">
        <f t="shared" si="678"/>
        <v>0</v>
      </c>
      <c r="P138" s="30">
        <f t="shared" si="678"/>
        <v>0</v>
      </c>
      <c r="Q138" s="30">
        <f t="shared" si="678"/>
        <v>0</v>
      </c>
      <c r="R138" s="30">
        <f t="shared" si="678"/>
        <v>0</v>
      </c>
      <c r="S138" s="7">
        <f t="shared" si="678"/>
        <v>36695916.280000001</v>
      </c>
      <c r="T138" s="7">
        <f t="shared" si="678"/>
        <v>0</v>
      </c>
      <c r="U138" s="30">
        <f t="shared" si="678"/>
        <v>0</v>
      </c>
      <c r="V138" s="30">
        <f t="shared" si="678"/>
        <v>0</v>
      </c>
      <c r="W138" s="30">
        <f t="shared" si="678"/>
        <v>0</v>
      </c>
      <c r="X138" s="30">
        <f t="shared" si="678"/>
        <v>0</v>
      </c>
      <c r="Y138" s="30">
        <f t="shared" si="678"/>
        <v>0</v>
      </c>
      <c r="Z138" s="7">
        <f t="shared" si="372"/>
        <v>36695916.280000001</v>
      </c>
      <c r="AA138" s="7">
        <f t="shared" si="678"/>
        <v>0</v>
      </c>
      <c r="AB138" s="30">
        <f t="shared" si="678"/>
        <v>0</v>
      </c>
      <c r="AC138" s="30">
        <f t="shared" si="678"/>
        <v>0</v>
      </c>
      <c r="AD138" s="30">
        <f t="shared" si="678"/>
        <v>0</v>
      </c>
      <c r="AE138" s="30">
        <f t="shared" si="678"/>
        <v>0</v>
      </c>
      <c r="AF138" s="30">
        <f t="shared" si="678"/>
        <v>0</v>
      </c>
      <c r="AG138" s="30">
        <f t="shared" si="678"/>
        <v>0</v>
      </c>
      <c r="AH138" s="59">
        <f t="shared" si="678"/>
        <v>36695916.280000001</v>
      </c>
      <c r="AI138" s="7">
        <f t="shared" si="678"/>
        <v>0</v>
      </c>
      <c r="AJ138" s="7">
        <f t="shared" si="678"/>
        <v>0</v>
      </c>
      <c r="AK138" s="7">
        <f t="shared" si="678"/>
        <v>0</v>
      </c>
      <c r="AL138" s="7">
        <f t="shared" si="678"/>
        <v>0</v>
      </c>
      <c r="AM138" s="7">
        <f t="shared" si="678"/>
        <v>0</v>
      </c>
      <c r="AN138" s="7">
        <f t="shared" si="678"/>
        <v>0</v>
      </c>
      <c r="AO138" s="7">
        <f t="shared" si="678"/>
        <v>0</v>
      </c>
      <c r="AP138" s="7">
        <f t="shared" si="678"/>
        <v>36695916.280000001</v>
      </c>
      <c r="AQ138" s="7">
        <f t="shared" si="678"/>
        <v>0</v>
      </c>
      <c r="AR138" s="7">
        <f t="shared" si="678"/>
        <v>0</v>
      </c>
      <c r="AS138" s="7">
        <f t="shared" si="678"/>
        <v>0</v>
      </c>
      <c r="AT138" s="7">
        <f t="shared" si="678"/>
        <v>0</v>
      </c>
      <c r="AU138" s="7">
        <f t="shared" si="678"/>
        <v>0</v>
      </c>
      <c r="AV138" s="7">
        <f t="shared" si="678"/>
        <v>0</v>
      </c>
      <c r="AW138" s="7">
        <f t="shared" si="678"/>
        <v>36695916.280000001</v>
      </c>
      <c r="AX138" s="7">
        <f t="shared" si="678"/>
        <v>36215219.829999998</v>
      </c>
      <c r="AY138" s="7">
        <f t="shared" si="678"/>
        <v>36215219.829999998</v>
      </c>
      <c r="AZ138" s="7">
        <f t="shared" si="678"/>
        <v>0</v>
      </c>
      <c r="BA138" s="7">
        <f t="shared" si="678"/>
        <v>0</v>
      </c>
      <c r="BB138" s="7">
        <f t="shared" si="678"/>
        <v>36215219.829999998</v>
      </c>
      <c r="BC138" s="7">
        <f t="shared" si="678"/>
        <v>0</v>
      </c>
      <c r="BD138" s="7">
        <f t="shared" si="678"/>
        <v>0</v>
      </c>
      <c r="BE138" s="7">
        <f t="shared" si="678"/>
        <v>0</v>
      </c>
      <c r="BF138" s="7">
        <f t="shared" si="678"/>
        <v>36215219.829999998</v>
      </c>
      <c r="BG138" s="7">
        <f t="shared" si="678"/>
        <v>0</v>
      </c>
      <c r="BH138" s="7">
        <f t="shared" si="678"/>
        <v>36219385.600000001</v>
      </c>
      <c r="BI138" s="7">
        <f t="shared" si="678"/>
        <v>36219385.600000001</v>
      </c>
      <c r="BJ138" s="7">
        <f t="shared" si="678"/>
        <v>0</v>
      </c>
      <c r="BK138" s="7">
        <f t="shared" si="678"/>
        <v>36219385.600000001</v>
      </c>
      <c r="BL138" s="7">
        <f t="shared" si="678"/>
        <v>0</v>
      </c>
      <c r="BM138" s="7">
        <f t="shared" si="678"/>
        <v>0</v>
      </c>
      <c r="BN138" s="7">
        <f t="shared" si="678"/>
        <v>0</v>
      </c>
      <c r="BO138" s="7">
        <f t="shared" si="678"/>
        <v>36219385.600000001</v>
      </c>
      <c r="BP138" s="7">
        <f t="shared" si="678"/>
        <v>0</v>
      </c>
      <c r="BQ138" s="7">
        <f t="shared" si="678"/>
        <v>0</v>
      </c>
    </row>
    <row r="139" spans="1:69" ht="38.25" hidden="1" outlineLevel="4" x14ac:dyDescent="0.25">
      <c r="A139" s="17" t="s">
        <v>152</v>
      </c>
      <c r="B139" s="9"/>
      <c r="C139" s="9"/>
      <c r="D139" s="9"/>
      <c r="E139" s="16" t="s">
        <v>74</v>
      </c>
      <c r="F139" s="16" t="s">
        <v>90</v>
      </c>
      <c r="G139" s="16" t="s">
        <v>85</v>
      </c>
      <c r="H139" s="16" t="s">
        <v>0</v>
      </c>
      <c r="I139" s="8" t="s">
        <v>104</v>
      </c>
      <c r="J139" s="9">
        <v>600</v>
      </c>
      <c r="K139" s="7">
        <f t="shared" si="678"/>
        <v>36695916.280000001</v>
      </c>
      <c r="L139" s="7">
        <f t="shared" si="678"/>
        <v>36695916.280000001</v>
      </c>
      <c r="M139" s="7">
        <f t="shared" si="678"/>
        <v>0</v>
      </c>
      <c r="N139" s="30">
        <f t="shared" si="678"/>
        <v>0</v>
      </c>
      <c r="O139" s="30">
        <f t="shared" si="678"/>
        <v>0</v>
      </c>
      <c r="P139" s="30">
        <f t="shared" si="678"/>
        <v>0</v>
      </c>
      <c r="Q139" s="30">
        <f t="shared" si="678"/>
        <v>0</v>
      </c>
      <c r="R139" s="30">
        <f t="shared" si="678"/>
        <v>0</v>
      </c>
      <c r="S139" s="7">
        <f t="shared" si="678"/>
        <v>36695916.280000001</v>
      </c>
      <c r="T139" s="7">
        <f t="shared" si="678"/>
        <v>0</v>
      </c>
      <c r="U139" s="30">
        <f t="shared" si="678"/>
        <v>0</v>
      </c>
      <c r="V139" s="30">
        <f t="shared" si="678"/>
        <v>0</v>
      </c>
      <c r="W139" s="30">
        <f t="shared" si="678"/>
        <v>0</v>
      </c>
      <c r="X139" s="30">
        <f t="shared" si="678"/>
        <v>0</v>
      </c>
      <c r="Y139" s="30">
        <f t="shared" si="678"/>
        <v>0</v>
      </c>
      <c r="Z139" s="7">
        <f t="shared" si="372"/>
        <v>36695916.280000001</v>
      </c>
      <c r="AA139" s="7">
        <f t="shared" si="678"/>
        <v>0</v>
      </c>
      <c r="AB139" s="30">
        <f t="shared" si="678"/>
        <v>0</v>
      </c>
      <c r="AC139" s="30">
        <f t="shared" si="678"/>
        <v>0</v>
      </c>
      <c r="AD139" s="30">
        <f t="shared" si="678"/>
        <v>0</v>
      </c>
      <c r="AE139" s="30">
        <f t="shared" si="678"/>
        <v>0</v>
      </c>
      <c r="AF139" s="30">
        <f t="shared" si="678"/>
        <v>0</v>
      </c>
      <c r="AG139" s="30">
        <f t="shared" si="678"/>
        <v>0</v>
      </c>
      <c r="AH139" s="59">
        <f t="shared" si="678"/>
        <v>36695916.280000001</v>
      </c>
      <c r="AI139" s="7">
        <f t="shared" si="678"/>
        <v>0</v>
      </c>
      <c r="AJ139" s="7">
        <f t="shared" si="678"/>
        <v>0</v>
      </c>
      <c r="AK139" s="7">
        <f t="shared" si="678"/>
        <v>0</v>
      </c>
      <c r="AL139" s="7">
        <f t="shared" si="678"/>
        <v>0</v>
      </c>
      <c r="AM139" s="7">
        <f t="shared" si="678"/>
        <v>0</v>
      </c>
      <c r="AN139" s="7">
        <f t="shared" si="678"/>
        <v>0</v>
      </c>
      <c r="AO139" s="7">
        <f t="shared" si="678"/>
        <v>0</v>
      </c>
      <c r="AP139" s="7">
        <f t="shared" si="678"/>
        <v>36695916.280000001</v>
      </c>
      <c r="AQ139" s="7">
        <f t="shared" si="678"/>
        <v>0</v>
      </c>
      <c r="AR139" s="7">
        <f t="shared" si="678"/>
        <v>0</v>
      </c>
      <c r="AS139" s="7">
        <f t="shared" si="678"/>
        <v>0</v>
      </c>
      <c r="AT139" s="7">
        <f t="shared" si="678"/>
        <v>0</v>
      </c>
      <c r="AU139" s="7">
        <f t="shared" si="678"/>
        <v>0</v>
      </c>
      <c r="AV139" s="7">
        <f t="shared" si="678"/>
        <v>0</v>
      </c>
      <c r="AW139" s="7">
        <f t="shared" si="678"/>
        <v>36695916.280000001</v>
      </c>
      <c r="AX139" s="7">
        <f t="shared" si="678"/>
        <v>36215219.829999998</v>
      </c>
      <c r="AY139" s="7">
        <f t="shared" si="678"/>
        <v>36215219.829999998</v>
      </c>
      <c r="AZ139" s="7">
        <f t="shared" si="678"/>
        <v>0</v>
      </c>
      <c r="BA139" s="7">
        <f t="shared" si="678"/>
        <v>0</v>
      </c>
      <c r="BB139" s="7">
        <f t="shared" si="678"/>
        <v>36215219.829999998</v>
      </c>
      <c r="BC139" s="7">
        <f t="shared" si="678"/>
        <v>0</v>
      </c>
      <c r="BD139" s="7">
        <f t="shared" si="678"/>
        <v>0</v>
      </c>
      <c r="BE139" s="7">
        <f t="shared" si="678"/>
        <v>0</v>
      </c>
      <c r="BF139" s="7">
        <f t="shared" si="678"/>
        <v>36215219.829999998</v>
      </c>
      <c r="BG139" s="7">
        <f t="shared" si="678"/>
        <v>0</v>
      </c>
      <c r="BH139" s="7">
        <f t="shared" si="678"/>
        <v>36219385.600000001</v>
      </c>
      <c r="BI139" s="7">
        <f t="shared" si="678"/>
        <v>36219385.600000001</v>
      </c>
      <c r="BJ139" s="7">
        <f t="shared" si="678"/>
        <v>0</v>
      </c>
      <c r="BK139" s="7">
        <f t="shared" si="678"/>
        <v>36219385.600000001</v>
      </c>
      <c r="BL139" s="7">
        <f t="shared" si="678"/>
        <v>0</v>
      </c>
      <c r="BM139" s="7">
        <f t="shared" si="678"/>
        <v>0</v>
      </c>
      <c r="BN139" s="7">
        <f t="shared" si="678"/>
        <v>0</v>
      </c>
      <c r="BO139" s="7">
        <f t="shared" si="678"/>
        <v>36219385.600000001</v>
      </c>
      <c r="BP139" s="7">
        <f t="shared" si="678"/>
        <v>0</v>
      </c>
      <c r="BQ139" s="7">
        <f t="shared" si="678"/>
        <v>0</v>
      </c>
    </row>
    <row r="140" spans="1:69" ht="25.5" hidden="1" outlineLevel="4" x14ac:dyDescent="0.25">
      <c r="A140" s="17" t="s">
        <v>153</v>
      </c>
      <c r="B140" s="9"/>
      <c r="C140" s="9"/>
      <c r="D140" s="9"/>
      <c r="E140" s="16" t="s">
        <v>74</v>
      </c>
      <c r="F140" s="16" t="s">
        <v>90</v>
      </c>
      <c r="G140" s="16" t="s">
        <v>85</v>
      </c>
      <c r="H140" s="16" t="s">
        <v>0</v>
      </c>
      <c r="I140" s="8" t="s">
        <v>104</v>
      </c>
      <c r="J140" s="9">
        <v>610</v>
      </c>
      <c r="K140" s="7">
        <f t="shared" si="678"/>
        <v>36695916.280000001</v>
      </c>
      <c r="L140" s="7">
        <f t="shared" si="678"/>
        <v>36695916.280000001</v>
      </c>
      <c r="M140" s="7">
        <f t="shared" si="678"/>
        <v>0</v>
      </c>
      <c r="N140" s="30">
        <f t="shared" si="678"/>
        <v>0</v>
      </c>
      <c r="O140" s="30">
        <f t="shared" si="678"/>
        <v>0</v>
      </c>
      <c r="P140" s="30">
        <f t="shared" si="678"/>
        <v>0</v>
      </c>
      <c r="Q140" s="30">
        <f t="shared" si="678"/>
        <v>0</v>
      </c>
      <c r="R140" s="30">
        <f t="shared" si="678"/>
        <v>0</v>
      </c>
      <c r="S140" s="7">
        <f t="shared" si="678"/>
        <v>36695916.280000001</v>
      </c>
      <c r="T140" s="7">
        <f t="shared" si="678"/>
        <v>0</v>
      </c>
      <c r="U140" s="30">
        <f t="shared" si="678"/>
        <v>0</v>
      </c>
      <c r="V140" s="30">
        <f t="shared" si="678"/>
        <v>0</v>
      </c>
      <c r="W140" s="30">
        <f t="shared" si="678"/>
        <v>0</v>
      </c>
      <c r="X140" s="30">
        <f t="shared" si="678"/>
        <v>0</v>
      </c>
      <c r="Y140" s="30">
        <f t="shared" si="678"/>
        <v>0</v>
      </c>
      <c r="Z140" s="7">
        <f t="shared" si="372"/>
        <v>36695916.280000001</v>
      </c>
      <c r="AA140" s="7">
        <f t="shared" si="678"/>
        <v>0</v>
      </c>
      <c r="AB140" s="30">
        <f t="shared" si="678"/>
        <v>0</v>
      </c>
      <c r="AC140" s="30">
        <f t="shared" si="678"/>
        <v>0</v>
      </c>
      <c r="AD140" s="30">
        <f t="shared" si="678"/>
        <v>0</v>
      </c>
      <c r="AE140" s="30">
        <f t="shared" si="678"/>
        <v>0</v>
      </c>
      <c r="AF140" s="30">
        <f t="shared" si="678"/>
        <v>0</v>
      </c>
      <c r="AG140" s="30">
        <f t="shared" si="678"/>
        <v>0</v>
      </c>
      <c r="AH140" s="59">
        <f t="shared" si="678"/>
        <v>36695916.280000001</v>
      </c>
      <c r="AI140" s="7">
        <f t="shared" si="678"/>
        <v>0</v>
      </c>
      <c r="AJ140" s="7">
        <f t="shared" si="678"/>
        <v>0</v>
      </c>
      <c r="AK140" s="7">
        <f t="shared" si="678"/>
        <v>0</v>
      </c>
      <c r="AL140" s="7">
        <f t="shared" si="678"/>
        <v>0</v>
      </c>
      <c r="AM140" s="7">
        <f t="shared" si="678"/>
        <v>0</v>
      </c>
      <c r="AN140" s="7">
        <f t="shared" si="678"/>
        <v>0</v>
      </c>
      <c r="AO140" s="7">
        <f t="shared" si="678"/>
        <v>0</v>
      </c>
      <c r="AP140" s="7">
        <f t="shared" si="678"/>
        <v>36695916.280000001</v>
      </c>
      <c r="AQ140" s="7">
        <f t="shared" si="678"/>
        <v>0</v>
      </c>
      <c r="AR140" s="7">
        <f t="shared" si="678"/>
        <v>0</v>
      </c>
      <c r="AS140" s="7">
        <f t="shared" si="678"/>
        <v>0</v>
      </c>
      <c r="AT140" s="7">
        <f t="shared" si="678"/>
        <v>0</v>
      </c>
      <c r="AU140" s="7">
        <f t="shared" si="678"/>
        <v>0</v>
      </c>
      <c r="AV140" s="7">
        <f t="shared" si="678"/>
        <v>0</v>
      </c>
      <c r="AW140" s="7">
        <f t="shared" si="678"/>
        <v>36695916.280000001</v>
      </c>
      <c r="AX140" s="7">
        <f t="shared" si="678"/>
        <v>36215219.829999998</v>
      </c>
      <c r="AY140" s="7">
        <f t="shared" si="678"/>
        <v>36215219.829999998</v>
      </c>
      <c r="AZ140" s="7">
        <f t="shared" si="678"/>
        <v>0</v>
      </c>
      <c r="BA140" s="7">
        <f t="shared" si="678"/>
        <v>0</v>
      </c>
      <c r="BB140" s="7">
        <f t="shared" si="678"/>
        <v>36215219.829999998</v>
      </c>
      <c r="BC140" s="7">
        <f t="shared" si="678"/>
        <v>0</v>
      </c>
      <c r="BD140" s="7">
        <f t="shared" si="678"/>
        <v>0</v>
      </c>
      <c r="BE140" s="7">
        <f t="shared" si="678"/>
        <v>0</v>
      </c>
      <c r="BF140" s="7">
        <f t="shared" si="678"/>
        <v>36215219.829999998</v>
      </c>
      <c r="BG140" s="7">
        <f t="shared" si="678"/>
        <v>0</v>
      </c>
      <c r="BH140" s="7">
        <f t="shared" si="678"/>
        <v>36219385.600000001</v>
      </c>
      <c r="BI140" s="7">
        <f t="shared" si="678"/>
        <v>36219385.600000001</v>
      </c>
      <c r="BJ140" s="7">
        <f t="shared" si="678"/>
        <v>0</v>
      </c>
      <c r="BK140" s="7">
        <f t="shared" si="678"/>
        <v>36219385.600000001</v>
      </c>
      <c r="BL140" s="7">
        <f t="shared" si="678"/>
        <v>0</v>
      </c>
      <c r="BM140" s="7">
        <f t="shared" si="678"/>
        <v>0</v>
      </c>
      <c r="BN140" s="7">
        <f t="shared" si="678"/>
        <v>0</v>
      </c>
      <c r="BO140" s="7">
        <f t="shared" si="678"/>
        <v>36219385.600000001</v>
      </c>
      <c r="BP140" s="7">
        <f t="shared" si="678"/>
        <v>0</v>
      </c>
      <c r="BQ140" s="7">
        <f t="shared" si="678"/>
        <v>0</v>
      </c>
    </row>
    <row r="141" spans="1:69" ht="76.5" hidden="1" outlineLevel="4" x14ac:dyDescent="0.25">
      <c r="A141" s="17" t="s">
        <v>154</v>
      </c>
      <c r="B141" s="9"/>
      <c r="C141" s="9"/>
      <c r="D141" s="9"/>
      <c r="E141" s="16" t="s">
        <v>74</v>
      </c>
      <c r="F141" s="16" t="s">
        <v>90</v>
      </c>
      <c r="G141" s="16" t="s">
        <v>85</v>
      </c>
      <c r="H141" s="16" t="s">
        <v>0</v>
      </c>
      <c r="I141" s="8" t="s">
        <v>104</v>
      </c>
      <c r="J141" s="9">
        <v>611</v>
      </c>
      <c r="K141" s="1">
        <v>36695916.280000001</v>
      </c>
      <c r="L141" s="1">
        <v>36695916.280000001</v>
      </c>
      <c r="M141" s="1">
        <f>SUM(N141:R141)</f>
        <v>0</v>
      </c>
      <c r="N141" s="35">
        <v>0</v>
      </c>
      <c r="O141" s="32"/>
      <c r="P141" s="32"/>
      <c r="Q141" s="32"/>
      <c r="R141" s="32"/>
      <c r="S141" s="1">
        <f>L141+M141</f>
        <v>36695916.280000001</v>
      </c>
      <c r="T141" s="1"/>
      <c r="U141" s="32"/>
      <c r="V141" s="32"/>
      <c r="W141" s="32"/>
      <c r="X141" s="32"/>
      <c r="Y141" s="32"/>
      <c r="Z141" s="7">
        <f t="shared" si="372"/>
        <v>36695916.280000001</v>
      </c>
      <c r="AA141" s="1">
        <f t="shared" ref="AA141" si="679">SUM(AB141:AG141)</f>
        <v>0</v>
      </c>
      <c r="AB141" s="32"/>
      <c r="AC141" s="32"/>
      <c r="AD141" s="32"/>
      <c r="AE141" s="32"/>
      <c r="AF141" s="32"/>
      <c r="AG141" s="32"/>
      <c r="AH141" s="61">
        <f t="shared" ref="AH141" si="680">Z141+AA141</f>
        <v>36695916.280000001</v>
      </c>
      <c r="AI141" s="1">
        <f t="shared" ref="AI141" si="681">SUM(AJ141:AO141)</f>
        <v>0</v>
      </c>
      <c r="AJ141" s="1"/>
      <c r="AK141" s="1"/>
      <c r="AL141" s="1"/>
      <c r="AM141" s="1"/>
      <c r="AN141" s="1"/>
      <c r="AO141" s="1"/>
      <c r="AP141" s="1">
        <f t="shared" ref="AP141" si="682">AH141+AI141</f>
        <v>36695916.280000001</v>
      </c>
      <c r="AQ141" s="1">
        <f t="shared" ref="AQ141" si="683">AR141+AS141+AT141+AU141+AV141</f>
        <v>0</v>
      </c>
      <c r="AR141" s="1"/>
      <c r="AS141" s="1"/>
      <c r="AT141" s="1"/>
      <c r="AU141" s="1"/>
      <c r="AV141" s="1"/>
      <c r="AW141" s="1">
        <f t="shared" ref="AW141" si="684">AP141+AQ141</f>
        <v>36695916.280000001</v>
      </c>
      <c r="AX141" s="1">
        <v>36215219.829999998</v>
      </c>
      <c r="AY141" s="1">
        <v>36215219.829999998</v>
      </c>
      <c r="AZ141" s="1"/>
      <c r="BA141" s="1"/>
      <c r="BB141" s="1">
        <f t="shared" ref="BB141" si="685">AY141+AZ141</f>
        <v>36215219.829999998</v>
      </c>
      <c r="BC141" s="1">
        <f>BD141+BE141</f>
        <v>0</v>
      </c>
      <c r="BD141" s="1"/>
      <c r="BE141" s="1"/>
      <c r="BF141" s="1">
        <f>BB141+BC141</f>
        <v>36215219.829999998</v>
      </c>
      <c r="BG141" s="1"/>
      <c r="BH141" s="1">
        <v>36219385.600000001</v>
      </c>
      <c r="BI141" s="1">
        <v>36219385.600000001</v>
      </c>
      <c r="BJ141" s="1"/>
      <c r="BK141" s="1">
        <f t="shared" ref="BK141" si="686">BI141+BJ141</f>
        <v>36219385.600000001</v>
      </c>
      <c r="BL141" s="1">
        <f t="shared" ref="BL141" si="687">BM141+BN141</f>
        <v>0</v>
      </c>
      <c r="BM141" s="1"/>
      <c r="BN141" s="1"/>
      <c r="BO141" s="1">
        <f t="shared" ref="BO141" si="688">BK141+BL141</f>
        <v>36219385.600000001</v>
      </c>
      <c r="BP141" s="1"/>
      <c r="BQ141" s="1"/>
    </row>
    <row r="142" spans="1:69" ht="38.25" hidden="1" outlineLevel="4" x14ac:dyDescent="0.25">
      <c r="A142" s="17" t="s">
        <v>150</v>
      </c>
      <c r="B142" s="9"/>
      <c r="C142" s="9"/>
      <c r="D142" s="9"/>
      <c r="E142" s="16" t="s">
        <v>74</v>
      </c>
      <c r="F142" s="16" t="s">
        <v>90</v>
      </c>
      <c r="G142" s="16" t="s">
        <v>85</v>
      </c>
      <c r="H142" s="16" t="s">
        <v>0</v>
      </c>
      <c r="I142" s="9">
        <v>80323</v>
      </c>
      <c r="J142" s="9"/>
      <c r="K142" s="7">
        <f t="shared" ref="K142:BQ144" si="689">K143</f>
        <v>43986</v>
      </c>
      <c r="L142" s="7">
        <f t="shared" si="689"/>
        <v>43986</v>
      </c>
      <c r="M142" s="7">
        <f t="shared" si="689"/>
        <v>0</v>
      </c>
      <c r="N142" s="30">
        <f t="shared" si="689"/>
        <v>0</v>
      </c>
      <c r="O142" s="30">
        <f t="shared" si="689"/>
        <v>0</v>
      </c>
      <c r="P142" s="30">
        <f t="shared" si="689"/>
        <v>0</v>
      </c>
      <c r="Q142" s="30">
        <f t="shared" si="689"/>
        <v>0</v>
      </c>
      <c r="R142" s="30">
        <f t="shared" si="689"/>
        <v>0</v>
      </c>
      <c r="S142" s="7">
        <f t="shared" si="689"/>
        <v>43986</v>
      </c>
      <c r="T142" s="7">
        <f t="shared" si="689"/>
        <v>0</v>
      </c>
      <c r="U142" s="30">
        <f t="shared" si="689"/>
        <v>0</v>
      </c>
      <c r="V142" s="30">
        <f t="shared" si="689"/>
        <v>0</v>
      </c>
      <c r="W142" s="30">
        <f t="shared" si="689"/>
        <v>0</v>
      </c>
      <c r="X142" s="30">
        <f t="shared" si="689"/>
        <v>0</v>
      </c>
      <c r="Y142" s="30">
        <f t="shared" si="689"/>
        <v>0</v>
      </c>
      <c r="Z142" s="7">
        <f t="shared" si="372"/>
        <v>43986</v>
      </c>
      <c r="AA142" s="7">
        <f t="shared" si="689"/>
        <v>0</v>
      </c>
      <c r="AB142" s="30">
        <f t="shared" si="689"/>
        <v>0</v>
      </c>
      <c r="AC142" s="30">
        <f t="shared" si="689"/>
        <v>0</v>
      </c>
      <c r="AD142" s="30">
        <f t="shared" si="689"/>
        <v>0</v>
      </c>
      <c r="AE142" s="30">
        <f t="shared" si="689"/>
        <v>0</v>
      </c>
      <c r="AF142" s="30">
        <f t="shared" si="689"/>
        <v>0</v>
      </c>
      <c r="AG142" s="30">
        <f t="shared" si="689"/>
        <v>0</v>
      </c>
      <c r="AH142" s="59">
        <f t="shared" si="689"/>
        <v>43986</v>
      </c>
      <c r="AI142" s="7">
        <f t="shared" si="689"/>
        <v>0</v>
      </c>
      <c r="AJ142" s="7">
        <f t="shared" si="689"/>
        <v>0</v>
      </c>
      <c r="AK142" s="7">
        <f t="shared" si="689"/>
        <v>0</v>
      </c>
      <c r="AL142" s="7">
        <f t="shared" si="689"/>
        <v>0</v>
      </c>
      <c r="AM142" s="7">
        <f t="shared" si="689"/>
        <v>0</v>
      </c>
      <c r="AN142" s="7">
        <f t="shared" si="689"/>
        <v>0</v>
      </c>
      <c r="AO142" s="7">
        <f t="shared" si="689"/>
        <v>0</v>
      </c>
      <c r="AP142" s="7">
        <f t="shared" si="689"/>
        <v>43986</v>
      </c>
      <c r="AQ142" s="7">
        <f t="shared" si="689"/>
        <v>0</v>
      </c>
      <c r="AR142" s="7">
        <f t="shared" si="689"/>
        <v>0</v>
      </c>
      <c r="AS142" s="7">
        <f t="shared" si="689"/>
        <v>0</v>
      </c>
      <c r="AT142" s="7">
        <f t="shared" si="689"/>
        <v>0</v>
      </c>
      <c r="AU142" s="7">
        <f t="shared" si="689"/>
        <v>0</v>
      </c>
      <c r="AV142" s="7">
        <f t="shared" si="689"/>
        <v>0</v>
      </c>
      <c r="AW142" s="7">
        <f t="shared" si="689"/>
        <v>43986</v>
      </c>
      <c r="AX142" s="7">
        <f t="shared" si="689"/>
        <v>43986</v>
      </c>
      <c r="AY142" s="7">
        <f t="shared" si="689"/>
        <v>43986</v>
      </c>
      <c r="AZ142" s="7">
        <f t="shared" si="689"/>
        <v>0</v>
      </c>
      <c r="BA142" s="7">
        <f t="shared" si="689"/>
        <v>0</v>
      </c>
      <c r="BB142" s="7">
        <f t="shared" si="689"/>
        <v>43986</v>
      </c>
      <c r="BC142" s="7">
        <f t="shared" si="689"/>
        <v>0</v>
      </c>
      <c r="BD142" s="7">
        <f t="shared" si="689"/>
        <v>0</v>
      </c>
      <c r="BE142" s="7">
        <f t="shared" si="689"/>
        <v>0</v>
      </c>
      <c r="BF142" s="7">
        <f t="shared" si="689"/>
        <v>43986</v>
      </c>
      <c r="BG142" s="7">
        <f t="shared" si="689"/>
        <v>0</v>
      </c>
      <c r="BH142" s="7">
        <f t="shared" si="689"/>
        <v>43986</v>
      </c>
      <c r="BI142" s="7">
        <f t="shared" si="689"/>
        <v>43986</v>
      </c>
      <c r="BJ142" s="7">
        <f t="shared" si="689"/>
        <v>0</v>
      </c>
      <c r="BK142" s="7">
        <f t="shared" si="689"/>
        <v>43986</v>
      </c>
      <c r="BL142" s="7">
        <f t="shared" si="689"/>
        <v>0</v>
      </c>
      <c r="BM142" s="7">
        <f t="shared" si="689"/>
        <v>0</v>
      </c>
      <c r="BN142" s="7">
        <f t="shared" si="689"/>
        <v>0</v>
      </c>
      <c r="BO142" s="7">
        <f t="shared" si="689"/>
        <v>43986</v>
      </c>
      <c r="BP142" s="7">
        <f t="shared" si="689"/>
        <v>0</v>
      </c>
      <c r="BQ142" s="7">
        <f t="shared" si="689"/>
        <v>0</v>
      </c>
    </row>
    <row r="143" spans="1:69" ht="38.25" hidden="1" outlineLevel="4" x14ac:dyDescent="0.25">
      <c r="A143" s="17" t="s">
        <v>152</v>
      </c>
      <c r="B143" s="9"/>
      <c r="C143" s="9"/>
      <c r="D143" s="9"/>
      <c r="E143" s="16" t="s">
        <v>74</v>
      </c>
      <c r="F143" s="16" t="s">
        <v>90</v>
      </c>
      <c r="G143" s="16" t="s">
        <v>85</v>
      </c>
      <c r="H143" s="16" t="s">
        <v>0</v>
      </c>
      <c r="I143" s="9">
        <v>80323</v>
      </c>
      <c r="J143" s="9">
        <v>600</v>
      </c>
      <c r="K143" s="7">
        <f t="shared" si="689"/>
        <v>43986</v>
      </c>
      <c r="L143" s="7">
        <f t="shared" si="689"/>
        <v>43986</v>
      </c>
      <c r="M143" s="7">
        <f t="shared" si="689"/>
        <v>0</v>
      </c>
      <c r="N143" s="30">
        <f t="shared" si="689"/>
        <v>0</v>
      </c>
      <c r="O143" s="30">
        <f t="shared" si="689"/>
        <v>0</v>
      </c>
      <c r="P143" s="30">
        <f t="shared" si="689"/>
        <v>0</v>
      </c>
      <c r="Q143" s="30">
        <f t="shared" si="689"/>
        <v>0</v>
      </c>
      <c r="R143" s="30">
        <f t="shared" si="689"/>
        <v>0</v>
      </c>
      <c r="S143" s="7">
        <f t="shared" si="689"/>
        <v>43986</v>
      </c>
      <c r="T143" s="7">
        <f t="shared" si="689"/>
        <v>0</v>
      </c>
      <c r="U143" s="30">
        <f t="shared" si="689"/>
        <v>0</v>
      </c>
      <c r="V143" s="30">
        <f t="shared" si="689"/>
        <v>0</v>
      </c>
      <c r="W143" s="30">
        <f t="shared" si="689"/>
        <v>0</v>
      </c>
      <c r="X143" s="30">
        <f t="shared" si="689"/>
        <v>0</v>
      </c>
      <c r="Y143" s="30">
        <f t="shared" si="689"/>
        <v>0</v>
      </c>
      <c r="Z143" s="7">
        <f t="shared" si="372"/>
        <v>43986</v>
      </c>
      <c r="AA143" s="7">
        <f t="shared" si="689"/>
        <v>0</v>
      </c>
      <c r="AB143" s="30">
        <f t="shared" si="689"/>
        <v>0</v>
      </c>
      <c r="AC143" s="30">
        <f t="shared" si="689"/>
        <v>0</v>
      </c>
      <c r="AD143" s="30">
        <f t="shared" si="689"/>
        <v>0</v>
      </c>
      <c r="AE143" s="30">
        <f t="shared" si="689"/>
        <v>0</v>
      </c>
      <c r="AF143" s="30">
        <f t="shared" si="689"/>
        <v>0</v>
      </c>
      <c r="AG143" s="30">
        <f t="shared" si="689"/>
        <v>0</v>
      </c>
      <c r="AH143" s="59">
        <f t="shared" si="689"/>
        <v>43986</v>
      </c>
      <c r="AI143" s="7">
        <f t="shared" si="689"/>
        <v>0</v>
      </c>
      <c r="AJ143" s="7">
        <f t="shared" si="689"/>
        <v>0</v>
      </c>
      <c r="AK143" s="7">
        <f t="shared" si="689"/>
        <v>0</v>
      </c>
      <c r="AL143" s="7">
        <f t="shared" si="689"/>
        <v>0</v>
      </c>
      <c r="AM143" s="7">
        <f t="shared" si="689"/>
        <v>0</v>
      </c>
      <c r="AN143" s="7">
        <f t="shared" si="689"/>
        <v>0</v>
      </c>
      <c r="AO143" s="7">
        <f t="shared" si="689"/>
        <v>0</v>
      </c>
      <c r="AP143" s="7">
        <f t="shared" si="689"/>
        <v>43986</v>
      </c>
      <c r="AQ143" s="7">
        <f t="shared" si="689"/>
        <v>0</v>
      </c>
      <c r="AR143" s="7">
        <f t="shared" si="689"/>
        <v>0</v>
      </c>
      <c r="AS143" s="7">
        <f t="shared" si="689"/>
        <v>0</v>
      </c>
      <c r="AT143" s="7">
        <f t="shared" si="689"/>
        <v>0</v>
      </c>
      <c r="AU143" s="7">
        <f t="shared" si="689"/>
        <v>0</v>
      </c>
      <c r="AV143" s="7">
        <f t="shared" si="689"/>
        <v>0</v>
      </c>
      <c r="AW143" s="7">
        <f t="shared" si="689"/>
        <v>43986</v>
      </c>
      <c r="AX143" s="7">
        <f t="shared" si="689"/>
        <v>43986</v>
      </c>
      <c r="AY143" s="7">
        <f t="shared" si="689"/>
        <v>43986</v>
      </c>
      <c r="AZ143" s="7">
        <f t="shared" si="689"/>
        <v>0</v>
      </c>
      <c r="BA143" s="7">
        <f t="shared" si="689"/>
        <v>0</v>
      </c>
      <c r="BB143" s="7">
        <f t="shared" si="689"/>
        <v>43986</v>
      </c>
      <c r="BC143" s="7">
        <f t="shared" si="689"/>
        <v>0</v>
      </c>
      <c r="BD143" s="7">
        <f t="shared" si="689"/>
        <v>0</v>
      </c>
      <c r="BE143" s="7">
        <f t="shared" si="689"/>
        <v>0</v>
      </c>
      <c r="BF143" s="7">
        <f t="shared" si="689"/>
        <v>43986</v>
      </c>
      <c r="BG143" s="7">
        <f t="shared" si="689"/>
        <v>0</v>
      </c>
      <c r="BH143" s="7">
        <f t="shared" si="689"/>
        <v>43986</v>
      </c>
      <c r="BI143" s="7">
        <f t="shared" si="689"/>
        <v>43986</v>
      </c>
      <c r="BJ143" s="7">
        <f t="shared" si="689"/>
        <v>0</v>
      </c>
      <c r="BK143" s="7">
        <f t="shared" si="689"/>
        <v>43986</v>
      </c>
      <c r="BL143" s="7">
        <f t="shared" si="689"/>
        <v>0</v>
      </c>
      <c r="BM143" s="7">
        <f t="shared" si="689"/>
        <v>0</v>
      </c>
      <c r="BN143" s="7">
        <f t="shared" si="689"/>
        <v>0</v>
      </c>
      <c r="BO143" s="7">
        <f t="shared" si="689"/>
        <v>43986</v>
      </c>
      <c r="BP143" s="7">
        <f t="shared" si="689"/>
        <v>0</v>
      </c>
      <c r="BQ143" s="7">
        <f t="shared" si="689"/>
        <v>0</v>
      </c>
    </row>
    <row r="144" spans="1:69" ht="25.5" hidden="1" outlineLevel="4" x14ac:dyDescent="0.25">
      <c r="A144" s="17" t="s">
        <v>153</v>
      </c>
      <c r="B144" s="9"/>
      <c r="C144" s="9"/>
      <c r="D144" s="9"/>
      <c r="E144" s="16" t="s">
        <v>74</v>
      </c>
      <c r="F144" s="16" t="s">
        <v>90</v>
      </c>
      <c r="G144" s="16" t="s">
        <v>85</v>
      </c>
      <c r="H144" s="16" t="s">
        <v>0</v>
      </c>
      <c r="I144" s="9">
        <v>80323</v>
      </c>
      <c r="J144" s="9">
        <v>610</v>
      </c>
      <c r="K144" s="7">
        <f t="shared" si="689"/>
        <v>43986</v>
      </c>
      <c r="L144" s="7">
        <f t="shared" si="689"/>
        <v>43986</v>
      </c>
      <c r="M144" s="7">
        <f t="shared" si="689"/>
        <v>0</v>
      </c>
      <c r="N144" s="30">
        <f t="shared" si="689"/>
        <v>0</v>
      </c>
      <c r="O144" s="30">
        <f t="shared" si="689"/>
        <v>0</v>
      </c>
      <c r="P144" s="30">
        <f t="shared" si="689"/>
        <v>0</v>
      </c>
      <c r="Q144" s="30">
        <f t="shared" si="689"/>
        <v>0</v>
      </c>
      <c r="R144" s="30">
        <f t="shared" si="689"/>
        <v>0</v>
      </c>
      <c r="S144" s="7">
        <f t="shared" si="689"/>
        <v>43986</v>
      </c>
      <c r="T144" s="7">
        <f t="shared" si="689"/>
        <v>0</v>
      </c>
      <c r="U144" s="30">
        <f t="shared" si="689"/>
        <v>0</v>
      </c>
      <c r="V144" s="30">
        <f t="shared" si="689"/>
        <v>0</v>
      </c>
      <c r="W144" s="30">
        <f t="shared" si="689"/>
        <v>0</v>
      </c>
      <c r="X144" s="30">
        <f t="shared" si="689"/>
        <v>0</v>
      </c>
      <c r="Y144" s="30">
        <f t="shared" si="689"/>
        <v>0</v>
      </c>
      <c r="Z144" s="7">
        <f t="shared" si="372"/>
        <v>43986</v>
      </c>
      <c r="AA144" s="7">
        <f t="shared" si="689"/>
        <v>0</v>
      </c>
      <c r="AB144" s="30">
        <f t="shared" si="689"/>
        <v>0</v>
      </c>
      <c r="AC144" s="30">
        <f t="shared" si="689"/>
        <v>0</v>
      </c>
      <c r="AD144" s="30">
        <f t="shared" si="689"/>
        <v>0</v>
      </c>
      <c r="AE144" s="30">
        <f t="shared" si="689"/>
        <v>0</v>
      </c>
      <c r="AF144" s="30">
        <f t="shared" si="689"/>
        <v>0</v>
      </c>
      <c r="AG144" s="30">
        <f t="shared" si="689"/>
        <v>0</v>
      </c>
      <c r="AH144" s="59">
        <f t="shared" si="689"/>
        <v>43986</v>
      </c>
      <c r="AI144" s="7">
        <f t="shared" si="689"/>
        <v>0</v>
      </c>
      <c r="AJ144" s="7">
        <f t="shared" si="689"/>
        <v>0</v>
      </c>
      <c r="AK144" s="7">
        <f t="shared" si="689"/>
        <v>0</v>
      </c>
      <c r="AL144" s="7">
        <f t="shared" si="689"/>
        <v>0</v>
      </c>
      <c r="AM144" s="7">
        <f t="shared" si="689"/>
        <v>0</v>
      </c>
      <c r="AN144" s="7">
        <f t="shared" si="689"/>
        <v>0</v>
      </c>
      <c r="AO144" s="7">
        <f t="shared" si="689"/>
        <v>0</v>
      </c>
      <c r="AP144" s="7">
        <f t="shared" si="689"/>
        <v>43986</v>
      </c>
      <c r="AQ144" s="7">
        <f t="shared" si="689"/>
        <v>0</v>
      </c>
      <c r="AR144" s="7">
        <f t="shared" si="689"/>
        <v>0</v>
      </c>
      <c r="AS144" s="7">
        <f t="shared" si="689"/>
        <v>0</v>
      </c>
      <c r="AT144" s="7">
        <f t="shared" si="689"/>
        <v>0</v>
      </c>
      <c r="AU144" s="7">
        <f t="shared" si="689"/>
        <v>0</v>
      </c>
      <c r="AV144" s="7">
        <f t="shared" si="689"/>
        <v>0</v>
      </c>
      <c r="AW144" s="7">
        <f t="shared" si="689"/>
        <v>43986</v>
      </c>
      <c r="AX144" s="7">
        <f t="shared" si="689"/>
        <v>43986</v>
      </c>
      <c r="AY144" s="7">
        <f t="shared" si="689"/>
        <v>43986</v>
      </c>
      <c r="AZ144" s="7">
        <f t="shared" si="689"/>
        <v>0</v>
      </c>
      <c r="BA144" s="7">
        <f t="shared" si="689"/>
        <v>0</v>
      </c>
      <c r="BB144" s="7">
        <f t="shared" si="689"/>
        <v>43986</v>
      </c>
      <c r="BC144" s="7">
        <f t="shared" si="689"/>
        <v>0</v>
      </c>
      <c r="BD144" s="7">
        <f t="shared" si="689"/>
        <v>0</v>
      </c>
      <c r="BE144" s="7">
        <f t="shared" si="689"/>
        <v>0</v>
      </c>
      <c r="BF144" s="7">
        <f t="shared" si="689"/>
        <v>43986</v>
      </c>
      <c r="BG144" s="7">
        <f t="shared" si="689"/>
        <v>0</v>
      </c>
      <c r="BH144" s="7">
        <f t="shared" si="689"/>
        <v>43986</v>
      </c>
      <c r="BI144" s="7">
        <f t="shared" si="689"/>
        <v>43986</v>
      </c>
      <c r="BJ144" s="7">
        <f t="shared" si="689"/>
        <v>0</v>
      </c>
      <c r="BK144" s="7">
        <f t="shared" si="689"/>
        <v>43986</v>
      </c>
      <c r="BL144" s="7">
        <f t="shared" si="689"/>
        <v>0</v>
      </c>
      <c r="BM144" s="7">
        <f t="shared" si="689"/>
        <v>0</v>
      </c>
      <c r="BN144" s="7">
        <f t="shared" si="689"/>
        <v>0</v>
      </c>
      <c r="BO144" s="7">
        <f t="shared" si="689"/>
        <v>43986</v>
      </c>
      <c r="BP144" s="7">
        <f t="shared" si="689"/>
        <v>0</v>
      </c>
      <c r="BQ144" s="7">
        <f t="shared" si="689"/>
        <v>0</v>
      </c>
    </row>
    <row r="145" spans="1:69" ht="76.5" hidden="1" outlineLevel="4" x14ac:dyDescent="0.25">
      <c r="A145" s="17" t="s">
        <v>154</v>
      </c>
      <c r="B145" s="9"/>
      <c r="C145" s="9"/>
      <c r="D145" s="9"/>
      <c r="E145" s="16" t="s">
        <v>74</v>
      </c>
      <c r="F145" s="16" t="s">
        <v>90</v>
      </c>
      <c r="G145" s="16" t="s">
        <v>85</v>
      </c>
      <c r="H145" s="16" t="s">
        <v>0</v>
      </c>
      <c r="I145" s="9">
        <v>80323</v>
      </c>
      <c r="J145" s="9">
        <v>611</v>
      </c>
      <c r="K145" s="1">
        <v>43986</v>
      </c>
      <c r="L145" s="1">
        <v>43986</v>
      </c>
      <c r="M145" s="1"/>
      <c r="N145" s="32"/>
      <c r="O145" s="32"/>
      <c r="P145" s="32"/>
      <c r="Q145" s="32"/>
      <c r="R145" s="32"/>
      <c r="S145" s="1">
        <v>43986</v>
      </c>
      <c r="T145" s="1"/>
      <c r="U145" s="32"/>
      <c r="V145" s="32"/>
      <c r="W145" s="32"/>
      <c r="X145" s="32"/>
      <c r="Y145" s="32"/>
      <c r="Z145" s="7">
        <f t="shared" si="372"/>
        <v>43986</v>
      </c>
      <c r="AA145" s="1">
        <f t="shared" ref="AA145" si="690">SUM(AB145:AG145)</f>
        <v>0</v>
      </c>
      <c r="AB145" s="32"/>
      <c r="AC145" s="32"/>
      <c r="AD145" s="32"/>
      <c r="AE145" s="32"/>
      <c r="AF145" s="32"/>
      <c r="AG145" s="32"/>
      <c r="AH145" s="61">
        <f t="shared" ref="AH145" si="691">Z145+AA145</f>
        <v>43986</v>
      </c>
      <c r="AI145" s="1">
        <f t="shared" ref="AI145" si="692">SUM(AJ145:AO145)</f>
        <v>0</v>
      </c>
      <c r="AJ145" s="1"/>
      <c r="AK145" s="1"/>
      <c r="AL145" s="1"/>
      <c r="AM145" s="1"/>
      <c r="AN145" s="1"/>
      <c r="AO145" s="1"/>
      <c r="AP145" s="1">
        <f t="shared" ref="AP145" si="693">AH145+AI145</f>
        <v>43986</v>
      </c>
      <c r="AQ145" s="1">
        <f t="shared" ref="AQ145" si="694">AR145+AS145+AT145+AU145+AV145</f>
        <v>0</v>
      </c>
      <c r="AR145" s="1"/>
      <c r="AS145" s="1"/>
      <c r="AT145" s="1"/>
      <c r="AU145" s="1"/>
      <c r="AV145" s="1"/>
      <c r="AW145" s="1">
        <f t="shared" ref="AW145" si="695">AP145+AQ145</f>
        <v>43986</v>
      </c>
      <c r="AX145" s="1">
        <v>43986</v>
      </c>
      <c r="AY145" s="1">
        <v>43986</v>
      </c>
      <c r="AZ145" s="1"/>
      <c r="BA145" s="1"/>
      <c r="BB145" s="1">
        <f t="shared" ref="BB145" si="696">AY145+AZ145</f>
        <v>43986</v>
      </c>
      <c r="BC145" s="1">
        <f>BD145+BE145</f>
        <v>0</v>
      </c>
      <c r="BD145" s="1"/>
      <c r="BE145" s="1"/>
      <c r="BF145" s="1">
        <f>BB145+BC145</f>
        <v>43986</v>
      </c>
      <c r="BG145" s="1"/>
      <c r="BH145" s="1">
        <v>43986</v>
      </c>
      <c r="BI145" s="1">
        <v>43986</v>
      </c>
      <c r="BJ145" s="1"/>
      <c r="BK145" s="1">
        <f t="shared" ref="BK145" si="697">BI145+BJ145</f>
        <v>43986</v>
      </c>
      <c r="BL145" s="1">
        <f t="shared" ref="BL145" si="698">BM145+BN145</f>
        <v>0</v>
      </c>
      <c r="BM145" s="1"/>
      <c r="BN145" s="1"/>
      <c r="BO145" s="1">
        <f t="shared" ref="BO145" si="699">BK145+BL145</f>
        <v>43986</v>
      </c>
      <c r="BP145" s="1"/>
      <c r="BQ145" s="1"/>
    </row>
    <row r="146" spans="1:69" hidden="1" outlineLevel="1" x14ac:dyDescent="0.25">
      <c r="A146" s="17" t="s">
        <v>326</v>
      </c>
      <c r="B146" s="9" t="s">
        <v>0</v>
      </c>
      <c r="C146" s="9" t="s">
        <v>327</v>
      </c>
      <c r="D146" s="9" t="s">
        <v>139</v>
      </c>
      <c r="E146" s="8" t="s">
        <v>74</v>
      </c>
      <c r="F146" s="8" t="s">
        <v>90</v>
      </c>
      <c r="G146" s="8" t="s">
        <v>85</v>
      </c>
      <c r="H146" s="8" t="s">
        <v>0</v>
      </c>
      <c r="I146" s="9">
        <v>80450</v>
      </c>
      <c r="J146" s="8"/>
      <c r="K146" s="7">
        <f t="shared" ref="K146:BH149" si="700">K150+K154</f>
        <v>17235840.780000001</v>
      </c>
      <c r="L146" s="7">
        <f t="shared" ref="L146:R148" si="701">L150+L154</f>
        <v>17235840.780000001</v>
      </c>
      <c r="M146" s="7">
        <f t="shared" si="701"/>
        <v>-0.9</v>
      </c>
      <c r="N146" s="30">
        <f t="shared" si="701"/>
        <v>0</v>
      </c>
      <c r="O146" s="30">
        <f t="shared" ref="O146:P146" si="702">O150+O154</f>
        <v>-0.9</v>
      </c>
      <c r="P146" s="30">
        <f t="shared" si="702"/>
        <v>0</v>
      </c>
      <c r="Q146" s="30">
        <f t="shared" ref="Q146" si="703">Q150+Q154</f>
        <v>0</v>
      </c>
      <c r="R146" s="30">
        <f t="shared" si="701"/>
        <v>0</v>
      </c>
      <c r="S146" s="7">
        <f t="shared" ref="S146:Y146" si="704">S150+S154</f>
        <v>17235839.880000003</v>
      </c>
      <c r="T146" s="7">
        <f t="shared" ref="T146:W146" si="705">T150+T154</f>
        <v>0</v>
      </c>
      <c r="U146" s="30">
        <f t="shared" si="705"/>
        <v>0</v>
      </c>
      <c r="V146" s="30">
        <f t="shared" si="705"/>
        <v>0</v>
      </c>
      <c r="W146" s="30">
        <f t="shared" si="705"/>
        <v>0</v>
      </c>
      <c r="X146" s="30">
        <f t="shared" si="704"/>
        <v>0</v>
      </c>
      <c r="Y146" s="30">
        <f t="shared" si="704"/>
        <v>0</v>
      </c>
      <c r="Z146" s="7">
        <f t="shared" ref="Z146:Z209" si="706">S146+T146</f>
        <v>17235839.880000003</v>
      </c>
      <c r="AA146" s="7">
        <f t="shared" ref="AA146:AD146" si="707">AA150+AA154</f>
        <v>0</v>
      </c>
      <c r="AB146" s="30">
        <f t="shared" si="707"/>
        <v>0</v>
      </c>
      <c r="AC146" s="30">
        <f t="shared" si="707"/>
        <v>0</v>
      </c>
      <c r="AD146" s="30">
        <f t="shared" si="707"/>
        <v>0</v>
      </c>
      <c r="AE146" s="30">
        <f t="shared" ref="AE146:AG146" si="708">AE150+AE154</f>
        <v>0</v>
      </c>
      <c r="AF146" s="30">
        <f t="shared" ref="AF146:AW146" si="709">AF150+AF154</f>
        <v>0</v>
      </c>
      <c r="AG146" s="30">
        <f t="shared" si="708"/>
        <v>0</v>
      </c>
      <c r="AH146" s="59">
        <f t="shared" si="709"/>
        <v>17235839.880000003</v>
      </c>
      <c r="AI146" s="7">
        <f t="shared" si="709"/>
        <v>0</v>
      </c>
      <c r="AJ146" s="7">
        <f t="shared" si="709"/>
        <v>0</v>
      </c>
      <c r="AK146" s="7">
        <f t="shared" si="709"/>
        <v>0</v>
      </c>
      <c r="AL146" s="7">
        <f t="shared" ref="AL146" si="710">AL150+AL154</f>
        <v>0</v>
      </c>
      <c r="AM146" s="7">
        <f t="shared" ref="AM146:AO146" si="711">AM150+AM154</f>
        <v>0</v>
      </c>
      <c r="AN146" s="7">
        <f t="shared" si="711"/>
        <v>0</v>
      </c>
      <c r="AO146" s="7">
        <f t="shared" si="711"/>
        <v>0</v>
      </c>
      <c r="AP146" s="7">
        <f t="shared" si="709"/>
        <v>17235839.880000003</v>
      </c>
      <c r="AQ146" s="7">
        <f t="shared" si="709"/>
        <v>0</v>
      </c>
      <c r="AR146" s="7">
        <f t="shared" si="709"/>
        <v>0</v>
      </c>
      <c r="AS146" s="7">
        <f t="shared" ref="AS146" si="712">AS150+AS154</f>
        <v>0</v>
      </c>
      <c r="AT146" s="7">
        <f t="shared" si="709"/>
        <v>0</v>
      </c>
      <c r="AU146" s="7">
        <f t="shared" si="709"/>
        <v>0</v>
      </c>
      <c r="AV146" s="7">
        <f t="shared" si="709"/>
        <v>0</v>
      </c>
      <c r="AW146" s="7">
        <f t="shared" si="709"/>
        <v>17235839.880000003</v>
      </c>
      <c r="AX146" s="7">
        <f t="shared" si="700"/>
        <v>17270037.91</v>
      </c>
      <c r="AY146" s="7">
        <f t="shared" ref="AY146:BA146" si="713">AY150+AY154</f>
        <v>17270037.91</v>
      </c>
      <c r="AZ146" s="7">
        <f t="shared" si="713"/>
        <v>0</v>
      </c>
      <c r="BA146" s="7">
        <f t="shared" si="713"/>
        <v>0</v>
      </c>
      <c r="BB146" s="7">
        <f t="shared" si="700"/>
        <v>17270037.91</v>
      </c>
      <c r="BC146" s="7">
        <f t="shared" ref="BC146:BE146" si="714">BC150+BC154</f>
        <v>0</v>
      </c>
      <c r="BD146" s="7">
        <f t="shared" si="714"/>
        <v>0</v>
      </c>
      <c r="BE146" s="7">
        <f t="shared" si="714"/>
        <v>0</v>
      </c>
      <c r="BF146" s="7">
        <f t="shared" si="700"/>
        <v>17270037.91</v>
      </c>
      <c r="BG146" s="7">
        <f t="shared" si="700"/>
        <v>0</v>
      </c>
      <c r="BH146" s="7">
        <f t="shared" si="700"/>
        <v>17305602.91</v>
      </c>
      <c r="BI146" s="7">
        <f t="shared" ref="BI146:BJ146" si="715">BI150+BI154</f>
        <v>17305602.91</v>
      </c>
      <c r="BJ146" s="7">
        <f t="shared" si="715"/>
        <v>0</v>
      </c>
      <c r="BK146" s="7">
        <f t="shared" ref="BK146:BQ146" si="716">BK150+BK154</f>
        <v>17305602.91</v>
      </c>
      <c r="BL146" s="7">
        <f t="shared" si="716"/>
        <v>0</v>
      </c>
      <c r="BM146" s="7">
        <f t="shared" si="716"/>
        <v>0</v>
      </c>
      <c r="BN146" s="7">
        <f t="shared" ref="BN146:BP146" si="717">BN150+BN154</f>
        <v>0</v>
      </c>
      <c r="BO146" s="7">
        <f t="shared" si="717"/>
        <v>17305602.91</v>
      </c>
      <c r="BP146" s="7">
        <f t="shared" si="717"/>
        <v>0</v>
      </c>
      <c r="BQ146" s="7">
        <f t="shared" si="716"/>
        <v>0</v>
      </c>
    </row>
    <row r="147" spans="1:69" ht="38.25" hidden="1" outlineLevel="2" x14ac:dyDescent="0.25">
      <c r="A147" s="17" t="s">
        <v>208</v>
      </c>
      <c r="B147" s="9" t="s">
        <v>0</v>
      </c>
      <c r="C147" s="9" t="s">
        <v>327</v>
      </c>
      <c r="D147" s="9" t="s">
        <v>25</v>
      </c>
      <c r="E147" s="16" t="s">
        <v>74</v>
      </c>
      <c r="F147" s="16" t="s">
        <v>90</v>
      </c>
      <c r="G147" s="16" t="s">
        <v>85</v>
      </c>
      <c r="H147" s="16" t="s">
        <v>0</v>
      </c>
      <c r="I147" s="9">
        <v>80450</v>
      </c>
      <c r="J147" s="9" t="s">
        <v>25</v>
      </c>
      <c r="K147" s="7">
        <f t="shared" si="700"/>
        <v>17235840.780000001</v>
      </c>
      <c r="L147" s="7">
        <f t="shared" ref="L147:R147" si="718">L151+L155</f>
        <v>17235840.780000001</v>
      </c>
      <c r="M147" s="7">
        <f t="shared" si="701"/>
        <v>-0.9</v>
      </c>
      <c r="N147" s="30">
        <f t="shared" ref="N147" si="719">N151+N155</f>
        <v>0</v>
      </c>
      <c r="O147" s="30">
        <f t="shared" si="701"/>
        <v>-0.9</v>
      </c>
      <c r="P147" s="30">
        <f t="shared" ref="P147" si="720">P151+P155</f>
        <v>0</v>
      </c>
      <c r="Q147" s="30">
        <f t="shared" ref="Q147" si="721">Q151+Q155</f>
        <v>0</v>
      </c>
      <c r="R147" s="30">
        <f t="shared" si="718"/>
        <v>0</v>
      </c>
      <c r="S147" s="7">
        <f t="shared" ref="S147:Y147" si="722">S151+S155</f>
        <v>17235839.880000003</v>
      </c>
      <c r="T147" s="7">
        <f t="shared" ref="T147:W147" si="723">T151+T155</f>
        <v>0</v>
      </c>
      <c r="U147" s="30">
        <f t="shared" si="723"/>
        <v>0</v>
      </c>
      <c r="V147" s="30">
        <f t="shared" si="723"/>
        <v>0</v>
      </c>
      <c r="W147" s="30">
        <f t="shared" si="723"/>
        <v>0</v>
      </c>
      <c r="X147" s="30">
        <f t="shared" si="722"/>
        <v>0</v>
      </c>
      <c r="Y147" s="30">
        <f t="shared" si="722"/>
        <v>0</v>
      </c>
      <c r="Z147" s="7">
        <f t="shared" si="706"/>
        <v>17235839.880000003</v>
      </c>
      <c r="AA147" s="7">
        <f t="shared" ref="AA147:AD147" si="724">AA151+AA155</f>
        <v>0</v>
      </c>
      <c r="AB147" s="30">
        <f t="shared" si="724"/>
        <v>0</v>
      </c>
      <c r="AC147" s="30">
        <f t="shared" si="724"/>
        <v>0</v>
      </c>
      <c r="AD147" s="30">
        <f t="shared" si="724"/>
        <v>0</v>
      </c>
      <c r="AE147" s="30">
        <f t="shared" ref="AE147:AG147" si="725">AE151+AE155</f>
        <v>0</v>
      </c>
      <c r="AF147" s="30">
        <f t="shared" ref="AF147:AW147" si="726">AF151+AF155</f>
        <v>0</v>
      </c>
      <c r="AG147" s="30">
        <f t="shared" si="725"/>
        <v>0</v>
      </c>
      <c r="AH147" s="59">
        <f t="shared" si="726"/>
        <v>17235839.880000003</v>
      </c>
      <c r="AI147" s="7">
        <f t="shared" si="726"/>
        <v>0</v>
      </c>
      <c r="AJ147" s="7">
        <f t="shared" si="726"/>
        <v>0</v>
      </c>
      <c r="AK147" s="7">
        <f t="shared" si="726"/>
        <v>0</v>
      </c>
      <c r="AL147" s="7">
        <f t="shared" ref="AL147" si="727">AL151+AL155</f>
        <v>0</v>
      </c>
      <c r="AM147" s="7">
        <f t="shared" ref="AM147:AO147" si="728">AM151+AM155</f>
        <v>0</v>
      </c>
      <c r="AN147" s="7">
        <f t="shared" si="728"/>
        <v>0</v>
      </c>
      <c r="AO147" s="7">
        <f t="shared" si="728"/>
        <v>0</v>
      </c>
      <c r="AP147" s="7">
        <f t="shared" si="726"/>
        <v>17235839.880000003</v>
      </c>
      <c r="AQ147" s="7">
        <f t="shared" si="726"/>
        <v>0</v>
      </c>
      <c r="AR147" s="7">
        <f t="shared" si="726"/>
        <v>0</v>
      </c>
      <c r="AS147" s="7">
        <f t="shared" ref="AS147" si="729">AS151+AS155</f>
        <v>0</v>
      </c>
      <c r="AT147" s="7">
        <f t="shared" si="726"/>
        <v>0</v>
      </c>
      <c r="AU147" s="7">
        <f t="shared" si="726"/>
        <v>0</v>
      </c>
      <c r="AV147" s="7">
        <f t="shared" si="726"/>
        <v>0</v>
      </c>
      <c r="AW147" s="7">
        <f t="shared" si="726"/>
        <v>17235839.880000003</v>
      </c>
      <c r="AX147" s="7">
        <f t="shared" si="700"/>
        <v>17270037.91</v>
      </c>
      <c r="AY147" s="7">
        <f t="shared" ref="AY147:BA147" si="730">AY151+AY155</f>
        <v>17270037.91</v>
      </c>
      <c r="AZ147" s="7">
        <f t="shared" si="730"/>
        <v>0</v>
      </c>
      <c r="BA147" s="7">
        <f t="shared" si="730"/>
        <v>0</v>
      </c>
      <c r="BB147" s="7">
        <f t="shared" si="700"/>
        <v>17270037.91</v>
      </c>
      <c r="BC147" s="7">
        <f t="shared" ref="BC147:BE147" si="731">BC151+BC155</f>
        <v>0</v>
      </c>
      <c r="BD147" s="7">
        <f t="shared" si="731"/>
        <v>0</v>
      </c>
      <c r="BE147" s="7">
        <f t="shared" si="731"/>
        <v>0</v>
      </c>
      <c r="BF147" s="7">
        <f t="shared" si="700"/>
        <v>17270037.91</v>
      </c>
      <c r="BG147" s="7">
        <f t="shared" si="700"/>
        <v>0</v>
      </c>
      <c r="BH147" s="7">
        <f t="shared" si="700"/>
        <v>17305602.91</v>
      </c>
      <c r="BI147" s="7">
        <f t="shared" ref="BI147:BJ147" si="732">BI151+BI155</f>
        <v>17305602.91</v>
      </c>
      <c r="BJ147" s="7">
        <f t="shared" si="732"/>
        <v>0</v>
      </c>
      <c r="BK147" s="7">
        <f t="shared" ref="BK147:BQ147" si="733">BK151+BK155</f>
        <v>17305602.91</v>
      </c>
      <c r="BL147" s="7">
        <f t="shared" si="733"/>
        <v>0</v>
      </c>
      <c r="BM147" s="7">
        <f t="shared" si="733"/>
        <v>0</v>
      </c>
      <c r="BN147" s="7">
        <f t="shared" ref="BN147:BP147" si="734">BN151+BN155</f>
        <v>0</v>
      </c>
      <c r="BO147" s="7">
        <f t="shared" si="734"/>
        <v>17305602.91</v>
      </c>
      <c r="BP147" s="7">
        <f t="shared" si="734"/>
        <v>0</v>
      </c>
      <c r="BQ147" s="7">
        <f t="shared" si="733"/>
        <v>0</v>
      </c>
    </row>
    <row r="148" spans="1:69" ht="25.5" hidden="1" outlineLevel="3" x14ac:dyDescent="0.25">
      <c r="A148" s="17" t="s">
        <v>209</v>
      </c>
      <c r="B148" s="9" t="s">
        <v>0</v>
      </c>
      <c r="C148" s="9" t="s">
        <v>327</v>
      </c>
      <c r="D148" s="9" t="s">
        <v>26</v>
      </c>
      <c r="E148" s="16" t="s">
        <v>74</v>
      </c>
      <c r="F148" s="16" t="s">
        <v>90</v>
      </c>
      <c r="G148" s="16" t="s">
        <v>85</v>
      </c>
      <c r="H148" s="16" t="s">
        <v>0</v>
      </c>
      <c r="I148" s="9">
        <v>80450</v>
      </c>
      <c r="J148" s="9" t="s">
        <v>26</v>
      </c>
      <c r="K148" s="7">
        <f t="shared" si="700"/>
        <v>17235840.780000001</v>
      </c>
      <c r="L148" s="7">
        <f t="shared" ref="L148:R148" si="735">L152+L156</f>
        <v>17235840.780000001</v>
      </c>
      <c r="M148" s="7">
        <f t="shared" si="701"/>
        <v>-0.9</v>
      </c>
      <c r="N148" s="30">
        <f t="shared" ref="N148" si="736">N152+N156</f>
        <v>0</v>
      </c>
      <c r="O148" s="30">
        <f t="shared" si="701"/>
        <v>-0.9</v>
      </c>
      <c r="P148" s="30">
        <f t="shared" ref="P148" si="737">P152+P156</f>
        <v>0</v>
      </c>
      <c r="Q148" s="30">
        <f t="shared" ref="Q148" si="738">Q152+Q156</f>
        <v>0</v>
      </c>
      <c r="R148" s="30">
        <f t="shared" si="735"/>
        <v>0</v>
      </c>
      <c r="S148" s="7">
        <f t="shared" ref="S148:Y148" si="739">S152+S156</f>
        <v>17235839.880000003</v>
      </c>
      <c r="T148" s="7">
        <f t="shared" ref="T148:W148" si="740">T152+T156</f>
        <v>0</v>
      </c>
      <c r="U148" s="30">
        <f t="shared" si="740"/>
        <v>0</v>
      </c>
      <c r="V148" s="30">
        <f t="shared" si="740"/>
        <v>0</v>
      </c>
      <c r="W148" s="30">
        <f t="shared" si="740"/>
        <v>0</v>
      </c>
      <c r="X148" s="30">
        <f t="shared" si="739"/>
        <v>0</v>
      </c>
      <c r="Y148" s="30">
        <f t="shared" si="739"/>
        <v>0</v>
      </c>
      <c r="Z148" s="7">
        <f t="shared" si="706"/>
        <v>17235839.880000003</v>
      </c>
      <c r="AA148" s="7">
        <f t="shared" ref="AA148:AD148" si="741">AA152+AA156</f>
        <v>0</v>
      </c>
      <c r="AB148" s="30">
        <f t="shared" si="741"/>
        <v>0</v>
      </c>
      <c r="AC148" s="30">
        <f t="shared" si="741"/>
        <v>0</v>
      </c>
      <c r="AD148" s="30">
        <f t="shared" si="741"/>
        <v>0</v>
      </c>
      <c r="AE148" s="30">
        <f t="shared" ref="AE148:AG148" si="742">AE152+AE156</f>
        <v>0</v>
      </c>
      <c r="AF148" s="30">
        <f t="shared" ref="AF148:AW148" si="743">AF152+AF156</f>
        <v>0</v>
      </c>
      <c r="AG148" s="30">
        <f t="shared" si="742"/>
        <v>0</v>
      </c>
      <c r="AH148" s="59">
        <f t="shared" si="743"/>
        <v>17235839.880000003</v>
      </c>
      <c r="AI148" s="7">
        <f t="shared" si="743"/>
        <v>0</v>
      </c>
      <c r="AJ148" s="7">
        <f t="shared" si="743"/>
        <v>0</v>
      </c>
      <c r="AK148" s="7">
        <f t="shared" si="743"/>
        <v>0</v>
      </c>
      <c r="AL148" s="7">
        <f t="shared" ref="AL148" si="744">AL152+AL156</f>
        <v>0</v>
      </c>
      <c r="AM148" s="7">
        <f t="shared" ref="AM148:AO148" si="745">AM152+AM156</f>
        <v>0</v>
      </c>
      <c r="AN148" s="7">
        <f t="shared" si="745"/>
        <v>0</v>
      </c>
      <c r="AO148" s="7">
        <f t="shared" si="745"/>
        <v>0</v>
      </c>
      <c r="AP148" s="7">
        <f t="shared" si="743"/>
        <v>17235839.880000003</v>
      </c>
      <c r="AQ148" s="7">
        <f t="shared" si="743"/>
        <v>0</v>
      </c>
      <c r="AR148" s="7">
        <f t="shared" si="743"/>
        <v>0</v>
      </c>
      <c r="AS148" s="7">
        <f t="shared" ref="AS148" si="746">AS152+AS156</f>
        <v>0</v>
      </c>
      <c r="AT148" s="7">
        <f t="shared" si="743"/>
        <v>0</v>
      </c>
      <c r="AU148" s="7">
        <f t="shared" si="743"/>
        <v>0</v>
      </c>
      <c r="AV148" s="7">
        <f t="shared" si="743"/>
        <v>0</v>
      </c>
      <c r="AW148" s="7">
        <f t="shared" si="743"/>
        <v>17235839.880000003</v>
      </c>
      <c r="AX148" s="7">
        <f t="shared" si="700"/>
        <v>17270037.91</v>
      </c>
      <c r="AY148" s="7">
        <f t="shared" ref="AY148:BA148" si="747">AY152+AY156</f>
        <v>17270037.91</v>
      </c>
      <c r="AZ148" s="7">
        <f t="shared" si="747"/>
        <v>0</v>
      </c>
      <c r="BA148" s="7">
        <f t="shared" si="747"/>
        <v>0</v>
      </c>
      <c r="BB148" s="7">
        <f t="shared" si="700"/>
        <v>17270037.91</v>
      </c>
      <c r="BC148" s="7">
        <f t="shared" ref="BC148:BE148" si="748">BC152+BC156</f>
        <v>0</v>
      </c>
      <c r="BD148" s="7">
        <f t="shared" si="748"/>
        <v>0</v>
      </c>
      <c r="BE148" s="7">
        <f t="shared" si="748"/>
        <v>0</v>
      </c>
      <c r="BF148" s="7">
        <f t="shared" si="700"/>
        <v>17270037.91</v>
      </c>
      <c r="BG148" s="7">
        <f t="shared" si="700"/>
        <v>0</v>
      </c>
      <c r="BH148" s="7">
        <f t="shared" si="700"/>
        <v>17305602.91</v>
      </c>
      <c r="BI148" s="7">
        <f t="shared" ref="BI148:BJ148" si="749">BI152+BI156</f>
        <v>17305602.91</v>
      </c>
      <c r="BJ148" s="7">
        <f t="shared" si="749"/>
        <v>0</v>
      </c>
      <c r="BK148" s="7">
        <f t="shared" ref="BK148:BQ148" si="750">BK152+BK156</f>
        <v>17305602.91</v>
      </c>
      <c r="BL148" s="7">
        <f t="shared" si="750"/>
        <v>0</v>
      </c>
      <c r="BM148" s="7">
        <f t="shared" si="750"/>
        <v>0</v>
      </c>
      <c r="BN148" s="7">
        <f t="shared" ref="BN148:BP148" si="751">BN152+BN156</f>
        <v>0</v>
      </c>
      <c r="BO148" s="7">
        <f t="shared" si="751"/>
        <v>17305602.91</v>
      </c>
      <c r="BP148" s="7">
        <f t="shared" si="751"/>
        <v>0</v>
      </c>
      <c r="BQ148" s="7">
        <f t="shared" si="750"/>
        <v>0</v>
      </c>
    </row>
    <row r="149" spans="1:69" ht="76.5" hidden="1" outlineLevel="4" x14ac:dyDescent="0.25">
      <c r="A149" s="17" t="s">
        <v>210</v>
      </c>
      <c r="B149" s="9" t="s">
        <v>0</v>
      </c>
      <c r="C149" s="9" t="s">
        <v>327</v>
      </c>
      <c r="D149" s="9" t="s">
        <v>27</v>
      </c>
      <c r="E149" s="16" t="s">
        <v>74</v>
      </c>
      <c r="F149" s="16" t="s">
        <v>90</v>
      </c>
      <c r="G149" s="16" t="s">
        <v>85</v>
      </c>
      <c r="H149" s="16" t="s">
        <v>0</v>
      </c>
      <c r="I149" s="8">
        <v>80450</v>
      </c>
      <c r="J149" s="9" t="s">
        <v>27</v>
      </c>
      <c r="K149" s="7">
        <f t="shared" si="700"/>
        <v>17235840.780000001</v>
      </c>
      <c r="L149" s="7">
        <f t="shared" ref="L149:Y149" si="752">L153+L157</f>
        <v>17235840.780000001</v>
      </c>
      <c r="M149" s="7">
        <f t="shared" si="752"/>
        <v>-0.9</v>
      </c>
      <c r="N149" s="30">
        <f t="shared" si="752"/>
        <v>0</v>
      </c>
      <c r="O149" s="30">
        <f t="shared" si="752"/>
        <v>-0.9</v>
      </c>
      <c r="P149" s="30">
        <f t="shared" si="752"/>
        <v>0</v>
      </c>
      <c r="Q149" s="30">
        <f t="shared" si="752"/>
        <v>0</v>
      </c>
      <c r="R149" s="30">
        <f t="shared" si="752"/>
        <v>0</v>
      </c>
      <c r="S149" s="7">
        <f t="shared" si="752"/>
        <v>17235839.880000003</v>
      </c>
      <c r="T149" s="7">
        <f t="shared" ref="T149:W149" si="753">T153+T157</f>
        <v>0</v>
      </c>
      <c r="U149" s="30">
        <f t="shared" si="753"/>
        <v>0</v>
      </c>
      <c r="V149" s="30">
        <f t="shared" si="753"/>
        <v>0</v>
      </c>
      <c r="W149" s="30">
        <f t="shared" si="753"/>
        <v>0</v>
      </c>
      <c r="X149" s="30">
        <f t="shared" si="752"/>
        <v>0</v>
      </c>
      <c r="Y149" s="30">
        <f t="shared" si="752"/>
        <v>0</v>
      </c>
      <c r="Z149" s="7">
        <f t="shared" si="706"/>
        <v>17235839.880000003</v>
      </c>
      <c r="AA149" s="7">
        <f t="shared" ref="AA149:AD149" si="754">AA153+AA157</f>
        <v>0</v>
      </c>
      <c r="AB149" s="30">
        <f t="shared" si="754"/>
        <v>0</v>
      </c>
      <c r="AC149" s="30">
        <f t="shared" si="754"/>
        <v>0</v>
      </c>
      <c r="AD149" s="30">
        <f t="shared" si="754"/>
        <v>0</v>
      </c>
      <c r="AE149" s="30">
        <f t="shared" ref="AE149:AG149" si="755">AE153+AE157</f>
        <v>0</v>
      </c>
      <c r="AF149" s="30">
        <f t="shared" ref="AF149:AW149" si="756">AF153+AF157</f>
        <v>0</v>
      </c>
      <c r="AG149" s="30">
        <f t="shared" si="755"/>
        <v>0</v>
      </c>
      <c r="AH149" s="59">
        <f t="shared" si="756"/>
        <v>17235839.880000003</v>
      </c>
      <c r="AI149" s="7">
        <f t="shared" si="756"/>
        <v>0</v>
      </c>
      <c r="AJ149" s="7">
        <f t="shared" si="756"/>
        <v>0</v>
      </c>
      <c r="AK149" s="7">
        <f t="shared" si="756"/>
        <v>0</v>
      </c>
      <c r="AL149" s="7">
        <f t="shared" ref="AL149" si="757">AL153+AL157</f>
        <v>0</v>
      </c>
      <c r="AM149" s="7">
        <f t="shared" ref="AM149:AO149" si="758">AM153+AM157</f>
        <v>0</v>
      </c>
      <c r="AN149" s="7">
        <f t="shared" si="758"/>
        <v>0</v>
      </c>
      <c r="AO149" s="7">
        <f t="shared" si="758"/>
        <v>0</v>
      </c>
      <c r="AP149" s="7">
        <f t="shared" si="756"/>
        <v>17235839.880000003</v>
      </c>
      <c r="AQ149" s="7">
        <f t="shared" si="756"/>
        <v>0</v>
      </c>
      <c r="AR149" s="7">
        <f t="shared" si="756"/>
        <v>0</v>
      </c>
      <c r="AS149" s="7">
        <f t="shared" ref="AS149" si="759">AS153+AS157</f>
        <v>0</v>
      </c>
      <c r="AT149" s="7">
        <f t="shared" si="756"/>
        <v>0</v>
      </c>
      <c r="AU149" s="7">
        <f t="shared" si="756"/>
        <v>0</v>
      </c>
      <c r="AV149" s="7">
        <f t="shared" si="756"/>
        <v>0</v>
      </c>
      <c r="AW149" s="7">
        <f t="shared" si="756"/>
        <v>17235839.880000003</v>
      </c>
      <c r="AX149" s="7">
        <f t="shared" si="700"/>
        <v>17270037.91</v>
      </c>
      <c r="AY149" s="7">
        <f t="shared" ref="AY149:BA149" si="760">AY153+AY157</f>
        <v>17270037.91</v>
      </c>
      <c r="AZ149" s="7">
        <f t="shared" si="760"/>
        <v>0</v>
      </c>
      <c r="BA149" s="7">
        <f t="shared" si="760"/>
        <v>0</v>
      </c>
      <c r="BB149" s="7">
        <f t="shared" si="700"/>
        <v>17270037.91</v>
      </c>
      <c r="BC149" s="7">
        <f t="shared" ref="BC149:BE149" si="761">BC153+BC157</f>
        <v>0</v>
      </c>
      <c r="BD149" s="7">
        <f t="shared" si="761"/>
        <v>0</v>
      </c>
      <c r="BE149" s="7">
        <f t="shared" si="761"/>
        <v>0</v>
      </c>
      <c r="BF149" s="7">
        <f t="shared" si="700"/>
        <v>17270037.91</v>
      </c>
      <c r="BG149" s="7">
        <f t="shared" si="700"/>
        <v>0</v>
      </c>
      <c r="BH149" s="7">
        <f t="shared" si="700"/>
        <v>17305602.91</v>
      </c>
      <c r="BI149" s="7">
        <f t="shared" ref="BI149:BJ149" si="762">BI153+BI157</f>
        <v>17305602.91</v>
      </c>
      <c r="BJ149" s="7">
        <f t="shared" si="762"/>
        <v>0</v>
      </c>
      <c r="BK149" s="7">
        <f t="shared" ref="BK149:BQ149" si="763">BK153+BK157</f>
        <v>17305602.91</v>
      </c>
      <c r="BL149" s="7">
        <f t="shared" si="763"/>
        <v>0</v>
      </c>
      <c r="BM149" s="7">
        <f t="shared" si="763"/>
        <v>0</v>
      </c>
      <c r="BN149" s="7">
        <f t="shared" ref="BN149:BP149" si="764">BN153+BN157</f>
        <v>0</v>
      </c>
      <c r="BO149" s="7">
        <f t="shared" si="764"/>
        <v>17305602.91</v>
      </c>
      <c r="BP149" s="7">
        <f t="shared" si="764"/>
        <v>0</v>
      </c>
      <c r="BQ149" s="7">
        <f t="shared" si="763"/>
        <v>0</v>
      </c>
    </row>
    <row r="150" spans="1:69" hidden="1" outlineLevel="4" x14ac:dyDescent="0.25">
      <c r="A150" s="17" t="s">
        <v>151</v>
      </c>
      <c r="B150" s="9"/>
      <c r="C150" s="9"/>
      <c r="D150" s="9"/>
      <c r="E150" s="16" t="s">
        <v>74</v>
      </c>
      <c r="F150" s="16" t="s">
        <v>90</v>
      </c>
      <c r="G150" s="16" t="s">
        <v>85</v>
      </c>
      <c r="H150" s="16" t="s">
        <v>0</v>
      </c>
      <c r="I150" s="8" t="s">
        <v>106</v>
      </c>
      <c r="J150" s="9"/>
      <c r="K150" s="7">
        <f t="shared" ref="K150:BQ152" si="765">K151</f>
        <v>16989978.780000001</v>
      </c>
      <c r="L150" s="7">
        <f t="shared" si="765"/>
        <v>16989978.780000001</v>
      </c>
      <c r="M150" s="7">
        <f t="shared" si="765"/>
        <v>-0.9</v>
      </c>
      <c r="N150" s="30">
        <f t="shared" si="765"/>
        <v>0</v>
      </c>
      <c r="O150" s="30">
        <f t="shared" si="765"/>
        <v>-0.9</v>
      </c>
      <c r="P150" s="30">
        <f t="shared" si="765"/>
        <v>0</v>
      </c>
      <c r="Q150" s="30">
        <f t="shared" si="765"/>
        <v>0</v>
      </c>
      <c r="R150" s="30">
        <f t="shared" si="765"/>
        <v>0</v>
      </c>
      <c r="S150" s="7">
        <f t="shared" si="765"/>
        <v>16989977.880000003</v>
      </c>
      <c r="T150" s="7">
        <f t="shared" si="765"/>
        <v>0</v>
      </c>
      <c r="U150" s="30">
        <f t="shared" si="765"/>
        <v>0</v>
      </c>
      <c r="V150" s="30">
        <f t="shared" si="765"/>
        <v>0</v>
      </c>
      <c r="W150" s="30">
        <f t="shared" si="765"/>
        <v>0</v>
      </c>
      <c r="X150" s="30">
        <f t="shared" si="765"/>
        <v>0</v>
      </c>
      <c r="Y150" s="30">
        <f t="shared" si="765"/>
        <v>0</v>
      </c>
      <c r="Z150" s="7">
        <f t="shared" si="706"/>
        <v>16989977.880000003</v>
      </c>
      <c r="AA150" s="7">
        <f t="shared" si="765"/>
        <v>0</v>
      </c>
      <c r="AB150" s="30">
        <f t="shared" si="765"/>
        <v>0</v>
      </c>
      <c r="AC150" s="30">
        <f t="shared" si="765"/>
        <v>0</v>
      </c>
      <c r="AD150" s="30">
        <f t="shared" si="765"/>
        <v>0</v>
      </c>
      <c r="AE150" s="30">
        <f t="shared" si="765"/>
        <v>0</v>
      </c>
      <c r="AF150" s="30">
        <f t="shared" si="765"/>
        <v>0</v>
      </c>
      <c r="AG150" s="30">
        <f t="shared" si="765"/>
        <v>0</v>
      </c>
      <c r="AH150" s="59">
        <f t="shared" si="765"/>
        <v>16989977.880000003</v>
      </c>
      <c r="AI150" s="7">
        <f t="shared" si="765"/>
        <v>0</v>
      </c>
      <c r="AJ150" s="7">
        <f t="shared" si="765"/>
        <v>0</v>
      </c>
      <c r="AK150" s="7">
        <f t="shared" si="765"/>
        <v>0</v>
      </c>
      <c r="AL150" s="7">
        <f t="shared" si="765"/>
        <v>0</v>
      </c>
      <c r="AM150" s="7">
        <f t="shared" si="765"/>
        <v>0</v>
      </c>
      <c r="AN150" s="7">
        <f t="shared" si="765"/>
        <v>0</v>
      </c>
      <c r="AO150" s="7">
        <f t="shared" si="765"/>
        <v>0</v>
      </c>
      <c r="AP150" s="7">
        <f t="shared" si="765"/>
        <v>16989977.880000003</v>
      </c>
      <c r="AQ150" s="7">
        <f t="shared" si="765"/>
        <v>0</v>
      </c>
      <c r="AR150" s="7">
        <f t="shared" si="765"/>
        <v>0</v>
      </c>
      <c r="AS150" s="7">
        <f t="shared" si="765"/>
        <v>0</v>
      </c>
      <c r="AT150" s="7">
        <f t="shared" si="765"/>
        <v>0</v>
      </c>
      <c r="AU150" s="7">
        <f t="shared" si="765"/>
        <v>0</v>
      </c>
      <c r="AV150" s="7">
        <f t="shared" si="765"/>
        <v>0</v>
      </c>
      <c r="AW150" s="7">
        <f t="shared" si="765"/>
        <v>16989977.880000003</v>
      </c>
      <c r="AX150" s="7">
        <f t="shared" si="765"/>
        <v>17024175.91</v>
      </c>
      <c r="AY150" s="7">
        <f t="shared" si="765"/>
        <v>17024175.91</v>
      </c>
      <c r="AZ150" s="7">
        <f t="shared" si="765"/>
        <v>0</v>
      </c>
      <c r="BA150" s="7">
        <f t="shared" si="765"/>
        <v>0</v>
      </c>
      <c r="BB150" s="7">
        <f t="shared" si="765"/>
        <v>17024175.91</v>
      </c>
      <c r="BC150" s="7">
        <f t="shared" si="765"/>
        <v>0</v>
      </c>
      <c r="BD150" s="7">
        <f t="shared" si="765"/>
        <v>0</v>
      </c>
      <c r="BE150" s="7">
        <f t="shared" si="765"/>
        <v>0</v>
      </c>
      <c r="BF150" s="7">
        <f t="shared" si="765"/>
        <v>17024175.91</v>
      </c>
      <c r="BG150" s="7">
        <f t="shared" si="765"/>
        <v>0</v>
      </c>
      <c r="BH150" s="7">
        <f t="shared" si="765"/>
        <v>17059740.91</v>
      </c>
      <c r="BI150" s="7">
        <f t="shared" si="765"/>
        <v>17059740.91</v>
      </c>
      <c r="BJ150" s="7">
        <f t="shared" si="765"/>
        <v>0</v>
      </c>
      <c r="BK150" s="7">
        <f t="shared" si="765"/>
        <v>17059740.91</v>
      </c>
      <c r="BL150" s="7">
        <f t="shared" si="765"/>
        <v>0</v>
      </c>
      <c r="BM150" s="7">
        <f t="shared" si="765"/>
        <v>0</v>
      </c>
      <c r="BN150" s="7">
        <f t="shared" si="765"/>
        <v>0</v>
      </c>
      <c r="BO150" s="7">
        <f t="shared" si="765"/>
        <v>17059740.91</v>
      </c>
      <c r="BP150" s="7">
        <f t="shared" si="765"/>
        <v>0</v>
      </c>
      <c r="BQ150" s="7">
        <f t="shared" si="765"/>
        <v>0</v>
      </c>
    </row>
    <row r="151" spans="1:69" ht="38.25" hidden="1" outlineLevel="4" x14ac:dyDescent="0.25">
      <c r="A151" s="17" t="s">
        <v>152</v>
      </c>
      <c r="B151" s="9"/>
      <c r="C151" s="9"/>
      <c r="D151" s="9"/>
      <c r="E151" s="16" t="s">
        <v>74</v>
      </c>
      <c r="F151" s="16" t="s">
        <v>90</v>
      </c>
      <c r="G151" s="16" t="s">
        <v>85</v>
      </c>
      <c r="H151" s="16" t="s">
        <v>0</v>
      </c>
      <c r="I151" s="8" t="s">
        <v>106</v>
      </c>
      <c r="J151" s="9">
        <v>600</v>
      </c>
      <c r="K151" s="7">
        <f t="shared" si="765"/>
        <v>16989978.780000001</v>
      </c>
      <c r="L151" s="7">
        <f t="shared" si="765"/>
        <v>16989978.780000001</v>
      </c>
      <c r="M151" s="7">
        <f t="shared" si="765"/>
        <v>-0.9</v>
      </c>
      <c r="N151" s="30">
        <f t="shared" si="765"/>
        <v>0</v>
      </c>
      <c r="O151" s="30">
        <f t="shared" si="765"/>
        <v>-0.9</v>
      </c>
      <c r="P151" s="30">
        <f t="shared" si="765"/>
        <v>0</v>
      </c>
      <c r="Q151" s="30">
        <f t="shared" si="765"/>
        <v>0</v>
      </c>
      <c r="R151" s="30">
        <f t="shared" si="765"/>
        <v>0</v>
      </c>
      <c r="S151" s="7">
        <f t="shared" si="765"/>
        <v>16989977.880000003</v>
      </c>
      <c r="T151" s="7">
        <f t="shared" si="765"/>
        <v>0</v>
      </c>
      <c r="U151" s="30">
        <f t="shared" si="765"/>
        <v>0</v>
      </c>
      <c r="V151" s="30">
        <f t="shared" si="765"/>
        <v>0</v>
      </c>
      <c r="W151" s="30">
        <f t="shared" si="765"/>
        <v>0</v>
      </c>
      <c r="X151" s="30">
        <f t="shared" si="765"/>
        <v>0</v>
      </c>
      <c r="Y151" s="30">
        <f t="shared" si="765"/>
        <v>0</v>
      </c>
      <c r="Z151" s="7">
        <f t="shared" si="706"/>
        <v>16989977.880000003</v>
      </c>
      <c r="AA151" s="7">
        <f t="shared" si="765"/>
        <v>0</v>
      </c>
      <c r="AB151" s="30">
        <f t="shared" si="765"/>
        <v>0</v>
      </c>
      <c r="AC151" s="30">
        <f t="shared" si="765"/>
        <v>0</v>
      </c>
      <c r="AD151" s="30">
        <f t="shared" si="765"/>
        <v>0</v>
      </c>
      <c r="AE151" s="30">
        <f t="shared" si="765"/>
        <v>0</v>
      </c>
      <c r="AF151" s="30">
        <f t="shared" si="765"/>
        <v>0</v>
      </c>
      <c r="AG151" s="30">
        <f t="shared" si="765"/>
        <v>0</v>
      </c>
      <c r="AH151" s="59">
        <f t="shared" si="765"/>
        <v>16989977.880000003</v>
      </c>
      <c r="AI151" s="7">
        <f t="shared" si="765"/>
        <v>0</v>
      </c>
      <c r="AJ151" s="7">
        <f t="shared" si="765"/>
        <v>0</v>
      </c>
      <c r="AK151" s="7">
        <f t="shared" si="765"/>
        <v>0</v>
      </c>
      <c r="AL151" s="7">
        <f t="shared" si="765"/>
        <v>0</v>
      </c>
      <c r="AM151" s="7">
        <f t="shared" si="765"/>
        <v>0</v>
      </c>
      <c r="AN151" s="7">
        <f t="shared" si="765"/>
        <v>0</v>
      </c>
      <c r="AO151" s="7">
        <f t="shared" si="765"/>
        <v>0</v>
      </c>
      <c r="AP151" s="7">
        <f t="shared" si="765"/>
        <v>16989977.880000003</v>
      </c>
      <c r="AQ151" s="7">
        <f t="shared" si="765"/>
        <v>0</v>
      </c>
      <c r="AR151" s="7">
        <f t="shared" si="765"/>
        <v>0</v>
      </c>
      <c r="AS151" s="7">
        <f t="shared" si="765"/>
        <v>0</v>
      </c>
      <c r="AT151" s="7">
        <f t="shared" si="765"/>
        <v>0</v>
      </c>
      <c r="AU151" s="7">
        <f t="shared" si="765"/>
        <v>0</v>
      </c>
      <c r="AV151" s="7">
        <f t="shared" si="765"/>
        <v>0</v>
      </c>
      <c r="AW151" s="7">
        <f t="shared" si="765"/>
        <v>16989977.880000003</v>
      </c>
      <c r="AX151" s="7">
        <f t="shared" si="765"/>
        <v>17024175.91</v>
      </c>
      <c r="AY151" s="7">
        <f t="shared" si="765"/>
        <v>17024175.91</v>
      </c>
      <c r="AZ151" s="7">
        <f t="shared" si="765"/>
        <v>0</v>
      </c>
      <c r="BA151" s="7">
        <f t="shared" si="765"/>
        <v>0</v>
      </c>
      <c r="BB151" s="7">
        <f t="shared" si="765"/>
        <v>17024175.91</v>
      </c>
      <c r="BC151" s="7">
        <f t="shared" si="765"/>
        <v>0</v>
      </c>
      <c r="BD151" s="7">
        <f t="shared" si="765"/>
        <v>0</v>
      </c>
      <c r="BE151" s="7">
        <f t="shared" si="765"/>
        <v>0</v>
      </c>
      <c r="BF151" s="7">
        <f t="shared" si="765"/>
        <v>17024175.91</v>
      </c>
      <c r="BG151" s="7">
        <f t="shared" si="765"/>
        <v>0</v>
      </c>
      <c r="BH151" s="7">
        <f t="shared" si="765"/>
        <v>17059740.91</v>
      </c>
      <c r="BI151" s="7">
        <f t="shared" si="765"/>
        <v>17059740.91</v>
      </c>
      <c r="BJ151" s="7">
        <f t="shared" si="765"/>
        <v>0</v>
      </c>
      <c r="BK151" s="7">
        <f t="shared" si="765"/>
        <v>17059740.91</v>
      </c>
      <c r="BL151" s="7">
        <f t="shared" si="765"/>
        <v>0</v>
      </c>
      <c r="BM151" s="7">
        <f t="shared" si="765"/>
        <v>0</v>
      </c>
      <c r="BN151" s="7">
        <f t="shared" si="765"/>
        <v>0</v>
      </c>
      <c r="BO151" s="7">
        <f t="shared" si="765"/>
        <v>17059740.91</v>
      </c>
      <c r="BP151" s="7">
        <f t="shared" si="765"/>
        <v>0</v>
      </c>
      <c r="BQ151" s="7">
        <f t="shared" si="765"/>
        <v>0</v>
      </c>
    </row>
    <row r="152" spans="1:69" ht="25.5" hidden="1" outlineLevel="4" x14ac:dyDescent="0.25">
      <c r="A152" s="17" t="s">
        <v>153</v>
      </c>
      <c r="B152" s="9"/>
      <c r="C152" s="9"/>
      <c r="D152" s="9"/>
      <c r="E152" s="16" t="s">
        <v>74</v>
      </c>
      <c r="F152" s="16" t="s">
        <v>90</v>
      </c>
      <c r="G152" s="16" t="s">
        <v>85</v>
      </c>
      <c r="H152" s="16" t="s">
        <v>0</v>
      </c>
      <c r="I152" s="8" t="s">
        <v>106</v>
      </c>
      <c r="J152" s="9">
        <v>610</v>
      </c>
      <c r="K152" s="7">
        <f t="shared" si="765"/>
        <v>16989978.780000001</v>
      </c>
      <c r="L152" s="7">
        <f t="shared" si="765"/>
        <v>16989978.780000001</v>
      </c>
      <c r="M152" s="7">
        <f t="shared" si="765"/>
        <v>-0.9</v>
      </c>
      <c r="N152" s="30">
        <f t="shared" si="765"/>
        <v>0</v>
      </c>
      <c r="O152" s="30">
        <f t="shared" si="765"/>
        <v>-0.9</v>
      </c>
      <c r="P152" s="30">
        <f t="shared" si="765"/>
        <v>0</v>
      </c>
      <c r="Q152" s="30">
        <f t="shared" si="765"/>
        <v>0</v>
      </c>
      <c r="R152" s="30">
        <f t="shared" si="765"/>
        <v>0</v>
      </c>
      <c r="S152" s="7">
        <f t="shared" si="765"/>
        <v>16989977.880000003</v>
      </c>
      <c r="T152" s="7">
        <f t="shared" si="765"/>
        <v>0</v>
      </c>
      <c r="U152" s="30">
        <f t="shared" si="765"/>
        <v>0</v>
      </c>
      <c r="V152" s="30">
        <f t="shared" si="765"/>
        <v>0</v>
      </c>
      <c r="W152" s="30">
        <f t="shared" si="765"/>
        <v>0</v>
      </c>
      <c r="X152" s="30">
        <f t="shared" si="765"/>
        <v>0</v>
      </c>
      <c r="Y152" s="30">
        <f t="shared" si="765"/>
        <v>0</v>
      </c>
      <c r="Z152" s="7">
        <f t="shared" si="706"/>
        <v>16989977.880000003</v>
      </c>
      <c r="AA152" s="7">
        <f t="shared" si="765"/>
        <v>0</v>
      </c>
      <c r="AB152" s="30">
        <f t="shared" si="765"/>
        <v>0</v>
      </c>
      <c r="AC152" s="30">
        <f t="shared" si="765"/>
        <v>0</v>
      </c>
      <c r="AD152" s="30">
        <f t="shared" si="765"/>
        <v>0</v>
      </c>
      <c r="AE152" s="30">
        <f t="shared" si="765"/>
        <v>0</v>
      </c>
      <c r="AF152" s="30">
        <f t="shared" si="765"/>
        <v>0</v>
      </c>
      <c r="AG152" s="30">
        <f t="shared" si="765"/>
        <v>0</v>
      </c>
      <c r="AH152" s="59">
        <f t="shared" si="765"/>
        <v>16989977.880000003</v>
      </c>
      <c r="AI152" s="7">
        <f t="shared" si="765"/>
        <v>0</v>
      </c>
      <c r="AJ152" s="7">
        <f t="shared" si="765"/>
        <v>0</v>
      </c>
      <c r="AK152" s="7">
        <f t="shared" si="765"/>
        <v>0</v>
      </c>
      <c r="AL152" s="7">
        <f t="shared" si="765"/>
        <v>0</v>
      </c>
      <c r="AM152" s="7">
        <f t="shared" si="765"/>
        <v>0</v>
      </c>
      <c r="AN152" s="7">
        <f t="shared" si="765"/>
        <v>0</v>
      </c>
      <c r="AO152" s="7">
        <f t="shared" si="765"/>
        <v>0</v>
      </c>
      <c r="AP152" s="7">
        <f t="shared" si="765"/>
        <v>16989977.880000003</v>
      </c>
      <c r="AQ152" s="7">
        <f t="shared" si="765"/>
        <v>0</v>
      </c>
      <c r="AR152" s="7">
        <f t="shared" si="765"/>
        <v>0</v>
      </c>
      <c r="AS152" s="7">
        <f t="shared" si="765"/>
        <v>0</v>
      </c>
      <c r="AT152" s="7">
        <f t="shared" si="765"/>
        <v>0</v>
      </c>
      <c r="AU152" s="7">
        <f t="shared" si="765"/>
        <v>0</v>
      </c>
      <c r="AV152" s="7">
        <f t="shared" si="765"/>
        <v>0</v>
      </c>
      <c r="AW152" s="7">
        <f t="shared" si="765"/>
        <v>16989977.880000003</v>
      </c>
      <c r="AX152" s="7">
        <f t="shared" si="765"/>
        <v>17024175.91</v>
      </c>
      <c r="AY152" s="7">
        <f t="shared" si="765"/>
        <v>17024175.91</v>
      </c>
      <c r="AZ152" s="7">
        <f t="shared" si="765"/>
        <v>0</v>
      </c>
      <c r="BA152" s="7">
        <f t="shared" si="765"/>
        <v>0</v>
      </c>
      <c r="BB152" s="7">
        <f t="shared" si="765"/>
        <v>17024175.91</v>
      </c>
      <c r="BC152" s="7">
        <f t="shared" si="765"/>
        <v>0</v>
      </c>
      <c r="BD152" s="7">
        <f t="shared" si="765"/>
        <v>0</v>
      </c>
      <c r="BE152" s="7">
        <f t="shared" si="765"/>
        <v>0</v>
      </c>
      <c r="BF152" s="7">
        <f t="shared" si="765"/>
        <v>17024175.91</v>
      </c>
      <c r="BG152" s="7">
        <f t="shared" si="765"/>
        <v>0</v>
      </c>
      <c r="BH152" s="7">
        <f t="shared" si="765"/>
        <v>17059740.91</v>
      </c>
      <c r="BI152" s="7">
        <f t="shared" si="765"/>
        <v>17059740.91</v>
      </c>
      <c r="BJ152" s="7">
        <f t="shared" si="765"/>
        <v>0</v>
      </c>
      <c r="BK152" s="7">
        <f t="shared" si="765"/>
        <v>17059740.91</v>
      </c>
      <c r="BL152" s="7">
        <f t="shared" si="765"/>
        <v>0</v>
      </c>
      <c r="BM152" s="7">
        <f t="shared" si="765"/>
        <v>0</v>
      </c>
      <c r="BN152" s="7">
        <f t="shared" si="765"/>
        <v>0</v>
      </c>
      <c r="BO152" s="7">
        <f t="shared" si="765"/>
        <v>17059740.91</v>
      </c>
      <c r="BP152" s="7">
        <f t="shared" si="765"/>
        <v>0</v>
      </c>
      <c r="BQ152" s="7">
        <f t="shared" si="765"/>
        <v>0</v>
      </c>
    </row>
    <row r="153" spans="1:69" ht="76.5" hidden="1" outlineLevel="4" x14ac:dyDescent="0.25">
      <c r="A153" s="17" t="s">
        <v>154</v>
      </c>
      <c r="B153" s="9"/>
      <c r="C153" s="9"/>
      <c r="D153" s="9"/>
      <c r="E153" s="16" t="s">
        <v>74</v>
      </c>
      <c r="F153" s="16" t="s">
        <v>90</v>
      </c>
      <c r="G153" s="16" t="s">
        <v>85</v>
      </c>
      <c r="H153" s="16" t="s">
        <v>0</v>
      </c>
      <c r="I153" s="8" t="s">
        <v>106</v>
      </c>
      <c r="J153" s="9">
        <v>611</v>
      </c>
      <c r="K153" s="1">
        <v>16989978.780000001</v>
      </c>
      <c r="L153" s="1">
        <v>16989978.780000001</v>
      </c>
      <c r="M153" s="1">
        <f>SUM(N153:R153)</f>
        <v>-0.9</v>
      </c>
      <c r="N153" s="34">
        <v>0</v>
      </c>
      <c r="O153" s="34">
        <v>-0.9</v>
      </c>
      <c r="P153" s="32"/>
      <c r="Q153" s="32"/>
      <c r="R153" s="32"/>
      <c r="S153" s="1">
        <f>L153+M153</f>
        <v>16989977.880000003</v>
      </c>
      <c r="T153" s="1"/>
      <c r="U153" s="32"/>
      <c r="V153" s="32"/>
      <c r="W153" s="32"/>
      <c r="X153" s="32"/>
      <c r="Y153" s="32"/>
      <c r="Z153" s="7">
        <f t="shared" si="706"/>
        <v>16989977.880000003</v>
      </c>
      <c r="AA153" s="1">
        <f t="shared" ref="AA153" si="766">SUM(AB153:AG153)</f>
        <v>0</v>
      </c>
      <c r="AB153" s="32"/>
      <c r="AC153" s="32"/>
      <c r="AD153" s="32"/>
      <c r="AE153" s="32"/>
      <c r="AF153" s="32"/>
      <c r="AG153" s="32"/>
      <c r="AH153" s="61">
        <f t="shared" ref="AH153" si="767">Z153+AA153</f>
        <v>16989977.880000003</v>
      </c>
      <c r="AI153" s="1">
        <f t="shared" ref="AI153" si="768">SUM(AJ153:AO153)</f>
        <v>0</v>
      </c>
      <c r="AJ153" s="1"/>
      <c r="AK153" s="1"/>
      <c r="AL153" s="1"/>
      <c r="AM153" s="1"/>
      <c r="AN153" s="1"/>
      <c r="AO153" s="1"/>
      <c r="AP153" s="1">
        <f t="shared" ref="AP153" si="769">AH153+AI153</f>
        <v>16989977.880000003</v>
      </c>
      <c r="AQ153" s="1">
        <f t="shared" ref="AQ153" si="770">AR153+AS153+AT153+AU153+AV153</f>
        <v>0</v>
      </c>
      <c r="AR153" s="1"/>
      <c r="AS153" s="1"/>
      <c r="AT153" s="1"/>
      <c r="AU153" s="1"/>
      <c r="AV153" s="1"/>
      <c r="AW153" s="1">
        <f t="shared" ref="AW153" si="771">AP153+AQ153</f>
        <v>16989977.880000003</v>
      </c>
      <c r="AX153" s="1">
        <v>17024175.91</v>
      </c>
      <c r="AY153" s="1">
        <v>17024175.91</v>
      </c>
      <c r="AZ153" s="1"/>
      <c r="BA153" s="1"/>
      <c r="BB153" s="1">
        <f t="shared" ref="BB153" si="772">AY153+AZ153</f>
        <v>17024175.91</v>
      </c>
      <c r="BC153" s="1">
        <f>BD153+BE153</f>
        <v>0</v>
      </c>
      <c r="BD153" s="1"/>
      <c r="BE153" s="1"/>
      <c r="BF153" s="1">
        <f>BB153+BC153</f>
        <v>17024175.91</v>
      </c>
      <c r="BG153" s="1"/>
      <c r="BH153" s="1">
        <v>17059740.91</v>
      </c>
      <c r="BI153" s="1">
        <v>17059740.91</v>
      </c>
      <c r="BJ153" s="1"/>
      <c r="BK153" s="1">
        <f t="shared" ref="BK153" si="773">BI153+BJ153</f>
        <v>17059740.91</v>
      </c>
      <c r="BL153" s="1">
        <f t="shared" ref="BL153" si="774">BM153+BN153</f>
        <v>0</v>
      </c>
      <c r="BM153" s="1"/>
      <c r="BN153" s="1"/>
      <c r="BO153" s="1">
        <f t="shared" ref="BO153" si="775">BK153+BL153</f>
        <v>17059740.91</v>
      </c>
      <c r="BP153" s="1"/>
      <c r="BQ153" s="1"/>
    </row>
    <row r="154" spans="1:69" ht="25.5" hidden="1" outlineLevel="4" x14ac:dyDescent="0.25">
      <c r="A154" s="17" t="s">
        <v>155</v>
      </c>
      <c r="B154" s="9"/>
      <c r="C154" s="9"/>
      <c r="D154" s="9"/>
      <c r="E154" s="16" t="s">
        <v>74</v>
      </c>
      <c r="F154" s="16" t="s">
        <v>90</v>
      </c>
      <c r="G154" s="16" t="s">
        <v>85</v>
      </c>
      <c r="H154" s="16" t="s">
        <v>0</v>
      </c>
      <c r="I154" s="8" t="s">
        <v>107</v>
      </c>
      <c r="J154" s="9"/>
      <c r="K154" s="7">
        <f t="shared" ref="K154:BQ156" si="776">K155</f>
        <v>245862</v>
      </c>
      <c r="L154" s="7">
        <f t="shared" si="776"/>
        <v>245862</v>
      </c>
      <c r="M154" s="7">
        <f t="shared" si="776"/>
        <v>0</v>
      </c>
      <c r="N154" s="30">
        <f t="shared" si="776"/>
        <v>0</v>
      </c>
      <c r="O154" s="30">
        <f t="shared" si="776"/>
        <v>0</v>
      </c>
      <c r="P154" s="30">
        <f t="shared" si="776"/>
        <v>0</v>
      </c>
      <c r="Q154" s="30">
        <f t="shared" si="776"/>
        <v>0</v>
      </c>
      <c r="R154" s="30">
        <f t="shared" si="776"/>
        <v>0</v>
      </c>
      <c r="S154" s="7">
        <f t="shared" si="776"/>
        <v>245862</v>
      </c>
      <c r="T154" s="7">
        <f t="shared" si="776"/>
        <v>0</v>
      </c>
      <c r="U154" s="30">
        <f t="shared" si="776"/>
        <v>0</v>
      </c>
      <c r="V154" s="30">
        <f t="shared" si="776"/>
        <v>0</v>
      </c>
      <c r="W154" s="30">
        <f t="shared" si="776"/>
        <v>0</v>
      </c>
      <c r="X154" s="30">
        <f t="shared" si="776"/>
        <v>0</v>
      </c>
      <c r="Y154" s="30">
        <f t="shared" si="776"/>
        <v>0</v>
      </c>
      <c r="Z154" s="7">
        <f t="shared" si="706"/>
        <v>245862</v>
      </c>
      <c r="AA154" s="7">
        <f t="shared" si="776"/>
        <v>0</v>
      </c>
      <c r="AB154" s="30">
        <f t="shared" si="776"/>
        <v>0</v>
      </c>
      <c r="AC154" s="30">
        <f t="shared" si="776"/>
        <v>0</v>
      </c>
      <c r="AD154" s="30">
        <f t="shared" si="776"/>
        <v>0</v>
      </c>
      <c r="AE154" s="30">
        <f t="shared" si="776"/>
        <v>0</v>
      </c>
      <c r="AF154" s="30">
        <f t="shared" si="776"/>
        <v>0</v>
      </c>
      <c r="AG154" s="30">
        <f t="shared" si="776"/>
        <v>0</v>
      </c>
      <c r="AH154" s="59">
        <f t="shared" si="776"/>
        <v>245862</v>
      </c>
      <c r="AI154" s="7">
        <f t="shared" si="776"/>
        <v>0</v>
      </c>
      <c r="AJ154" s="7">
        <f t="shared" si="776"/>
        <v>0</v>
      </c>
      <c r="AK154" s="7">
        <f t="shared" si="776"/>
        <v>0</v>
      </c>
      <c r="AL154" s="7">
        <f t="shared" si="776"/>
        <v>0</v>
      </c>
      <c r="AM154" s="7">
        <f t="shared" si="776"/>
        <v>0</v>
      </c>
      <c r="AN154" s="7">
        <f t="shared" si="776"/>
        <v>0</v>
      </c>
      <c r="AO154" s="7">
        <f t="shared" si="776"/>
        <v>0</v>
      </c>
      <c r="AP154" s="7">
        <f t="shared" si="776"/>
        <v>245862</v>
      </c>
      <c r="AQ154" s="7">
        <f t="shared" si="776"/>
        <v>0</v>
      </c>
      <c r="AR154" s="7">
        <f t="shared" si="776"/>
        <v>0</v>
      </c>
      <c r="AS154" s="7">
        <f t="shared" si="776"/>
        <v>0</v>
      </c>
      <c r="AT154" s="7">
        <f t="shared" si="776"/>
        <v>0</v>
      </c>
      <c r="AU154" s="7">
        <f t="shared" si="776"/>
        <v>0</v>
      </c>
      <c r="AV154" s="7">
        <f t="shared" si="776"/>
        <v>0</v>
      </c>
      <c r="AW154" s="7">
        <f t="shared" si="776"/>
        <v>245862</v>
      </c>
      <c r="AX154" s="7">
        <f t="shared" si="776"/>
        <v>245862</v>
      </c>
      <c r="AY154" s="7">
        <f t="shared" si="776"/>
        <v>245862</v>
      </c>
      <c r="AZ154" s="7">
        <f t="shared" si="776"/>
        <v>0</v>
      </c>
      <c r="BA154" s="7">
        <f t="shared" si="776"/>
        <v>0</v>
      </c>
      <c r="BB154" s="7">
        <f t="shared" si="776"/>
        <v>245862</v>
      </c>
      <c r="BC154" s="7">
        <f t="shared" si="776"/>
        <v>0</v>
      </c>
      <c r="BD154" s="7">
        <f t="shared" si="776"/>
        <v>0</v>
      </c>
      <c r="BE154" s="7">
        <f t="shared" si="776"/>
        <v>0</v>
      </c>
      <c r="BF154" s="7">
        <f t="shared" si="776"/>
        <v>245862</v>
      </c>
      <c r="BG154" s="7">
        <f t="shared" si="776"/>
        <v>0</v>
      </c>
      <c r="BH154" s="7">
        <f t="shared" si="776"/>
        <v>245862</v>
      </c>
      <c r="BI154" s="7">
        <f t="shared" si="776"/>
        <v>245862</v>
      </c>
      <c r="BJ154" s="7">
        <f t="shared" si="776"/>
        <v>0</v>
      </c>
      <c r="BK154" s="7">
        <f t="shared" si="776"/>
        <v>245862</v>
      </c>
      <c r="BL154" s="7">
        <f t="shared" si="776"/>
        <v>0</v>
      </c>
      <c r="BM154" s="7">
        <f t="shared" si="776"/>
        <v>0</v>
      </c>
      <c r="BN154" s="7">
        <f t="shared" si="776"/>
        <v>0</v>
      </c>
      <c r="BO154" s="7">
        <f t="shared" si="776"/>
        <v>245862</v>
      </c>
      <c r="BP154" s="7">
        <f t="shared" si="776"/>
        <v>0</v>
      </c>
      <c r="BQ154" s="7">
        <f t="shared" si="776"/>
        <v>0</v>
      </c>
    </row>
    <row r="155" spans="1:69" ht="38.25" hidden="1" outlineLevel="4" x14ac:dyDescent="0.25">
      <c r="A155" s="17" t="s">
        <v>152</v>
      </c>
      <c r="B155" s="9"/>
      <c r="C155" s="9"/>
      <c r="D155" s="9"/>
      <c r="E155" s="16" t="s">
        <v>74</v>
      </c>
      <c r="F155" s="16" t="s">
        <v>90</v>
      </c>
      <c r="G155" s="16" t="s">
        <v>85</v>
      </c>
      <c r="H155" s="16" t="s">
        <v>0</v>
      </c>
      <c r="I155" s="8" t="s">
        <v>107</v>
      </c>
      <c r="J155" s="9">
        <v>600</v>
      </c>
      <c r="K155" s="7">
        <f t="shared" si="776"/>
        <v>245862</v>
      </c>
      <c r="L155" s="7">
        <f t="shared" si="776"/>
        <v>245862</v>
      </c>
      <c r="M155" s="7">
        <f t="shared" si="776"/>
        <v>0</v>
      </c>
      <c r="N155" s="30">
        <f t="shared" si="776"/>
        <v>0</v>
      </c>
      <c r="O155" s="30">
        <f t="shared" si="776"/>
        <v>0</v>
      </c>
      <c r="P155" s="30">
        <f t="shared" si="776"/>
        <v>0</v>
      </c>
      <c r="Q155" s="30">
        <f t="shared" si="776"/>
        <v>0</v>
      </c>
      <c r="R155" s="30">
        <f t="shared" si="776"/>
        <v>0</v>
      </c>
      <c r="S155" s="7">
        <f t="shared" si="776"/>
        <v>245862</v>
      </c>
      <c r="T155" s="7">
        <f t="shared" si="776"/>
        <v>0</v>
      </c>
      <c r="U155" s="30">
        <f t="shared" si="776"/>
        <v>0</v>
      </c>
      <c r="V155" s="30">
        <f t="shared" si="776"/>
        <v>0</v>
      </c>
      <c r="W155" s="30">
        <f t="shared" si="776"/>
        <v>0</v>
      </c>
      <c r="X155" s="30">
        <f t="shared" si="776"/>
        <v>0</v>
      </c>
      <c r="Y155" s="30">
        <f t="shared" si="776"/>
        <v>0</v>
      </c>
      <c r="Z155" s="7">
        <f t="shared" si="706"/>
        <v>245862</v>
      </c>
      <c r="AA155" s="7">
        <f t="shared" si="776"/>
        <v>0</v>
      </c>
      <c r="AB155" s="30">
        <f t="shared" si="776"/>
        <v>0</v>
      </c>
      <c r="AC155" s="30">
        <f t="shared" si="776"/>
        <v>0</v>
      </c>
      <c r="AD155" s="30">
        <f t="shared" si="776"/>
        <v>0</v>
      </c>
      <c r="AE155" s="30">
        <f t="shared" si="776"/>
        <v>0</v>
      </c>
      <c r="AF155" s="30">
        <f t="shared" si="776"/>
        <v>0</v>
      </c>
      <c r="AG155" s="30">
        <f t="shared" si="776"/>
        <v>0</v>
      </c>
      <c r="AH155" s="59">
        <f t="shared" si="776"/>
        <v>245862</v>
      </c>
      <c r="AI155" s="7">
        <f t="shared" si="776"/>
        <v>0</v>
      </c>
      <c r="AJ155" s="7">
        <f t="shared" si="776"/>
        <v>0</v>
      </c>
      <c r="AK155" s="7">
        <f t="shared" si="776"/>
        <v>0</v>
      </c>
      <c r="AL155" s="7">
        <f t="shared" si="776"/>
        <v>0</v>
      </c>
      <c r="AM155" s="7">
        <f t="shared" si="776"/>
        <v>0</v>
      </c>
      <c r="AN155" s="7">
        <f t="shared" si="776"/>
        <v>0</v>
      </c>
      <c r="AO155" s="7">
        <f t="shared" si="776"/>
        <v>0</v>
      </c>
      <c r="AP155" s="7">
        <f t="shared" si="776"/>
        <v>245862</v>
      </c>
      <c r="AQ155" s="7">
        <f t="shared" si="776"/>
        <v>0</v>
      </c>
      <c r="AR155" s="7">
        <f t="shared" si="776"/>
        <v>0</v>
      </c>
      <c r="AS155" s="7">
        <f t="shared" si="776"/>
        <v>0</v>
      </c>
      <c r="AT155" s="7">
        <f t="shared" si="776"/>
        <v>0</v>
      </c>
      <c r="AU155" s="7">
        <f t="shared" si="776"/>
        <v>0</v>
      </c>
      <c r="AV155" s="7">
        <f t="shared" si="776"/>
        <v>0</v>
      </c>
      <c r="AW155" s="7">
        <f t="shared" si="776"/>
        <v>245862</v>
      </c>
      <c r="AX155" s="7">
        <f t="shared" si="776"/>
        <v>245862</v>
      </c>
      <c r="AY155" s="7">
        <f t="shared" si="776"/>
        <v>245862</v>
      </c>
      <c r="AZ155" s="7">
        <f t="shared" si="776"/>
        <v>0</v>
      </c>
      <c r="BA155" s="7">
        <f t="shared" si="776"/>
        <v>0</v>
      </c>
      <c r="BB155" s="7">
        <f t="shared" si="776"/>
        <v>245862</v>
      </c>
      <c r="BC155" s="7">
        <f t="shared" si="776"/>
        <v>0</v>
      </c>
      <c r="BD155" s="7">
        <f t="shared" si="776"/>
        <v>0</v>
      </c>
      <c r="BE155" s="7">
        <f t="shared" si="776"/>
        <v>0</v>
      </c>
      <c r="BF155" s="7">
        <f t="shared" si="776"/>
        <v>245862</v>
      </c>
      <c r="BG155" s="7">
        <f t="shared" si="776"/>
        <v>0</v>
      </c>
      <c r="BH155" s="7">
        <f t="shared" si="776"/>
        <v>245862</v>
      </c>
      <c r="BI155" s="7">
        <f t="shared" si="776"/>
        <v>245862</v>
      </c>
      <c r="BJ155" s="7">
        <f t="shared" si="776"/>
        <v>0</v>
      </c>
      <c r="BK155" s="7">
        <f t="shared" si="776"/>
        <v>245862</v>
      </c>
      <c r="BL155" s="7">
        <f t="shared" si="776"/>
        <v>0</v>
      </c>
      <c r="BM155" s="7">
        <f t="shared" si="776"/>
        <v>0</v>
      </c>
      <c r="BN155" s="7">
        <f t="shared" si="776"/>
        <v>0</v>
      </c>
      <c r="BO155" s="7">
        <f t="shared" si="776"/>
        <v>245862</v>
      </c>
      <c r="BP155" s="7">
        <f t="shared" si="776"/>
        <v>0</v>
      </c>
      <c r="BQ155" s="7">
        <f t="shared" si="776"/>
        <v>0</v>
      </c>
    </row>
    <row r="156" spans="1:69" ht="25.5" hidden="1" outlineLevel="4" x14ac:dyDescent="0.25">
      <c r="A156" s="17" t="s">
        <v>153</v>
      </c>
      <c r="B156" s="9"/>
      <c r="C156" s="9"/>
      <c r="D156" s="9"/>
      <c r="E156" s="16" t="s">
        <v>74</v>
      </c>
      <c r="F156" s="16" t="s">
        <v>90</v>
      </c>
      <c r="G156" s="16" t="s">
        <v>85</v>
      </c>
      <c r="H156" s="16" t="s">
        <v>0</v>
      </c>
      <c r="I156" s="8" t="s">
        <v>107</v>
      </c>
      <c r="J156" s="9">
        <v>610</v>
      </c>
      <c r="K156" s="7">
        <f t="shared" si="776"/>
        <v>245862</v>
      </c>
      <c r="L156" s="7">
        <f t="shared" si="776"/>
        <v>245862</v>
      </c>
      <c r="M156" s="7">
        <f t="shared" si="776"/>
        <v>0</v>
      </c>
      <c r="N156" s="30">
        <f t="shared" si="776"/>
        <v>0</v>
      </c>
      <c r="O156" s="30">
        <f t="shared" si="776"/>
        <v>0</v>
      </c>
      <c r="P156" s="30">
        <f t="shared" si="776"/>
        <v>0</v>
      </c>
      <c r="Q156" s="30">
        <f t="shared" si="776"/>
        <v>0</v>
      </c>
      <c r="R156" s="30">
        <f t="shared" si="776"/>
        <v>0</v>
      </c>
      <c r="S156" s="7">
        <f t="shared" si="776"/>
        <v>245862</v>
      </c>
      <c r="T156" s="7">
        <f t="shared" si="776"/>
        <v>0</v>
      </c>
      <c r="U156" s="30">
        <f t="shared" si="776"/>
        <v>0</v>
      </c>
      <c r="V156" s="30">
        <f t="shared" si="776"/>
        <v>0</v>
      </c>
      <c r="W156" s="30">
        <f t="shared" si="776"/>
        <v>0</v>
      </c>
      <c r="X156" s="30">
        <f t="shared" si="776"/>
        <v>0</v>
      </c>
      <c r="Y156" s="30">
        <f t="shared" si="776"/>
        <v>0</v>
      </c>
      <c r="Z156" s="7">
        <f t="shared" si="706"/>
        <v>245862</v>
      </c>
      <c r="AA156" s="7">
        <f t="shared" si="776"/>
        <v>0</v>
      </c>
      <c r="AB156" s="30">
        <f t="shared" si="776"/>
        <v>0</v>
      </c>
      <c r="AC156" s="30">
        <f t="shared" si="776"/>
        <v>0</v>
      </c>
      <c r="AD156" s="30">
        <f t="shared" si="776"/>
        <v>0</v>
      </c>
      <c r="AE156" s="30">
        <f t="shared" si="776"/>
        <v>0</v>
      </c>
      <c r="AF156" s="30">
        <f t="shared" si="776"/>
        <v>0</v>
      </c>
      <c r="AG156" s="30">
        <f t="shared" si="776"/>
        <v>0</v>
      </c>
      <c r="AH156" s="59">
        <f t="shared" si="776"/>
        <v>245862</v>
      </c>
      <c r="AI156" s="7">
        <f t="shared" si="776"/>
        <v>0</v>
      </c>
      <c r="AJ156" s="7">
        <f t="shared" si="776"/>
        <v>0</v>
      </c>
      <c r="AK156" s="7">
        <f t="shared" si="776"/>
        <v>0</v>
      </c>
      <c r="AL156" s="7">
        <f t="shared" si="776"/>
        <v>0</v>
      </c>
      <c r="AM156" s="7">
        <f t="shared" si="776"/>
        <v>0</v>
      </c>
      <c r="AN156" s="7">
        <f t="shared" si="776"/>
        <v>0</v>
      </c>
      <c r="AO156" s="7">
        <f t="shared" si="776"/>
        <v>0</v>
      </c>
      <c r="AP156" s="7">
        <f t="shared" si="776"/>
        <v>245862</v>
      </c>
      <c r="AQ156" s="7">
        <f t="shared" si="776"/>
        <v>0</v>
      </c>
      <c r="AR156" s="7">
        <f t="shared" si="776"/>
        <v>0</v>
      </c>
      <c r="AS156" s="7">
        <f t="shared" si="776"/>
        <v>0</v>
      </c>
      <c r="AT156" s="7">
        <f t="shared" si="776"/>
        <v>0</v>
      </c>
      <c r="AU156" s="7">
        <f t="shared" si="776"/>
        <v>0</v>
      </c>
      <c r="AV156" s="7">
        <f t="shared" si="776"/>
        <v>0</v>
      </c>
      <c r="AW156" s="7">
        <f t="shared" si="776"/>
        <v>245862</v>
      </c>
      <c r="AX156" s="7">
        <f t="shared" si="776"/>
        <v>245862</v>
      </c>
      <c r="AY156" s="7">
        <f t="shared" si="776"/>
        <v>245862</v>
      </c>
      <c r="AZ156" s="7">
        <f t="shared" si="776"/>
        <v>0</v>
      </c>
      <c r="BA156" s="7">
        <f t="shared" si="776"/>
        <v>0</v>
      </c>
      <c r="BB156" s="7">
        <f t="shared" si="776"/>
        <v>245862</v>
      </c>
      <c r="BC156" s="7">
        <f t="shared" si="776"/>
        <v>0</v>
      </c>
      <c r="BD156" s="7">
        <f t="shared" si="776"/>
        <v>0</v>
      </c>
      <c r="BE156" s="7">
        <f t="shared" si="776"/>
        <v>0</v>
      </c>
      <c r="BF156" s="7">
        <f t="shared" si="776"/>
        <v>245862</v>
      </c>
      <c r="BG156" s="7">
        <f t="shared" si="776"/>
        <v>0</v>
      </c>
      <c r="BH156" s="7">
        <f t="shared" si="776"/>
        <v>245862</v>
      </c>
      <c r="BI156" s="7">
        <f t="shared" si="776"/>
        <v>245862</v>
      </c>
      <c r="BJ156" s="7">
        <f t="shared" si="776"/>
        <v>0</v>
      </c>
      <c r="BK156" s="7">
        <f t="shared" si="776"/>
        <v>245862</v>
      </c>
      <c r="BL156" s="7">
        <f t="shared" si="776"/>
        <v>0</v>
      </c>
      <c r="BM156" s="7">
        <f t="shared" si="776"/>
        <v>0</v>
      </c>
      <c r="BN156" s="7">
        <f t="shared" si="776"/>
        <v>0</v>
      </c>
      <c r="BO156" s="7">
        <f t="shared" si="776"/>
        <v>245862</v>
      </c>
      <c r="BP156" s="7">
        <f t="shared" si="776"/>
        <v>0</v>
      </c>
      <c r="BQ156" s="7">
        <f t="shared" si="776"/>
        <v>0</v>
      </c>
    </row>
    <row r="157" spans="1:69" ht="27" hidden="1" customHeight="1" outlineLevel="4" x14ac:dyDescent="0.25">
      <c r="A157" s="17" t="s">
        <v>154</v>
      </c>
      <c r="B157" s="9"/>
      <c r="C157" s="9"/>
      <c r="D157" s="9"/>
      <c r="E157" s="16" t="s">
        <v>74</v>
      </c>
      <c r="F157" s="16" t="s">
        <v>90</v>
      </c>
      <c r="G157" s="16" t="s">
        <v>85</v>
      </c>
      <c r="H157" s="16" t="s">
        <v>0</v>
      </c>
      <c r="I157" s="8" t="s">
        <v>107</v>
      </c>
      <c r="J157" s="9">
        <v>611</v>
      </c>
      <c r="K157" s="1">
        <v>245862</v>
      </c>
      <c r="L157" s="1">
        <v>245862</v>
      </c>
      <c r="M157" s="1"/>
      <c r="N157" s="32"/>
      <c r="O157" s="32"/>
      <c r="P157" s="32"/>
      <c r="Q157" s="32"/>
      <c r="R157" s="32"/>
      <c r="S157" s="1">
        <v>245862</v>
      </c>
      <c r="T157" s="1"/>
      <c r="U157" s="32"/>
      <c r="V157" s="32"/>
      <c r="W157" s="32"/>
      <c r="X157" s="32"/>
      <c r="Y157" s="32"/>
      <c r="Z157" s="7">
        <f t="shared" si="706"/>
        <v>245862</v>
      </c>
      <c r="AA157" s="1">
        <f t="shared" ref="AA157" si="777">SUM(AB157:AG157)</f>
        <v>0</v>
      </c>
      <c r="AB157" s="32"/>
      <c r="AC157" s="32"/>
      <c r="AD157" s="32"/>
      <c r="AE157" s="32"/>
      <c r="AF157" s="32"/>
      <c r="AG157" s="32"/>
      <c r="AH157" s="61">
        <f t="shared" ref="AH157" si="778">Z157+AA157</f>
        <v>245862</v>
      </c>
      <c r="AI157" s="1">
        <f t="shared" ref="AI157" si="779">SUM(AJ157:AO157)</f>
        <v>0</v>
      </c>
      <c r="AJ157" s="1"/>
      <c r="AK157" s="1"/>
      <c r="AL157" s="1"/>
      <c r="AM157" s="1"/>
      <c r="AN157" s="1"/>
      <c r="AO157" s="1"/>
      <c r="AP157" s="1">
        <f t="shared" ref="AP157" si="780">AH157+AI157</f>
        <v>245862</v>
      </c>
      <c r="AQ157" s="1">
        <f t="shared" ref="AQ157" si="781">AR157+AS157+AT157+AU157+AV157</f>
        <v>0</v>
      </c>
      <c r="AR157" s="1"/>
      <c r="AS157" s="1"/>
      <c r="AT157" s="1"/>
      <c r="AU157" s="1"/>
      <c r="AV157" s="1"/>
      <c r="AW157" s="1">
        <f t="shared" ref="AW157" si="782">AP157+AQ157</f>
        <v>245862</v>
      </c>
      <c r="AX157" s="1">
        <v>245862</v>
      </c>
      <c r="AY157" s="1">
        <v>245862</v>
      </c>
      <c r="AZ157" s="1"/>
      <c r="BA157" s="1"/>
      <c r="BB157" s="1">
        <f t="shared" ref="BB157" si="783">AY157+AZ157</f>
        <v>245862</v>
      </c>
      <c r="BC157" s="1">
        <f>BD157+BE157</f>
        <v>0</v>
      </c>
      <c r="BD157" s="1"/>
      <c r="BE157" s="1"/>
      <c r="BF157" s="1">
        <f>BB157+BC157</f>
        <v>245862</v>
      </c>
      <c r="BG157" s="1"/>
      <c r="BH157" s="1">
        <v>245862</v>
      </c>
      <c r="BI157" s="1">
        <v>245862</v>
      </c>
      <c r="BJ157" s="1"/>
      <c r="BK157" s="1">
        <f t="shared" ref="BK157" si="784">BI157+BJ157</f>
        <v>245862</v>
      </c>
      <c r="BL157" s="1">
        <f t="shared" ref="BL157" si="785">BM157+BN157</f>
        <v>0</v>
      </c>
      <c r="BM157" s="1"/>
      <c r="BN157" s="1"/>
      <c r="BO157" s="1">
        <f t="shared" ref="BO157" si="786">BK157+BL157</f>
        <v>245862</v>
      </c>
      <c r="BP157" s="1"/>
      <c r="BQ157" s="1"/>
    </row>
    <row r="158" spans="1:69" ht="30" hidden="1" customHeight="1" outlineLevel="1" x14ac:dyDescent="0.25">
      <c r="A158" s="17" t="s">
        <v>328</v>
      </c>
      <c r="B158" s="9" t="s">
        <v>0</v>
      </c>
      <c r="C158" s="9" t="s">
        <v>329</v>
      </c>
      <c r="D158" s="9" t="s">
        <v>139</v>
      </c>
      <c r="E158" s="16" t="s">
        <v>74</v>
      </c>
      <c r="F158" s="16" t="s">
        <v>90</v>
      </c>
      <c r="G158" s="16" t="s">
        <v>85</v>
      </c>
      <c r="H158" s="16" t="s">
        <v>0</v>
      </c>
      <c r="I158" s="9">
        <v>80480</v>
      </c>
      <c r="J158" s="9"/>
      <c r="K158" s="7">
        <f t="shared" ref="K158:BH161" si="787">K162+K166</f>
        <v>19240184.199999999</v>
      </c>
      <c r="L158" s="7">
        <f t="shared" ref="L158:R160" si="788">L162+L166</f>
        <v>19240184.199999999</v>
      </c>
      <c r="M158" s="7">
        <f t="shared" si="788"/>
        <v>0</v>
      </c>
      <c r="N158" s="30">
        <f t="shared" si="788"/>
        <v>0</v>
      </c>
      <c r="O158" s="30">
        <f t="shared" ref="O158:P158" si="789">O162+O166</f>
        <v>0</v>
      </c>
      <c r="P158" s="30">
        <f t="shared" si="789"/>
        <v>0</v>
      </c>
      <c r="Q158" s="30">
        <f t="shared" ref="Q158" si="790">Q162+Q166</f>
        <v>0</v>
      </c>
      <c r="R158" s="30">
        <f t="shared" si="788"/>
        <v>0</v>
      </c>
      <c r="S158" s="7">
        <f t="shared" ref="S158:Y158" si="791">S162+S166</f>
        <v>19240184.199999999</v>
      </c>
      <c r="T158" s="7">
        <f t="shared" ref="T158:W158" si="792">T162+T166</f>
        <v>0</v>
      </c>
      <c r="U158" s="30">
        <f t="shared" si="792"/>
        <v>0</v>
      </c>
      <c r="V158" s="30">
        <f t="shared" si="792"/>
        <v>0</v>
      </c>
      <c r="W158" s="30">
        <f t="shared" si="792"/>
        <v>0</v>
      </c>
      <c r="X158" s="30">
        <f t="shared" si="791"/>
        <v>0</v>
      </c>
      <c r="Y158" s="30">
        <f t="shared" si="791"/>
        <v>0</v>
      </c>
      <c r="Z158" s="7">
        <f t="shared" si="706"/>
        <v>19240184.199999999</v>
      </c>
      <c r="AA158" s="7">
        <f t="shared" ref="AA158:AD158" si="793">AA162+AA166</f>
        <v>60000</v>
      </c>
      <c r="AB158" s="30">
        <f t="shared" si="793"/>
        <v>60000</v>
      </c>
      <c r="AC158" s="30">
        <f t="shared" si="793"/>
        <v>0</v>
      </c>
      <c r="AD158" s="30">
        <f t="shared" si="793"/>
        <v>0</v>
      </c>
      <c r="AE158" s="30">
        <f t="shared" ref="AE158:AG158" si="794">AE162+AE166</f>
        <v>0</v>
      </c>
      <c r="AF158" s="30">
        <f t="shared" ref="AF158:AW158" si="795">AF162+AF166</f>
        <v>0</v>
      </c>
      <c r="AG158" s="30">
        <f t="shared" si="794"/>
        <v>0</v>
      </c>
      <c r="AH158" s="59">
        <f t="shared" si="795"/>
        <v>19300184.199999999</v>
      </c>
      <c r="AI158" s="7">
        <f t="shared" si="795"/>
        <v>0</v>
      </c>
      <c r="AJ158" s="7">
        <f t="shared" si="795"/>
        <v>0</v>
      </c>
      <c r="AK158" s="7">
        <f t="shared" si="795"/>
        <v>0</v>
      </c>
      <c r="AL158" s="7">
        <f t="shared" ref="AL158" si="796">AL162+AL166</f>
        <v>0</v>
      </c>
      <c r="AM158" s="7">
        <f t="shared" ref="AM158:AO158" si="797">AM162+AM166</f>
        <v>0</v>
      </c>
      <c r="AN158" s="7">
        <f t="shared" si="797"/>
        <v>0</v>
      </c>
      <c r="AO158" s="7">
        <f t="shared" si="797"/>
        <v>0</v>
      </c>
      <c r="AP158" s="7">
        <f t="shared" si="795"/>
        <v>19300184.199999999</v>
      </c>
      <c r="AQ158" s="7">
        <f t="shared" si="795"/>
        <v>0</v>
      </c>
      <c r="AR158" s="7">
        <f t="shared" si="795"/>
        <v>0</v>
      </c>
      <c r="AS158" s="7">
        <f t="shared" ref="AS158" si="798">AS162+AS166</f>
        <v>0</v>
      </c>
      <c r="AT158" s="7">
        <f t="shared" si="795"/>
        <v>0</v>
      </c>
      <c r="AU158" s="7">
        <f t="shared" si="795"/>
        <v>0</v>
      </c>
      <c r="AV158" s="7">
        <f t="shared" si="795"/>
        <v>0</v>
      </c>
      <c r="AW158" s="7">
        <f t="shared" si="795"/>
        <v>19300184.199999999</v>
      </c>
      <c r="AX158" s="7">
        <f t="shared" si="787"/>
        <v>19350840.18</v>
      </c>
      <c r="AY158" s="7">
        <f t="shared" ref="AY158:BA158" si="799">AY162+AY166</f>
        <v>19350840.18</v>
      </c>
      <c r="AZ158" s="7">
        <f t="shared" si="799"/>
        <v>0</v>
      </c>
      <c r="BA158" s="7">
        <f t="shared" si="799"/>
        <v>0</v>
      </c>
      <c r="BB158" s="7">
        <f t="shared" si="787"/>
        <v>19350840.18</v>
      </c>
      <c r="BC158" s="7">
        <f t="shared" ref="BC158:BE158" si="800">BC162+BC166</f>
        <v>0</v>
      </c>
      <c r="BD158" s="7">
        <f t="shared" si="800"/>
        <v>0</v>
      </c>
      <c r="BE158" s="7">
        <f t="shared" si="800"/>
        <v>0</v>
      </c>
      <c r="BF158" s="7">
        <f t="shared" si="787"/>
        <v>19350840.18</v>
      </c>
      <c r="BG158" s="7">
        <f t="shared" si="787"/>
        <v>0</v>
      </c>
      <c r="BH158" s="7">
        <f t="shared" si="787"/>
        <v>19465922.399999999</v>
      </c>
      <c r="BI158" s="7">
        <f t="shared" ref="BI158:BJ158" si="801">BI162+BI166</f>
        <v>19465922.399999999</v>
      </c>
      <c r="BJ158" s="7">
        <f t="shared" si="801"/>
        <v>0</v>
      </c>
      <c r="BK158" s="7">
        <f t="shared" ref="BK158:BQ158" si="802">BK162+BK166</f>
        <v>19465922.399999999</v>
      </c>
      <c r="BL158" s="7">
        <f t="shared" si="802"/>
        <v>0</v>
      </c>
      <c r="BM158" s="7">
        <f t="shared" si="802"/>
        <v>0</v>
      </c>
      <c r="BN158" s="7">
        <f t="shared" ref="BN158:BP158" si="803">BN162+BN166</f>
        <v>0</v>
      </c>
      <c r="BO158" s="7">
        <f t="shared" si="803"/>
        <v>19465922.399999999</v>
      </c>
      <c r="BP158" s="7">
        <f t="shared" si="803"/>
        <v>0</v>
      </c>
      <c r="BQ158" s="7">
        <f t="shared" si="802"/>
        <v>0</v>
      </c>
    </row>
    <row r="159" spans="1:69" ht="37.5" hidden="1" customHeight="1" outlineLevel="2" x14ac:dyDescent="0.25">
      <c r="A159" s="17" t="s">
        <v>208</v>
      </c>
      <c r="B159" s="9" t="s">
        <v>0</v>
      </c>
      <c r="C159" s="9" t="s">
        <v>329</v>
      </c>
      <c r="D159" s="9" t="s">
        <v>25</v>
      </c>
      <c r="E159" s="16" t="s">
        <v>74</v>
      </c>
      <c r="F159" s="16" t="s">
        <v>90</v>
      </c>
      <c r="G159" s="16" t="s">
        <v>85</v>
      </c>
      <c r="H159" s="16" t="s">
        <v>0</v>
      </c>
      <c r="I159" s="9">
        <v>80480</v>
      </c>
      <c r="J159" s="9" t="s">
        <v>25</v>
      </c>
      <c r="K159" s="7">
        <f t="shared" si="787"/>
        <v>19240184.199999999</v>
      </c>
      <c r="L159" s="7">
        <f t="shared" ref="L159:R159" si="804">L163+L167</f>
        <v>19240184.199999999</v>
      </c>
      <c r="M159" s="7">
        <f t="shared" si="788"/>
        <v>0</v>
      </c>
      <c r="N159" s="30">
        <f t="shared" ref="N159" si="805">N163+N167</f>
        <v>0</v>
      </c>
      <c r="O159" s="30">
        <f t="shared" si="788"/>
        <v>0</v>
      </c>
      <c r="P159" s="30">
        <f t="shared" ref="P159" si="806">P163+P167</f>
        <v>0</v>
      </c>
      <c r="Q159" s="30">
        <f t="shared" ref="Q159" si="807">Q163+Q167</f>
        <v>0</v>
      </c>
      <c r="R159" s="30">
        <f t="shared" si="804"/>
        <v>0</v>
      </c>
      <c r="S159" s="7">
        <f t="shared" ref="S159:Y159" si="808">S163+S167</f>
        <v>19240184.199999999</v>
      </c>
      <c r="T159" s="7">
        <f t="shared" ref="T159:W159" si="809">T163+T167</f>
        <v>0</v>
      </c>
      <c r="U159" s="30">
        <f t="shared" si="809"/>
        <v>0</v>
      </c>
      <c r="V159" s="30">
        <f t="shared" si="809"/>
        <v>0</v>
      </c>
      <c r="W159" s="30">
        <f t="shared" si="809"/>
        <v>0</v>
      </c>
      <c r="X159" s="30">
        <f t="shared" si="808"/>
        <v>0</v>
      </c>
      <c r="Y159" s="30">
        <f t="shared" si="808"/>
        <v>0</v>
      </c>
      <c r="Z159" s="7">
        <f t="shared" si="706"/>
        <v>19240184.199999999</v>
      </c>
      <c r="AA159" s="7">
        <f t="shared" ref="AA159:AD159" si="810">AA163+AA167</f>
        <v>60000</v>
      </c>
      <c r="AB159" s="30">
        <f t="shared" si="810"/>
        <v>60000</v>
      </c>
      <c r="AC159" s="30">
        <f t="shared" si="810"/>
        <v>0</v>
      </c>
      <c r="AD159" s="30">
        <f t="shared" si="810"/>
        <v>0</v>
      </c>
      <c r="AE159" s="30">
        <f t="shared" ref="AE159:AG159" si="811">AE163+AE167</f>
        <v>0</v>
      </c>
      <c r="AF159" s="30">
        <f t="shared" ref="AF159:AW159" si="812">AF163+AF167</f>
        <v>0</v>
      </c>
      <c r="AG159" s="30">
        <f t="shared" si="811"/>
        <v>0</v>
      </c>
      <c r="AH159" s="59">
        <f t="shared" si="812"/>
        <v>19300184.199999999</v>
      </c>
      <c r="AI159" s="7">
        <f t="shared" si="812"/>
        <v>0</v>
      </c>
      <c r="AJ159" s="7">
        <f t="shared" si="812"/>
        <v>0</v>
      </c>
      <c r="AK159" s="7">
        <f t="shared" si="812"/>
        <v>0</v>
      </c>
      <c r="AL159" s="7">
        <f t="shared" ref="AL159" si="813">AL163+AL167</f>
        <v>0</v>
      </c>
      <c r="AM159" s="7">
        <f t="shared" ref="AM159:AO159" si="814">AM163+AM167</f>
        <v>0</v>
      </c>
      <c r="AN159" s="7">
        <f t="shared" si="814"/>
        <v>0</v>
      </c>
      <c r="AO159" s="7">
        <f t="shared" si="814"/>
        <v>0</v>
      </c>
      <c r="AP159" s="7">
        <f t="shared" si="812"/>
        <v>19300184.199999999</v>
      </c>
      <c r="AQ159" s="7">
        <f t="shared" si="812"/>
        <v>0</v>
      </c>
      <c r="AR159" s="7">
        <f t="shared" si="812"/>
        <v>0</v>
      </c>
      <c r="AS159" s="7">
        <f t="shared" ref="AS159" si="815">AS163+AS167</f>
        <v>0</v>
      </c>
      <c r="AT159" s="7">
        <f t="shared" si="812"/>
        <v>0</v>
      </c>
      <c r="AU159" s="7">
        <f t="shared" si="812"/>
        <v>0</v>
      </c>
      <c r="AV159" s="7">
        <f t="shared" si="812"/>
        <v>0</v>
      </c>
      <c r="AW159" s="7">
        <f t="shared" si="812"/>
        <v>19300184.199999999</v>
      </c>
      <c r="AX159" s="7">
        <f t="shared" si="787"/>
        <v>19350840.18</v>
      </c>
      <c r="AY159" s="7">
        <f t="shared" ref="AY159:BA159" si="816">AY163+AY167</f>
        <v>19350840.18</v>
      </c>
      <c r="AZ159" s="7">
        <f t="shared" si="816"/>
        <v>0</v>
      </c>
      <c r="BA159" s="7">
        <f t="shared" si="816"/>
        <v>0</v>
      </c>
      <c r="BB159" s="7">
        <f t="shared" si="787"/>
        <v>19350840.18</v>
      </c>
      <c r="BC159" s="7">
        <f t="shared" ref="BC159:BE159" si="817">BC163+BC167</f>
        <v>0</v>
      </c>
      <c r="BD159" s="7">
        <f t="shared" si="817"/>
        <v>0</v>
      </c>
      <c r="BE159" s="7">
        <f t="shared" si="817"/>
        <v>0</v>
      </c>
      <c r="BF159" s="7">
        <f t="shared" si="787"/>
        <v>19350840.18</v>
      </c>
      <c r="BG159" s="7">
        <f t="shared" si="787"/>
        <v>0</v>
      </c>
      <c r="BH159" s="7">
        <f t="shared" si="787"/>
        <v>19465922.399999999</v>
      </c>
      <c r="BI159" s="7">
        <f t="shared" ref="BI159:BJ159" si="818">BI163+BI167</f>
        <v>19465922.399999999</v>
      </c>
      <c r="BJ159" s="7">
        <f t="shared" si="818"/>
        <v>0</v>
      </c>
      <c r="BK159" s="7">
        <f t="shared" ref="BK159:BQ159" si="819">BK163+BK167</f>
        <v>19465922.399999999</v>
      </c>
      <c r="BL159" s="7">
        <f t="shared" si="819"/>
        <v>0</v>
      </c>
      <c r="BM159" s="7">
        <f t="shared" si="819"/>
        <v>0</v>
      </c>
      <c r="BN159" s="7">
        <f t="shared" ref="BN159:BP159" si="820">BN163+BN167</f>
        <v>0</v>
      </c>
      <c r="BO159" s="7">
        <f t="shared" si="820"/>
        <v>19465922.399999999</v>
      </c>
      <c r="BP159" s="7">
        <f t="shared" si="820"/>
        <v>0</v>
      </c>
      <c r="BQ159" s="7">
        <f t="shared" si="819"/>
        <v>0</v>
      </c>
    </row>
    <row r="160" spans="1:69" ht="40.5" hidden="1" customHeight="1" outlineLevel="3" x14ac:dyDescent="0.25">
      <c r="A160" s="17" t="s">
        <v>209</v>
      </c>
      <c r="B160" s="9" t="s">
        <v>0</v>
      </c>
      <c r="C160" s="9" t="s">
        <v>329</v>
      </c>
      <c r="D160" s="9" t="s">
        <v>26</v>
      </c>
      <c r="E160" s="16" t="s">
        <v>74</v>
      </c>
      <c r="F160" s="16" t="s">
        <v>90</v>
      </c>
      <c r="G160" s="16" t="s">
        <v>85</v>
      </c>
      <c r="H160" s="16" t="s">
        <v>0</v>
      </c>
      <c r="I160" s="9">
        <v>80480</v>
      </c>
      <c r="J160" s="9" t="s">
        <v>26</v>
      </c>
      <c r="K160" s="7">
        <f t="shared" si="787"/>
        <v>19240184.199999999</v>
      </c>
      <c r="L160" s="7">
        <f t="shared" ref="L160:R160" si="821">L164+L168</f>
        <v>19240184.199999999</v>
      </c>
      <c r="M160" s="7">
        <f t="shared" si="788"/>
        <v>0</v>
      </c>
      <c r="N160" s="30">
        <f t="shared" ref="N160" si="822">N164+N168</f>
        <v>0</v>
      </c>
      <c r="O160" s="30">
        <f t="shared" si="788"/>
        <v>0</v>
      </c>
      <c r="P160" s="30">
        <f t="shared" ref="P160" si="823">P164+P168</f>
        <v>0</v>
      </c>
      <c r="Q160" s="30">
        <f t="shared" ref="Q160" si="824">Q164+Q168</f>
        <v>0</v>
      </c>
      <c r="R160" s="30">
        <f t="shared" si="821"/>
        <v>0</v>
      </c>
      <c r="S160" s="7">
        <f t="shared" ref="S160:Y160" si="825">S164+S168</f>
        <v>19240184.199999999</v>
      </c>
      <c r="T160" s="7">
        <f t="shared" ref="T160:W160" si="826">T164+T168</f>
        <v>0</v>
      </c>
      <c r="U160" s="30">
        <f t="shared" si="826"/>
        <v>0</v>
      </c>
      <c r="V160" s="30">
        <f t="shared" si="826"/>
        <v>0</v>
      </c>
      <c r="W160" s="30">
        <f t="shared" si="826"/>
        <v>0</v>
      </c>
      <c r="X160" s="30">
        <f t="shared" si="825"/>
        <v>0</v>
      </c>
      <c r="Y160" s="30">
        <f t="shared" si="825"/>
        <v>0</v>
      </c>
      <c r="Z160" s="7">
        <f t="shared" si="706"/>
        <v>19240184.199999999</v>
      </c>
      <c r="AA160" s="7">
        <f t="shared" ref="AA160:AD160" si="827">AA164+AA168</f>
        <v>60000</v>
      </c>
      <c r="AB160" s="30">
        <f t="shared" si="827"/>
        <v>60000</v>
      </c>
      <c r="AC160" s="30">
        <f t="shared" si="827"/>
        <v>0</v>
      </c>
      <c r="AD160" s="30">
        <f t="shared" si="827"/>
        <v>0</v>
      </c>
      <c r="AE160" s="30">
        <f t="shared" ref="AE160:AG160" si="828">AE164+AE168</f>
        <v>0</v>
      </c>
      <c r="AF160" s="30">
        <f t="shared" ref="AF160:AW160" si="829">AF164+AF168</f>
        <v>0</v>
      </c>
      <c r="AG160" s="30">
        <f t="shared" si="828"/>
        <v>0</v>
      </c>
      <c r="AH160" s="59">
        <f t="shared" si="829"/>
        <v>19300184.199999999</v>
      </c>
      <c r="AI160" s="7">
        <f t="shared" si="829"/>
        <v>0</v>
      </c>
      <c r="AJ160" s="7">
        <f t="shared" si="829"/>
        <v>0</v>
      </c>
      <c r="AK160" s="7">
        <f t="shared" si="829"/>
        <v>0</v>
      </c>
      <c r="AL160" s="7">
        <f t="shared" ref="AL160" si="830">AL164+AL168</f>
        <v>0</v>
      </c>
      <c r="AM160" s="7">
        <f t="shared" ref="AM160:AO160" si="831">AM164+AM168</f>
        <v>0</v>
      </c>
      <c r="AN160" s="7">
        <f t="shared" si="831"/>
        <v>0</v>
      </c>
      <c r="AO160" s="7">
        <f t="shared" si="831"/>
        <v>0</v>
      </c>
      <c r="AP160" s="7">
        <f t="shared" si="829"/>
        <v>19300184.199999999</v>
      </c>
      <c r="AQ160" s="7">
        <f t="shared" si="829"/>
        <v>0</v>
      </c>
      <c r="AR160" s="7">
        <f t="shared" si="829"/>
        <v>0</v>
      </c>
      <c r="AS160" s="7">
        <f t="shared" ref="AS160" si="832">AS164+AS168</f>
        <v>0</v>
      </c>
      <c r="AT160" s="7">
        <f t="shared" si="829"/>
        <v>0</v>
      </c>
      <c r="AU160" s="7">
        <f t="shared" si="829"/>
        <v>0</v>
      </c>
      <c r="AV160" s="7">
        <f t="shared" si="829"/>
        <v>0</v>
      </c>
      <c r="AW160" s="7">
        <f t="shared" si="829"/>
        <v>19300184.199999999</v>
      </c>
      <c r="AX160" s="7">
        <f t="shared" si="787"/>
        <v>19350840.18</v>
      </c>
      <c r="AY160" s="7">
        <f t="shared" ref="AY160:BA160" si="833">AY164+AY168</f>
        <v>19350840.18</v>
      </c>
      <c r="AZ160" s="7">
        <f t="shared" si="833"/>
        <v>0</v>
      </c>
      <c r="BA160" s="7">
        <f t="shared" si="833"/>
        <v>0</v>
      </c>
      <c r="BB160" s="7">
        <f t="shared" si="787"/>
        <v>19350840.18</v>
      </c>
      <c r="BC160" s="7">
        <f t="shared" ref="BC160:BE160" si="834">BC164+BC168</f>
        <v>0</v>
      </c>
      <c r="BD160" s="7">
        <f t="shared" si="834"/>
        <v>0</v>
      </c>
      <c r="BE160" s="7">
        <f t="shared" si="834"/>
        <v>0</v>
      </c>
      <c r="BF160" s="7">
        <f t="shared" si="787"/>
        <v>19350840.18</v>
      </c>
      <c r="BG160" s="7">
        <f t="shared" si="787"/>
        <v>0</v>
      </c>
      <c r="BH160" s="7">
        <f t="shared" si="787"/>
        <v>19465922.399999999</v>
      </c>
      <c r="BI160" s="7">
        <f t="shared" ref="BI160:BJ160" si="835">BI164+BI168</f>
        <v>19465922.399999999</v>
      </c>
      <c r="BJ160" s="7">
        <f t="shared" si="835"/>
        <v>0</v>
      </c>
      <c r="BK160" s="7">
        <f t="shared" ref="BK160:BQ160" si="836">BK164+BK168</f>
        <v>19465922.399999999</v>
      </c>
      <c r="BL160" s="7">
        <f t="shared" si="836"/>
        <v>0</v>
      </c>
      <c r="BM160" s="7">
        <f t="shared" si="836"/>
        <v>0</v>
      </c>
      <c r="BN160" s="7">
        <f t="shared" ref="BN160:BP160" si="837">BN164+BN168</f>
        <v>0</v>
      </c>
      <c r="BO160" s="7">
        <f t="shared" si="837"/>
        <v>19465922.399999999</v>
      </c>
      <c r="BP160" s="7">
        <f t="shared" si="837"/>
        <v>0</v>
      </c>
      <c r="BQ160" s="7">
        <f t="shared" si="836"/>
        <v>0</v>
      </c>
    </row>
    <row r="161" spans="1:69" ht="130.5" hidden="1" customHeight="1" outlineLevel="4" x14ac:dyDescent="0.25">
      <c r="A161" s="17" t="s">
        <v>210</v>
      </c>
      <c r="B161" s="9" t="s">
        <v>0</v>
      </c>
      <c r="C161" s="9" t="s">
        <v>329</v>
      </c>
      <c r="D161" s="9" t="s">
        <v>27</v>
      </c>
      <c r="E161" s="16" t="s">
        <v>74</v>
      </c>
      <c r="F161" s="16" t="s">
        <v>90</v>
      </c>
      <c r="G161" s="16" t="s">
        <v>85</v>
      </c>
      <c r="H161" s="16" t="s">
        <v>0</v>
      </c>
      <c r="I161" s="8">
        <v>80480</v>
      </c>
      <c r="J161" s="9" t="s">
        <v>27</v>
      </c>
      <c r="K161" s="7">
        <f t="shared" si="787"/>
        <v>19240184.199999999</v>
      </c>
      <c r="L161" s="7">
        <f t="shared" ref="L161:S161" si="838">L165+L169</f>
        <v>19240184.199999999</v>
      </c>
      <c r="M161" s="7"/>
      <c r="N161" s="30"/>
      <c r="O161" s="30"/>
      <c r="P161" s="30"/>
      <c r="Q161" s="30"/>
      <c r="R161" s="30"/>
      <c r="S161" s="7">
        <f t="shared" si="838"/>
        <v>19240184.199999999</v>
      </c>
      <c r="T161" s="7"/>
      <c r="U161" s="30"/>
      <c r="V161" s="30"/>
      <c r="W161" s="30"/>
      <c r="X161" s="30"/>
      <c r="Y161" s="30"/>
      <c r="Z161" s="7">
        <f t="shared" si="706"/>
        <v>19240184.199999999</v>
      </c>
      <c r="AA161" s="1">
        <f t="shared" ref="AA161" si="839">SUM(AB161:AG161)</f>
        <v>60000</v>
      </c>
      <c r="AB161" s="32">
        <v>60000</v>
      </c>
      <c r="AC161" s="32"/>
      <c r="AD161" s="32"/>
      <c r="AE161" s="32"/>
      <c r="AF161" s="32"/>
      <c r="AG161" s="32"/>
      <c r="AH161" s="61">
        <f t="shared" ref="AH161" si="840">Z161+AA161</f>
        <v>19300184.199999999</v>
      </c>
      <c r="AI161" s="1">
        <f t="shared" ref="AI161" si="841">SUM(AJ161:AO161)</f>
        <v>0</v>
      </c>
      <c r="AJ161" s="1"/>
      <c r="AK161" s="1"/>
      <c r="AL161" s="1"/>
      <c r="AM161" s="1"/>
      <c r="AN161" s="1"/>
      <c r="AO161" s="1"/>
      <c r="AP161" s="1">
        <f t="shared" ref="AP161" si="842">AH161+AI161</f>
        <v>19300184.199999999</v>
      </c>
      <c r="AQ161" s="1">
        <f t="shared" ref="AQ161" si="843">AR161+AS161+AT161+AU161+AV161</f>
        <v>0</v>
      </c>
      <c r="AR161" s="1"/>
      <c r="AS161" s="1"/>
      <c r="AT161" s="1"/>
      <c r="AU161" s="1"/>
      <c r="AV161" s="1"/>
      <c r="AW161" s="1">
        <f t="shared" ref="AW161" si="844">AP161+AQ161</f>
        <v>19300184.199999999</v>
      </c>
      <c r="AX161" s="7">
        <f t="shared" si="787"/>
        <v>19350840.18</v>
      </c>
      <c r="AY161" s="7">
        <f t="shared" ref="AY161" si="845">AY165+AY169</f>
        <v>19350840.18</v>
      </c>
      <c r="AZ161" s="7"/>
      <c r="BA161" s="7"/>
      <c r="BB161" s="1">
        <f t="shared" ref="BB161" si="846">AY161+AZ161</f>
        <v>19350840.18</v>
      </c>
      <c r="BC161" s="1">
        <f>BD161+BE161</f>
        <v>0</v>
      </c>
      <c r="BD161" s="1"/>
      <c r="BE161" s="1"/>
      <c r="BF161" s="1">
        <f>BB161+BC161</f>
        <v>19350840.18</v>
      </c>
      <c r="BG161" s="7"/>
      <c r="BH161" s="7">
        <f t="shared" si="787"/>
        <v>19465922.399999999</v>
      </c>
      <c r="BI161" s="7">
        <f t="shared" ref="BI161" si="847">BI165+BI169</f>
        <v>19465922.399999999</v>
      </c>
      <c r="BJ161" s="7"/>
      <c r="BK161" s="1">
        <f t="shared" ref="BK161" si="848">BI161+BJ161</f>
        <v>19465922.399999999</v>
      </c>
      <c r="BL161" s="1">
        <f t="shared" ref="BL161" si="849">BM161+BN161</f>
        <v>0</v>
      </c>
      <c r="BM161" s="1"/>
      <c r="BN161" s="1"/>
      <c r="BO161" s="1">
        <f t="shared" ref="BO161" si="850">BK161+BL161</f>
        <v>19465922.399999999</v>
      </c>
      <c r="BP161" s="7"/>
      <c r="BQ161" s="7"/>
    </row>
    <row r="162" spans="1:69" ht="25.5" hidden="1" outlineLevel="4" x14ac:dyDescent="0.25">
      <c r="A162" s="17" t="s">
        <v>156</v>
      </c>
      <c r="B162" s="9"/>
      <c r="C162" s="9"/>
      <c r="D162" s="9"/>
      <c r="E162" s="16" t="s">
        <v>74</v>
      </c>
      <c r="F162" s="16" t="s">
        <v>90</v>
      </c>
      <c r="G162" s="16" t="s">
        <v>85</v>
      </c>
      <c r="H162" s="16" t="s">
        <v>0</v>
      </c>
      <c r="I162" s="8" t="s">
        <v>108</v>
      </c>
      <c r="J162" s="9"/>
      <c r="K162" s="7">
        <f t="shared" ref="K162:BQ164" si="851">K163</f>
        <v>18887307.199999999</v>
      </c>
      <c r="L162" s="7">
        <f t="shared" si="851"/>
        <v>18887307.199999999</v>
      </c>
      <c r="M162" s="7">
        <f t="shared" si="851"/>
        <v>0</v>
      </c>
      <c r="N162" s="30">
        <f t="shared" si="851"/>
        <v>0</v>
      </c>
      <c r="O162" s="30">
        <f t="shared" si="851"/>
        <v>0</v>
      </c>
      <c r="P162" s="30">
        <f t="shared" si="851"/>
        <v>0</v>
      </c>
      <c r="Q162" s="30">
        <f t="shared" si="851"/>
        <v>0</v>
      </c>
      <c r="R162" s="30">
        <f t="shared" si="851"/>
        <v>0</v>
      </c>
      <c r="S162" s="7">
        <f t="shared" si="851"/>
        <v>18887307.199999999</v>
      </c>
      <c r="T162" s="7">
        <f t="shared" si="851"/>
        <v>0</v>
      </c>
      <c r="U162" s="30">
        <f t="shared" si="851"/>
        <v>0</v>
      </c>
      <c r="V162" s="30">
        <f t="shared" si="851"/>
        <v>0</v>
      </c>
      <c r="W162" s="30">
        <f t="shared" si="851"/>
        <v>0</v>
      </c>
      <c r="X162" s="30">
        <f t="shared" si="851"/>
        <v>0</v>
      </c>
      <c r="Y162" s="30">
        <f t="shared" si="851"/>
        <v>0</v>
      </c>
      <c r="Z162" s="7">
        <f t="shared" si="706"/>
        <v>18887307.199999999</v>
      </c>
      <c r="AA162" s="7">
        <f t="shared" si="851"/>
        <v>60000</v>
      </c>
      <c r="AB162" s="30">
        <f t="shared" si="851"/>
        <v>60000</v>
      </c>
      <c r="AC162" s="30">
        <f t="shared" si="851"/>
        <v>0</v>
      </c>
      <c r="AD162" s="30">
        <f t="shared" si="851"/>
        <v>0</v>
      </c>
      <c r="AE162" s="30">
        <f t="shared" si="851"/>
        <v>0</v>
      </c>
      <c r="AF162" s="30">
        <f t="shared" si="851"/>
        <v>0</v>
      </c>
      <c r="AG162" s="30">
        <f t="shared" si="851"/>
        <v>0</v>
      </c>
      <c r="AH162" s="59">
        <f t="shared" si="851"/>
        <v>18947307.199999999</v>
      </c>
      <c r="AI162" s="7">
        <f t="shared" si="851"/>
        <v>0</v>
      </c>
      <c r="AJ162" s="7">
        <f t="shared" si="851"/>
        <v>0</v>
      </c>
      <c r="AK162" s="7">
        <f t="shared" si="851"/>
        <v>0</v>
      </c>
      <c r="AL162" s="7">
        <f t="shared" si="851"/>
        <v>0</v>
      </c>
      <c r="AM162" s="7">
        <f t="shared" si="851"/>
        <v>0</v>
      </c>
      <c r="AN162" s="7">
        <f t="shared" si="851"/>
        <v>0</v>
      </c>
      <c r="AO162" s="7">
        <f t="shared" si="851"/>
        <v>0</v>
      </c>
      <c r="AP162" s="7">
        <f t="shared" si="851"/>
        <v>18947307.199999999</v>
      </c>
      <c r="AQ162" s="7">
        <f t="shared" si="851"/>
        <v>0</v>
      </c>
      <c r="AR162" s="7">
        <f t="shared" si="851"/>
        <v>0</v>
      </c>
      <c r="AS162" s="7">
        <f t="shared" si="851"/>
        <v>0</v>
      </c>
      <c r="AT162" s="7">
        <f t="shared" si="851"/>
        <v>0</v>
      </c>
      <c r="AU162" s="7">
        <f t="shared" si="851"/>
        <v>0</v>
      </c>
      <c r="AV162" s="7">
        <f t="shared" si="851"/>
        <v>0</v>
      </c>
      <c r="AW162" s="7">
        <f t="shared" si="851"/>
        <v>18947307.199999999</v>
      </c>
      <c r="AX162" s="7">
        <f t="shared" si="851"/>
        <v>18997963.18</v>
      </c>
      <c r="AY162" s="7">
        <f t="shared" si="851"/>
        <v>18997963.18</v>
      </c>
      <c r="AZ162" s="7">
        <f t="shared" si="851"/>
        <v>0</v>
      </c>
      <c r="BA162" s="7">
        <f t="shared" si="851"/>
        <v>0</v>
      </c>
      <c r="BB162" s="7">
        <f t="shared" si="851"/>
        <v>18997963.18</v>
      </c>
      <c r="BC162" s="7">
        <f t="shared" si="851"/>
        <v>0</v>
      </c>
      <c r="BD162" s="7">
        <f t="shared" si="851"/>
        <v>0</v>
      </c>
      <c r="BE162" s="7">
        <f t="shared" si="851"/>
        <v>0</v>
      </c>
      <c r="BF162" s="7">
        <f t="shared" si="851"/>
        <v>18997963.18</v>
      </c>
      <c r="BG162" s="7">
        <f t="shared" si="851"/>
        <v>0</v>
      </c>
      <c r="BH162" s="7">
        <f t="shared" si="851"/>
        <v>19113045.399999999</v>
      </c>
      <c r="BI162" s="7">
        <f t="shared" si="851"/>
        <v>19113045.399999999</v>
      </c>
      <c r="BJ162" s="7">
        <f t="shared" si="851"/>
        <v>0</v>
      </c>
      <c r="BK162" s="7">
        <f t="shared" si="851"/>
        <v>19113045.399999999</v>
      </c>
      <c r="BL162" s="7">
        <f t="shared" si="851"/>
        <v>0</v>
      </c>
      <c r="BM162" s="7">
        <f t="shared" si="851"/>
        <v>0</v>
      </c>
      <c r="BN162" s="7">
        <f t="shared" si="851"/>
        <v>0</v>
      </c>
      <c r="BO162" s="7">
        <f t="shared" si="851"/>
        <v>19113045.399999999</v>
      </c>
      <c r="BP162" s="7">
        <f t="shared" si="851"/>
        <v>0</v>
      </c>
      <c r="BQ162" s="7">
        <f t="shared" si="851"/>
        <v>0</v>
      </c>
    </row>
    <row r="163" spans="1:69" ht="38.25" hidden="1" outlineLevel="4" x14ac:dyDescent="0.25">
      <c r="A163" s="17" t="s">
        <v>152</v>
      </c>
      <c r="B163" s="9"/>
      <c r="C163" s="9"/>
      <c r="D163" s="9"/>
      <c r="E163" s="16" t="s">
        <v>74</v>
      </c>
      <c r="F163" s="16" t="s">
        <v>90</v>
      </c>
      <c r="G163" s="16" t="s">
        <v>85</v>
      </c>
      <c r="H163" s="16" t="s">
        <v>0</v>
      </c>
      <c r="I163" s="8" t="s">
        <v>108</v>
      </c>
      <c r="J163" s="9">
        <v>600</v>
      </c>
      <c r="K163" s="7">
        <f t="shared" si="851"/>
        <v>18887307.199999999</v>
      </c>
      <c r="L163" s="7">
        <f t="shared" si="851"/>
        <v>18887307.199999999</v>
      </c>
      <c r="M163" s="7">
        <f t="shared" si="851"/>
        <v>0</v>
      </c>
      <c r="N163" s="30">
        <f t="shared" si="851"/>
        <v>0</v>
      </c>
      <c r="O163" s="30">
        <f t="shared" si="851"/>
        <v>0</v>
      </c>
      <c r="P163" s="30">
        <f t="shared" si="851"/>
        <v>0</v>
      </c>
      <c r="Q163" s="30">
        <f t="shared" si="851"/>
        <v>0</v>
      </c>
      <c r="R163" s="30">
        <f t="shared" si="851"/>
        <v>0</v>
      </c>
      <c r="S163" s="7">
        <f t="shared" si="851"/>
        <v>18887307.199999999</v>
      </c>
      <c r="T163" s="7">
        <f t="shared" si="851"/>
        <v>0</v>
      </c>
      <c r="U163" s="30">
        <f t="shared" si="851"/>
        <v>0</v>
      </c>
      <c r="V163" s="30">
        <f t="shared" si="851"/>
        <v>0</v>
      </c>
      <c r="W163" s="30">
        <f t="shared" si="851"/>
        <v>0</v>
      </c>
      <c r="X163" s="30">
        <f t="shared" si="851"/>
        <v>0</v>
      </c>
      <c r="Y163" s="30">
        <f t="shared" si="851"/>
        <v>0</v>
      </c>
      <c r="Z163" s="7">
        <f t="shared" si="706"/>
        <v>18887307.199999999</v>
      </c>
      <c r="AA163" s="7">
        <f t="shared" si="851"/>
        <v>60000</v>
      </c>
      <c r="AB163" s="30">
        <f t="shared" si="851"/>
        <v>60000</v>
      </c>
      <c r="AC163" s="30">
        <f t="shared" si="851"/>
        <v>0</v>
      </c>
      <c r="AD163" s="30">
        <f t="shared" si="851"/>
        <v>0</v>
      </c>
      <c r="AE163" s="30">
        <f t="shared" si="851"/>
        <v>0</v>
      </c>
      <c r="AF163" s="30">
        <f t="shared" si="851"/>
        <v>0</v>
      </c>
      <c r="AG163" s="30">
        <f t="shared" si="851"/>
        <v>0</v>
      </c>
      <c r="AH163" s="59">
        <f t="shared" si="851"/>
        <v>18947307.199999999</v>
      </c>
      <c r="AI163" s="7">
        <f t="shared" si="851"/>
        <v>0</v>
      </c>
      <c r="AJ163" s="7">
        <f t="shared" si="851"/>
        <v>0</v>
      </c>
      <c r="AK163" s="7">
        <f t="shared" si="851"/>
        <v>0</v>
      </c>
      <c r="AL163" s="7">
        <f t="shared" si="851"/>
        <v>0</v>
      </c>
      <c r="AM163" s="7">
        <f t="shared" si="851"/>
        <v>0</v>
      </c>
      <c r="AN163" s="7">
        <f t="shared" si="851"/>
        <v>0</v>
      </c>
      <c r="AO163" s="7">
        <f t="shared" si="851"/>
        <v>0</v>
      </c>
      <c r="AP163" s="7">
        <f t="shared" si="851"/>
        <v>18947307.199999999</v>
      </c>
      <c r="AQ163" s="7">
        <f t="shared" si="851"/>
        <v>0</v>
      </c>
      <c r="AR163" s="7">
        <f t="shared" si="851"/>
        <v>0</v>
      </c>
      <c r="AS163" s="7">
        <f t="shared" si="851"/>
        <v>0</v>
      </c>
      <c r="AT163" s="7">
        <f t="shared" si="851"/>
        <v>0</v>
      </c>
      <c r="AU163" s="7">
        <f t="shared" si="851"/>
        <v>0</v>
      </c>
      <c r="AV163" s="7">
        <f t="shared" si="851"/>
        <v>0</v>
      </c>
      <c r="AW163" s="7">
        <f t="shared" si="851"/>
        <v>18947307.199999999</v>
      </c>
      <c r="AX163" s="7">
        <f t="shared" si="851"/>
        <v>18997963.18</v>
      </c>
      <c r="AY163" s="7">
        <f t="shared" si="851"/>
        <v>18997963.18</v>
      </c>
      <c r="AZ163" s="7">
        <f t="shared" si="851"/>
        <v>0</v>
      </c>
      <c r="BA163" s="7">
        <f t="shared" si="851"/>
        <v>0</v>
      </c>
      <c r="BB163" s="7">
        <f t="shared" si="851"/>
        <v>18997963.18</v>
      </c>
      <c r="BC163" s="7">
        <f t="shared" si="851"/>
        <v>0</v>
      </c>
      <c r="BD163" s="7">
        <f t="shared" si="851"/>
        <v>0</v>
      </c>
      <c r="BE163" s="7">
        <f t="shared" si="851"/>
        <v>0</v>
      </c>
      <c r="BF163" s="7">
        <f t="shared" si="851"/>
        <v>18997963.18</v>
      </c>
      <c r="BG163" s="7">
        <f t="shared" si="851"/>
        <v>0</v>
      </c>
      <c r="BH163" s="7">
        <f t="shared" si="851"/>
        <v>19113045.399999999</v>
      </c>
      <c r="BI163" s="7">
        <f t="shared" si="851"/>
        <v>19113045.399999999</v>
      </c>
      <c r="BJ163" s="7">
        <f t="shared" si="851"/>
        <v>0</v>
      </c>
      <c r="BK163" s="7">
        <f t="shared" si="851"/>
        <v>19113045.399999999</v>
      </c>
      <c r="BL163" s="7">
        <f t="shared" si="851"/>
        <v>0</v>
      </c>
      <c r="BM163" s="7">
        <f t="shared" si="851"/>
        <v>0</v>
      </c>
      <c r="BN163" s="7">
        <f t="shared" si="851"/>
        <v>0</v>
      </c>
      <c r="BO163" s="7">
        <f t="shared" si="851"/>
        <v>19113045.399999999</v>
      </c>
      <c r="BP163" s="7">
        <f t="shared" si="851"/>
        <v>0</v>
      </c>
      <c r="BQ163" s="7">
        <f t="shared" si="851"/>
        <v>0</v>
      </c>
    </row>
    <row r="164" spans="1:69" ht="25.5" hidden="1" outlineLevel="4" x14ac:dyDescent="0.25">
      <c r="A164" s="17" t="s">
        <v>153</v>
      </c>
      <c r="B164" s="9"/>
      <c r="C164" s="9"/>
      <c r="D164" s="9"/>
      <c r="E164" s="16" t="s">
        <v>74</v>
      </c>
      <c r="F164" s="16" t="s">
        <v>90</v>
      </c>
      <c r="G164" s="16" t="s">
        <v>85</v>
      </c>
      <c r="H164" s="16" t="s">
        <v>0</v>
      </c>
      <c r="I164" s="8" t="s">
        <v>108</v>
      </c>
      <c r="J164" s="9">
        <v>610</v>
      </c>
      <c r="K164" s="7">
        <f t="shared" si="851"/>
        <v>18887307.199999999</v>
      </c>
      <c r="L164" s="7">
        <f t="shared" si="851"/>
        <v>18887307.199999999</v>
      </c>
      <c r="M164" s="7">
        <f t="shared" si="851"/>
        <v>0</v>
      </c>
      <c r="N164" s="30">
        <f t="shared" si="851"/>
        <v>0</v>
      </c>
      <c r="O164" s="30">
        <f t="shared" si="851"/>
        <v>0</v>
      </c>
      <c r="P164" s="30">
        <f t="shared" si="851"/>
        <v>0</v>
      </c>
      <c r="Q164" s="30">
        <f t="shared" si="851"/>
        <v>0</v>
      </c>
      <c r="R164" s="30">
        <f t="shared" si="851"/>
        <v>0</v>
      </c>
      <c r="S164" s="7">
        <f t="shared" si="851"/>
        <v>18887307.199999999</v>
      </c>
      <c r="T164" s="7">
        <f t="shared" si="851"/>
        <v>0</v>
      </c>
      <c r="U164" s="30">
        <f t="shared" si="851"/>
        <v>0</v>
      </c>
      <c r="V164" s="30">
        <f t="shared" si="851"/>
        <v>0</v>
      </c>
      <c r="W164" s="30">
        <f t="shared" si="851"/>
        <v>0</v>
      </c>
      <c r="X164" s="30">
        <f t="shared" si="851"/>
        <v>0</v>
      </c>
      <c r="Y164" s="30">
        <f t="shared" si="851"/>
        <v>0</v>
      </c>
      <c r="Z164" s="7">
        <f t="shared" si="706"/>
        <v>18887307.199999999</v>
      </c>
      <c r="AA164" s="7">
        <f t="shared" si="851"/>
        <v>60000</v>
      </c>
      <c r="AB164" s="30">
        <f t="shared" si="851"/>
        <v>60000</v>
      </c>
      <c r="AC164" s="30">
        <f t="shared" si="851"/>
        <v>0</v>
      </c>
      <c r="AD164" s="30">
        <f t="shared" si="851"/>
        <v>0</v>
      </c>
      <c r="AE164" s="30">
        <f t="shared" si="851"/>
        <v>0</v>
      </c>
      <c r="AF164" s="30">
        <f t="shared" si="851"/>
        <v>0</v>
      </c>
      <c r="AG164" s="30">
        <f t="shared" si="851"/>
        <v>0</v>
      </c>
      <c r="AH164" s="59">
        <f t="shared" si="851"/>
        <v>18947307.199999999</v>
      </c>
      <c r="AI164" s="7">
        <f t="shared" si="851"/>
        <v>0</v>
      </c>
      <c r="AJ164" s="7">
        <f t="shared" si="851"/>
        <v>0</v>
      </c>
      <c r="AK164" s="7">
        <f t="shared" si="851"/>
        <v>0</v>
      </c>
      <c r="AL164" s="7">
        <f t="shared" si="851"/>
        <v>0</v>
      </c>
      <c r="AM164" s="7">
        <f t="shared" si="851"/>
        <v>0</v>
      </c>
      <c r="AN164" s="7">
        <f t="shared" si="851"/>
        <v>0</v>
      </c>
      <c r="AO164" s="7">
        <f t="shared" si="851"/>
        <v>0</v>
      </c>
      <c r="AP164" s="7">
        <f t="shared" si="851"/>
        <v>18947307.199999999</v>
      </c>
      <c r="AQ164" s="7">
        <f t="shared" si="851"/>
        <v>0</v>
      </c>
      <c r="AR164" s="7">
        <f t="shared" si="851"/>
        <v>0</v>
      </c>
      <c r="AS164" s="7">
        <f t="shared" si="851"/>
        <v>0</v>
      </c>
      <c r="AT164" s="7">
        <f t="shared" si="851"/>
        <v>0</v>
      </c>
      <c r="AU164" s="7">
        <f t="shared" si="851"/>
        <v>0</v>
      </c>
      <c r="AV164" s="7">
        <f t="shared" si="851"/>
        <v>0</v>
      </c>
      <c r="AW164" s="7">
        <f t="shared" si="851"/>
        <v>18947307.199999999</v>
      </c>
      <c r="AX164" s="7">
        <f t="shared" si="851"/>
        <v>18997963.18</v>
      </c>
      <c r="AY164" s="7">
        <f t="shared" si="851"/>
        <v>18997963.18</v>
      </c>
      <c r="AZ164" s="7">
        <f t="shared" si="851"/>
        <v>0</v>
      </c>
      <c r="BA164" s="7">
        <f t="shared" si="851"/>
        <v>0</v>
      </c>
      <c r="BB164" s="7">
        <f t="shared" si="851"/>
        <v>18997963.18</v>
      </c>
      <c r="BC164" s="7">
        <f t="shared" si="851"/>
        <v>0</v>
      </c>
      <c r="BD164" s="7">
        <f t="shared" si="851"/>
        <v>0</v>
      </c>
      <c r="BE164" s="7">
        <f t="shared" si="851"/>
        <v>0</v>
      </c>
      <c r="BF164" s="7">
        <f t="shared" si="851"/>
        <v>18997963.18</v>
      </c>
      <c r="BG164" s="7">
        <f t="shared" si="851"/>
        <v>0</v>
      </c>
      <c r="BH164" s="7">
        <f t="shared" si="851"/>
        <v>19113045.399999999</v>
      </c>
      <c r="BI164" s="7">
        <f t="shared" si="851"/>
        <v>19113045.399999999</v>
      </c>
      <c r="BJ164" s="7">
        <f t="shared" si="851"/>
        <v>0</v>
      </c>
      <c r="BK164" s="7">
        <f t="shared" si="851"/>
        <v>19113045.399999999</v>
      </c>
      <c r="BL164" s="7">
        <f t="shared" si="851"/>
        <v>0</v>
      </c>
      <c r="BM164" s="7">
        <f t="shared" si="851"/>
        <v>0</v>
      </c>
      <c r="BN164" s="7">
        <f t="shared" si="851"/>
        <v>0</v>
      </c>
      <c r="BO164" s="7">
        <f t="shared" si="851"/>
        <v>19113045.399999999</v>
      </c>
      <c r="BP164" s="7">
        <f t="shared" si="851"/>
        <v>0</v>
      </c>
      <c r="BQ164" s="7">
        <f t="shared" si="851"/>
        <v>0</v>
      </c>
    </row>
    <row r="165" spans="1:69" ht="76.5" hidden="1" outlineLevel="4" x14ac:dyDescent="0.25">
      <c r="A165" s="17" t="s">
        <v>154</v>
      </c>
      <c r="B165" s="9"/>
      <c r="C165" s="9"/>
      <c r="D165" s="9"/>
      <c r="E165" s="16" t="s">
        <v>74</v>
      </c>
      <c r="F165" s="16" t="s">
        <v>90</v>
      </c>
      <c r="G165" s="16" t="s">
        <v>85</v>
      </c>
      <c r="H165" s="16" t="s">
        <v>0</v>
      </c>
      <c r="I165" s="8" t="s">
        <v>108</v>
      </c>
      <c r="J165" s="9">
        <v>611</v>
      </c>
      <c r="K165" s="1">
        <v>18887307.199999999</v>
      </c>
      <c r="L165" s="1">
        <v>18887307.199999999</v>
      </c>
      <c r="M165" s="1"/>
      <c r="N165" s="32"/>
      <c r="O165" s="32"/>
      <c r="P165" s="32"/>
      <c r="Q165" s="32"/>
      <c r="R165" s="32"/>
      <c r="S165" s="1">
        <v>18887307.199999999</v>
      </c>
      <c r="T165" s="1"/>
      <c r="U165" s="32"/>
      <c r="V165" s="32"/>
      <c r="W165" s="32"/>
      <c r="X165" s="32"/>
      <c r="Y165" s="32"/>
      <c r="Z165" s="7">
        <f t="shared" si="706"/>
        <v>18887307.199999999</v>
      </c>
      <c r="AA165" s="1">
        <f t="shared" ref="AA165" si="852">SUM(AB165:AG165)</f>
        <v>60000</v>
      </c>
      <c r="AB165" s="32">
        <v>60000</v>
      </c>
      <c r="AC165" s="32"/>
      <c r="AD165" s="32"/>
      <c r="AE165" s="32"/>
      <c r="AF165" s="32"/>
      <c r="AG165" s="32"/>
      <c r="AH165" s="61">
        <f t="shared" ref="AH165" si="853">Z165+AA165</f>
        <v>18947307.199999999</v>
      </c>
      <c r="AI165" s="1">
        <f t="shared" ref="AI165" si="854">SUM(AJ165:AO165)</f>
        <v>0</v>
      </c>
      <c r="AJ165" s="1"/>
      <c r="AK165" s="1"/>
      <c r="AL165" s="1"/>
      <c r="AM165" s="1"/>
      <c r="AN165" s="1"/>
      <c r="AO165" s="1"/>
      <c r="AP165" s="1">
        <f t="shared" ref="AP165" si="855">AH165+AI165</f>
        <v>18947307.199999999</v>
      </c>
      <c r="AQ165" s="1">
        <f t="shared" ref="AQ165" si="856">AR165+AS165+AT165+AU165+AV165</f>
        <v>0</v>
      </c>
      <c r="AR165" s="1"/>
      <c r="AS165" s="1"/>
      <c r="AT165" s="1"/>
      <c r="AU165" s="1"/>
      <c r="AV165" s="1"/>
      <c r="AW165" s="1">
        <f t="shared" ref="AW165" si="857">AP165+AQ165</f>
        <v>18947307.199999999</v>
      </c>
      <c r="AX165" s="1">
        <v>18997963.18</v>
      </c>
      <c r="AY165" s="1">
        <v>18997963.18</v>
      </c>
      <c r="AZ165" s="1"/>
      <c r="BA165" s="1"/>
      <c r="BB165" s="1">
        <f t="shared" ref="BB165" si="858">AY165+AZ165</f>
        <v>18997963.18</v>
      </c>
      <c r="BC165" s="1">
        <f>BD165+BE165</f>
        <v>0</v>
      </c>
      <c r="BD165" s="1"/>
      <c r="BE165" s="1"/>
      <c r="BF165" s="1">
        <f>BB165+BC165</f>
        <v>18997963.18</v>
      </c>
      <c r="BG165" s="1"/>
      <c r="BH165" s="1">
        <v>19113045.399999999</v>
      </c>
      <c r="BI165" s="1">
        <v>19113045.399999999</v>
      </c>
      <c r="BJ165" s="1"/>
      <c r="BK165" s="1">
        <f t="shared" ref="BK165" si="859">BI165+BJ165</f>
        <v>19113045.399999999</v>
      </c>
      <c r="BL165" s="1">
        <f t="shared" ref="BL165" si="860">BM165+BN165</f>
        <v>0</v>
      </c>
      <c r="BM165" s="1"/>
      <c r="BN165" s="1"/>
      <c r="BO165" s="1">
        <f t="shared" ref="BO165" si="861">BK165+BL165</f>
        <v>19113045.399999999</v>
      </c>
      <c r="BP165" s="1"/>
      <c r="BQ165" s="1"/>
    </row>
    <row r="166" spans="1:69" ht="38.25" hidden="1" outlineLevel="4" x14ac:dyDescent="0.25">
      <c r="A166" s="17" t="s">
        <v>157</v>
      </c>
      <c r="B166" s="9"/>
      <c r="C166" s="9"/>
      <c r="D166" s="9"/>
      <c r="E166" s="16" t="s">
        <v>74</v>
      </c>
      <c r="F166" s="16" t="s">
        <v>90</v>
      </c>
      <c r="G166" s="16" t="s">
        <v>85</v>
      </c>
      <c r="H166" s="16" t="s">
        <v>0</v>
      </c>
      <c r="I166" s="8" t="s">
        <v>109</v>
      </c>
      <c r="J166" s="9"/>
      <c r="K166" s="7">
        <f t="shared" ref="K166:BQ168" si="862">K167</f>
        <v>352877</v>
      </c>
      <c r="L166" s="7">
        <f t="shared" si="862"/>
        <v>352877</v>
      </c>
      <c r="M166" s="7">
        <f t="shared" si="862"/>
        <v>0</v>
      </c>
      <c r="N166" s="30">
        <f t="shared" si="862"/>
        <v>0</v>
      </c>
      <c r="O166" s="30">
        <f t="shared" si="862"/>
        <v>0</v>
      </c>
      <c r="P166" s="30">
        <f t="shared" si="862"/>
        <v>0</v>
      </c>
      <c r="Q166" s="30">
        <f t="shared" si="862"/>
        <v>0</v>
      </c>
      <c r="R166" s="30">
        <f t="shared" si="862"/>
        <v>0</v>
      </c>
      <c r="S166" s="7">
        <f t="shared" si="862"/>
        <v>352877</v>
      </c>
      <c r="T166" s="7">
        <f t="shared" si="862"/>
        <v>0</v>
      </c>
      <c r="U166" s="30">
        <f t="shared" si="862"/>
        <v>0</v>
      </c>
      <c r="V166" s="30">
        <f t="shared" si="862"/>
        <v>0</v>
      </c>
      <c r="W166" s="30">
        <f t="shared" si="862"/>
        <v>0</v>
      </c>
      <c r="X166" s="30">
        <f t="shared" si="862"/>
        <v>0</v>
      </c>
      <c r="Y166" s="30">
        <f t="shared" si="862"/>
        <v>0</v>
      </c>
      <c r="Z166" s="7">
        <f t="shared" si="706"/>
        <v>352877</v>
      </c>
      <c r="AA166" s="7">
        <f t="shared" si="862"/>
        <v>0</v>
      </c>
      <c r="AB166" s="30">
        <f t="shared" si="862"/>
        <v>0</v>
      </c>
      <c r="AC166" s="30">
        <f t="shared" si="862"/>
        <v>0</v>
      </c>
      <c r="AD166" s="30">
        <f t="shared" si="862"/>
        <v>0</v>
      </c>
      <c r="AE166" s="30">
        <f t="shared" si="862"/>
        <v>0</v>
      </c>
      <c r="AF166" s="30">
        <f t="shared" si="862"/>
        <v>0</v>
      </c>
      <c r="AG166" s="30">
        <f t="shared" si="862"/>
        <v>0</v>
      </c>
      <c r="AH166" s="59">
        <f t="shared" si="862"/>
        <v>352877</v>
      </c>
      <c r="AI166" s="7">
        <f t="shared" si="862"/>
        <v>0</v>
      </c>
      <c r="AJ166" s="7">
        <f t="shared" si="862"/>
        <v>0</v>
      </c>
      <c r="AK166" s="7">
        <f t="shared" si="862"/>
        <v>0</v>
      </c>
      <c r="AL166" s="7">
        <f t="shared" si="862"/>
        <v>0</v>
      </c>
      <c r="AM166" s="7">
        <f t="shared" si="862"/>
        <v>0</v>
      </c>
      <c r="AN166" s="7">
        <f t="shared" si="862"/>
        <v>0</v>
      </c>
      <c r="AO166" s="7">
        <f t="shared" si="862"/>
        <v>0</v>
      </c>
      <c r="AP166" s="7">
        <f t="shared" si="862"/>
        <v>352877</v>
      </c>
      <c r="AQ166" s="7">
        <f t="shared" si="862"/>
        <v>0</v>
      </c>
      <c r="AR166" s="7">
        <f t="shared" si="862"/>
        <v>0</v>
      </c>
      <c r="AS166" s="7">
        <f t="shared" si="862"/>
        <v>0</v>
      </c>
      <c r="AT166" s="7">
        <f t="shared" si="862"/>
        <v>0</v>
      </c>
      <c r="AU166" s="7">
        <f t="shared" si="862"/>
        <v>0</v>
      </c>
      <c r="AV166" s="7">
        <f t="shared" si="862"/>
        <v>0</v>
      </c>
      <c r="AW166" s="7">
        <f t="shared" si="862"/>
        <v>352877</v>
      </c>
      <c r="AX166" s="7">
        <f t="shared" si="862"/>
        <v>352877</v>
      </c>
      <c r="AY166" s="7">
        <f t="shared" si="862"/>
        <v>352877</v>
      </c>
      <c r="AZ166" s="7">
        <f t="shared" si="862"/>
        <v>0</v>
      </c>
      <c r="BA166" s="7">
        <f t="shared" si="862"/>
        <v>0</v>
      </c>
      <c r="BB166" s="7">
        <f t="shared" si="862"/>
        <v>352877</v>
      </c>
      <c r="BC166" s="7">
        <f t="shared" si="862"/>
        <v>0</v>
      </c>
      <c r="BD166" s="7">
        <f t="shared" si="862"/>
        <v>0</v>
      </c>
      <c r="BE166" s="7">
        <f t="shared" si="862"/>
        <v>0</v>
      </c>
      <c r="BF166" s="7">
        <f t="shared" si="862"/>
        <v>352877</v>
      </c>
      <c r="BG166" s="7">
        <f t="shared" si="862"/>
        <v>0</v>
      </c>
      <c r="BH166" s="7">
        <f t="shared" si="862"/>
        <v>352877</v>
      </c>
      <c r="BI166" s="7">
        <f t="shared" si="862"/>
        <v>352877</v>
      </c>
      <c r="BJ166" s="7">
        <f t="shared" si="862"/>
        <v>0</v>
      </c>
      <c r="BK166" s="7">
        <f t="shared" si="862"/>
        <v>352877</v>
      </c>
      <c r="BL166" s="7">
        <f t="shared" si="862"/>
        <v>0</v>
      </c>
      <c r="BM166" s="7">
        <f t="shared" si="862"/>
        <v>0</v>
      </c>
      <c r="BN166" s="7">
        <f t="shared" si="862"/>
        <v>0</v>
      </c>
      <c r="BO166" s="7">
        <f t="shared" si="862"/>
        <v>352877</v>
      </c>
      <c r="BP166" s="7">
        <f t="shared" si="862"/>
        <v>0</v>
      </c>
      <c r="BQ166" s="7">
        <f t="shared" si="862"/>
        <v>0</v>
      </c>
    </row>
    <row r="167" spans="1:69" ht="38.25" hidden="1" outlineLevel="4" x14ac:dyDescent="0.25">
      <c r="A167" s="17" t="s">
        <v>152</v>
      </c>
      <c r="B167" s="9"/>
      <c r="C167" s="9"/>
      <c r="D167" s="9"/>
      <c r="E167" s="16" t="s">
        <v>74</v>
      </c>
      <c r="F167" s="16" t="s">
        <v>90</v>
      </c>
      <c r="G167" s="16" t="s">
        <v>85</v>
      </c>
      <c r="H167" s="16" t="s">
        <v>0</v>
      </c>
      <c r="I167" s="8" t="s">
        <v>109</v>
      </c>
      <c r="J167" s="9">
        <v>600</v>
      </c>
      <c r="K167" s="7">
        <f t="shared" si="862"/>
        <v>352877</v>
      </c>
      <c r="L167" s="7">
        <f t="shared" si="862"/>
        <v>352877</v>
      </c>
      <c r="M167" s="7">
        <f t="shared" si="862"/>
        <v>0</v>
      </c>
      <c r="N167" s="30">
        <f t="shared" si="862"/>
        <v>0</v>
      </c>
      <c r="O167" s="30">
        <f t="shared" si="862"/>
        <v>0</v>
      </c>
      <c r="P167" s="30">
        <f t="shared" si="862"/>
        <v>0</v>
      </c>
      <c r="Q167" s="30">
        <f t="shared" si="862"/>
        <v>0</v>
      </c>
      <c r="R167" s="30">
        <f t="shared" si="862"/>
        <v>0</v>
      </c>
      <c r="S167" s="7">
        <f t="shared" si="862"/>
        <v>352877</v>
      </c>
      <c r="T167" s="7">
        <f t="shared" si="862"/>
        <v>0</v>
      </c>
      <c r="U167" s="30">
        <f t="shared" si="862"/>
        <v>0</v>
      </c>
      <c r="V167" s="30">
        <f t="shared" si="862"/>
        <v>0</v>
      </c>
      <c r="W167" s="30">
        <f t="shared" si="862"/>
        <v>0</v>
      </c>
      <c r="X167" s="30">
        <f t="shared" si="862"/>
        <v>0</v>
      </c>
      <c r="Y167" s="30">
        <f t="shared" si="862"/>
        <v>0</v>
      </c>
      <c r="Z167" s="7">
        <f t="shared" si="706"/>
        <v>352877</v>
      </c>
      <c r="AA167" s="7">
        <f t="shared" si="862"/>
        <v>0</v>
      </c>
      <c r="AB167" s="30">
        <f t="shared" si="862"/>
        <v>0</v>
      </c>
      <c r="AC167" s="30">
        <f t="shared" si="862"/>
        <v>0</v>
      </c>
      <c r="AD167" s="30">
        <f t="shared" si="862"/>
        <v>0</v>
      </c>
      <c r="AE167" s="30">
        <f t="shared" si="862"/>
        <v>0</v>
      </c>
      <c r="AF167" s="30">
        <f t="shared" si="862"/>
        <v>0</v>
      </c>
      <c r="AG167" s="30">
        <f t="shared" si="862"/>
        <v>0</v>
      </c>
      <c r="AH167" s="59">
        <f t="shared" si="862"/>
        <v>352877</v>
      </c>
      <c r="AI167" s="7">
        <f t="shared" si="862"/>
        <v>0</v>
      </c>
      <c r="AJ167" s="7">
        <f t="shared" si="862"/>
        <v>0</v>
      </c>
      <c r="AK167" s="7">
        <f t="shared" si="862"/>
        <v>0</v>
      </c>
      <c r="AL167" s="7">
        <f t="shared" si="862"/>
        <v>0</v>
      </c>
      <c r="AM167" s="7">
        <f t="shared" si="862"/>
        <v>0</v>
      </c>
      <c r="AN167" s="7">
        <f t="shared" si="862"/>
        <v>0</v>
      </c>
      <c r="AO167" s="7">
        <f t="shared" si="862"/>
        <v>0</v>
      </c>
      <c r="AP167" s="7">
        <f t="shared" si="862"/>
        <v>352877</v>
      </c>
      <c r="AQ167" s="7">
        <f t="shared" si="862"/>
        <v>0</v>
      </c>
      <c r="AR167" s="7">
        <f t="shared" si="862"/>
        <v>0</v>
      </c>
      <c r="AS167" s="7">
        <f t="shared" si="862"/>
        <v>0</v>
      </c>
      <c r="AT167" s="7">
        <f t="shared" si="862"/>
        <v>0</v>
      </c>
      <c r="AU167" s="7">
        <f t="shared" si="862"/>
        <v>0</v>
      </c>
      <c r="AV167" s="7">
        <f t="shared" si="862"/>
        <v>0</v>
      </c>
      <c r="AW167" s="7">
        <f t="shared" si="862"/>
        <v>352877</v>
      </c>
      <c r="AX167" s="7">
        <f t="shared" si="862"/>
        <v>352877</v>
      </c>
      <c r="AY167" s="7">
        <f t="shared" si="862"/>
        <v>352877</v>
      </c>
      <c r="AZ167" s="7">
        <f t="shared" si="862"/>
        <v>0</v>
      </c>
      <c r="BA167" s="7">
        <f t="shared" si="862"/>
        <v>0</v>
      </c>
      <c r="BB167" s="7">
        <f t="shared" si="862"/>
        <v>352877</v>
      </c>
      <c r="BC167" s="7">
        <f t="shared" si="862"/>
        <v>0</v>
      </c>
      <c r="BD167" s="7">
        <f t="shared" si="862"/>
        <v>0</v>
      </c>
      <c r="BE167" s="7">
        <f t="shared" si="862"/>
        <v>0</v>
      </c>
      <c r="BF167" s="7">
        <f t="shared" si="862"/>
        <v>352877</v>
      </c>
      <c r="BG167" s="7">
        <f t="shared" si="862"/>
        <v>0</v>
      </c>
      <c r="BH167" s="7">
        <f t="shared" si="862"/>
        <v>352877</v>
      </c>
      <c r="BI167" s="7">
        <f t="shared" si="862"/>
        <v>352877</v>
      </c>
      <c r="BJ167" s="7">
        <f t="shared" si="862"/>
        <v>0</v>
      </c>
      <c r="BK167" s="7">
        <f t="shared" si="862"/>
        <v>352877</v>
      </c>
      <c r="BL167" s="7">
        <f t="shared" si="862"/>
        <v>0</v>
      </c>
      <c r="BM167" s="7">
        <f t="shared" si="862"/>
        <v>0</v>
      </c>
      <c r="BN167" s="7">
        <f t="shared" si="862"/>
        <v>0</v>
      </c>
      <c r="BO167" s="7">
        <f t="shared" si="862"/>
        <v>352877</v>
      </c>
      <c r="BP167" s="7">
        <f t="shared" si="862"/>
        <v>0</v>
      </c>
      <c r="BQ167" s="7">
        <f t="shared" si="862"/>
        <v>0</v>
      </c>
    </row>
    <row r="168" spans="1:69" ht="25.5" hidden="1" outlineLevel="4" x14ac:dyDescent="0.25">
      <c r="A168" s="17" t="s">
        <v>153</v>
      </c>
      <c r="B168" s="9"/>
      <c r="C168" s="9"/>
      <c r="D168" s="9"/>
      <c r="E168" s="16" t="s">
        <v>74</v>
      </c>
      <c r="F168" s="16" t="s">
        <v>90</v>
      </c>
      <c r="G168" s="16" t="s">
        <v>85</v>
      </c>
      <c r="H168" s="16" t="s">
        <v>0</v>
      </c>
      <c r="I168" s="8" t="s">
        <v>109</v>
      </c>
      <c r="J168" s="9">
        <v>610</v>
      </c>
      <c r="K168" s="7">
        <f t="shared" si="862"/>
        <v>352877</v>
      </c>
      <c r="L168" s="7">
        <f t="shared" si="862"/>
        <v>352877</v>
      </c>
      <c r="M168" s="7">
        <f t="shared" si="862"/>
        <v>0</v>
      </c>
      <c r="N168" s="30">
        <f t="shared" si="862"/>
        <v>0</v>
      </c>
      <c r="O168" s="30">
        <f t="shared" si="862"/>
        <v>0</v>
      </c>
      <c r="P168" s="30">
        <f t="shared" si="862"/>
        <v>0</v>
      </c>
      <c r="Q168" s="30">
        <f t="shared" si="862"/>
        <v>0</v>
      </c>
      <c r="R168" s="30">
        <f t="shared" si="862"/>
        <v>0</v>
      </c>
      <c r="S168" s="7">
        <f t="shared" si="862"/>
        <v>352877</v>
      </c>
      <c r="T168" s="7">
        <f t="shared" si="862"/>
        <v>0</v>
      </c>
      <c r="U168" s="30">
        <f t="shared" si="862"/>
        <v>0</v>
      </c>
      <c r="V168" s="30">
        <f t="shared" si="862"/>
        <v>0</v>
      </c>
      <c r="W168" s="30">
        <f t="shared" si="862"/>
        <v>0</v>
      </c>
      <c r="X168" s="30">
        <f t="shared" si="862"/>
        <v>0</v>
      </c>
      <c r="Y168" s="30">
        <f t="shared" si="862"/>
        <v>0</v>
      </c>
      <c r="Z168" s="7">
        <f t="shared" si="706"/>
        <v>352877</v>
      </c>
      <c r="AA168" s="7">
        <f t="shared" si="862"/>
        <v>0</v>
      </c>
      <c r="AB168" s="30">
        <f t="shared" si="862"/>
        <v>0</v>
      </c>
      <c r="AC168" s="30">
        <f t="shared" si="862"/>
        <v>0</v>
      </c>
      <c r="AD168" s="30">
        <f t="shared" si="862"/>
        <v>0</v>
      </c>
      <c r="AE168" s="30">
        <f t="shared" si="862"/>
        <v>0</v>
      </c>
      <c r="AF168" s="30">
        <f t="shared" si="862"/>
        <v>0</v>
      </c>
      <c r="AG168" s="30">
        <f t="shared" si="862"/>
        <v>0</v>
      </c>
      <c r="AH168" s="59">
        <f t="shared" si="862"/>
        <v>352877</v>
      </c>
      <c r="AI168" s="7">
        <f t="shared" si="862"/>
        <v>0</v>
      </c>
      <c r="AJ168" s="7">
        <f t="shared" si="862"/>
        <v>0</v>
      </c>
      <c r="AK168" s="7">
        <f t="shared" si="862"/>
        <v>0</v>
      </c>
      <c r="AL168" s="7">
        <f t="shared" si="862"/>
        <v>0</v>
      </c>
      <c r="AM168" s="7">
        <f t="shared" si="862"/>
        <v>0</v>
      </c>
      <c r="AN168" s="7">
        <f t="shared" si="862"/>
        <v>0</v>
      </c>
      <c r="AO168" s="7">
        <f t="shared" si="862"/>
        <v>0</v>
      </c>
      <c r="AP168" s="7">
        <f t="shared" si="862"/>
        <v>352877</v>
      </c>
      <c r="AQ168" s="7">
        <f t="shared" si="862"/>
        <v>0</v>
      </c>
      <c r="AR168" s="7">
        <f t="shared" si="862"/>
        <v>0</v>
      </c>
      <c r="AS168" s="7">
        <f t="shared" si="862"/>
        <v>0</v>
      </c>
      <c r="AT168" s="7">
        <f t="shared" si="862"/>
        <v>0</v>
      </c>
      <c r="AU168" s="7">
        <f t="shared" si="862"/>
        <v>0</v>
      </c>
      <c r="AV168" s="7">
        <f t="shared" si="862"/>
        <v>0</v>
      </c>
      <c r="AW168" s="7">
        <f t="shared" si="862"/>
        <v>352877</v>
      </c>
      <c r="AX168" s="7">
        <f t="shared" si="862"/>
        <v>352877</v>
      </c>
      <c r="AY168" s="7">
        <f t="shared" si="862"/>
        <v>352877</v>
      </c>
      <c r="AZ168" s="7">
        <f t="shared" si="862"/>
        <v>0</v>
      </c>
      <c r="BA168" s="7">
        <f t="shared" si="862"/>
        <v>0</v>
      </c>
      <c r="BB168" s="7">
        <f t="shared" si="862"/>
        <v>352877</v>
      </c>
      <c r="BC168" s="7">
        <f t="shared" si="862"/>
        <v>0</v>
      </c>
      <c r="BD168" s="7">
        <f t="shared" si="862"/>
        <v>0</v>
      </c>
      <c r="BE168" s="7">
        <f t="shared" si="862"/>
        <v>0</v>
      </c>
      <c r="BF168" s="7">
        <f t="shared" si="862"/>
        <v>352877</v>
      </c>
      <c r="BG168" s="7">
        <f t="shared" si="862"/>
        <v>0</v>
      </c>
      <c r="BH168" s="7">
        <f t="shared" si="862"/>
        <v>352877</v>
      </c>
      <c r="BI168" s="7">
        <f t="shared" si="862"/>
        <v>352877</v>
      </c>
      <c r="BJ168" s="7">
        <f t="shared" si="862"/>
        <v>0</v>
      </c>
      <c r="BK168" s="7">
        <f t="shared" si="862"/>
        <v>352877</v>
      </c>
      <c r="BL168" s="7">
        <f t="shared" si="862"/>
        <v>0</v>
      </c>
      <c r="BM168" s="7">
        <f t="shared" si="862"/>
        <v>0</v>
      </c>
      <c r="BN168" s="7">
        <f t="shared" si="862"/>
        <v>0</v>
      </c>
      <c r="BO168" s="7">
        <f t="shared" si="862"/>
        <v>352877</v>
      </c>
      <c r="BP168" s="7">
        <f t="shared" si="862"/>
        <v>0</v>
      </c>
      <c r="BQ168" s="7">
        <f t="shared" si="862"/>
        <v>0</v>
      </c>
    </row>
    <row r="169" spans="1:69" ht="76.5" hidden="1" outlineLevel="4" x14ac:dyDescent="0.25">
      <c r="A169" s="17" t="s">
        <v>154</v>
      </c>
      <c r="B169" s="9"/>
      <c r="C169" s="9"/>
      <c r="D169" s="9"/>
      <c r="E169" s="16" t="s">
        <v>74</v>
      </c>
      <c r="F169" s="16" t="s">
        <v>90</v>
      </c>
      <c r="G169" s="16" t="s">
        <v>85</v>
      </c>
      <c r="H169" s="16" t="s">
        <v>0</v>
      </c>
      <c r="I169" s="8" t="s">
        <v>109</v>
      </c>
      <c r="J169" s="9">
        <v>611</v>
      </c>
      <c r="K169" s="1">
        <v>352877</v>
      </c>
      <c r="L169" s="1">
        <v>352877</v>
      </c>
      <c r="M169" s="1"/>
      <c r="N169" s="32"/>
      <c r="O169" s="32"/>
      <c r="P169" s="32"/>
      <c r="Q169" s="32"/>
      <c r="R169" s="32"/>
      <c r="S169" s="1">
        <v>352877</v>
      </c>
      <c r="T169" s="1"/>
      <c r="U169" s="32"/>
      <c r="V169" s="32"/>
      <c r="W169" s="32"/>
      <c r="X169" s="32"/>
      <c r="Y169" s="32"/>
      <c r="Z169" s="7">
        <f t="shared" si="706"/>
        <v>352877</v>
      </c>
      <c r="AA169" s="1">
        <f t="shared" ref="AA169" si="863">SUM(AB169:AG169)</f>
        <v>0</v>
      </c>
      <c r="AB169" s="32"/>
      <c r="AC169" s="32"/>
      <c r="AD169" s="32"/>
      <c r="AE169" s="32"/>
      <c r="AF169" s="32"/>
      <c r="AG169" s="32"/>
      <c r="AH169" s="61">
        <f t="shared" ref="AH169" si="864">Z169+AA169</f>
        <v>352877</v>
      </c>
      <c r="AI169" s="1">
        <f t="shared" ref="AI169" si="865">SUM(AJ169:AO169)</f>
        <v>0</v>
      </c>
      <c r="AJ169" s="1"/>
      <c r="AK169" s="1"/>
      <c r="AL169" s="1"/>
      <c r="AM169" s="1"/>
      <c r="AN169" s="1"/>
      <c r="AO169" s="1"/>
      <c r="AP169" s="1">
        <f t="shared" ref="AP169" si="866">AH169+AI169</f>
        <v>352877</v>
      </c>
      <c r="AQ169" s="1">
        <f t="shared" ref="AQ169" si="867">AR169+AS169+AT169+AU169+AV169</f>
        <v>0</v>
      </c>
      <c r="AR169" s="1"/>
      <c r="AS169" s="1"/>
      <c r="AT169" s="1"/>
      <c r="AU169" s="1"/>
      <c r="AV169" s="1"/>
      <c r="AW169" s="1">
        <f t="shared" ref="AW169" si="868">AP169+AQ169</f>
        <v>352877</v>
      </c>
      <c r="AX169" s="1">
        <v>352877</v>
      </c>
      <c r="AY169" s="1">
        <v>352877</v>
      </c>
      <c r="AZ169" s="1"/>
      <c r="BA169" s="1"/>
      <c r="BB169" s="1">
        <f t="shared" ref="BB169" si="869">AY169+AZ169</f>
        <v>352877</v>
      </c>
      <c r="BC169" s="1">
        <f>BD169+BE169</f>
        <v>0</v>
      </c>
      <c r="BD169" s="1"/>
      <c r="BE169" s="1"/>
      <c r="BF169" s="1">
        <f>BB169+BC169</f>
        <v>352877</v>
      </c>
      <c r="BG169" s="1"/>
      <c r="BH169" s="1">
        <v>352877</v>
      </c>
      <c r="BI169" s="1">
        <v>352877</v>
      </c>
      <c r="BJ169" s="1"/>
      <c r="BK169" s="1">
        <f t="shared" ref="BK169" si="870">BI169+BJ169</f>
        <v>352877</v>
      </c>
      <c r="BL169" s="1">
        <f t="shared" ref="BL169" si="871">BM169+BN169</f>
        <v>0</v>
      </c>
      <c r="BM169" s="1"/>
      <c r="BN169" s="1"/>
      <c r="BO169" s="1">
        <f t="shared" ref="BO169" si="872">BK169+BL169</f>
        <v>352877</v>
      </c>
      <c r="BP169" s="1"/>
      <c r="BQ169" s="1"/>
    </row>
    <row r="170" spans="1:69" ht="51" hidden="1" outlineLevel="1" collapsed="1" x14ac:dyDescent="0.25">
      <c r="A170" s="17" t="s">
        <v>211</v>
      </c>
      <c r="B170" s="9" t="s">
        <v>0</v>
      </c>
      <c r="C170" s="9" t="s">
        <v>330</v>
      </c>
      <c r="D170" s="9" t="s">
        <v>139</v>
      </c>
      <c r="E170" s="8" t="s">
        <v>74</v>
      </c>
      <c r="F170" s="8" t="s">
        <v>90</v>
      </c>
      <c r="G170" s="8" t="s">
        <v>85</v>
      </c>
      <c r="H170" s="8" t="s">
        <v>0</v>
      </c>
      <c r="I170" s="9">
        <v>80720</v>
      </c>
      <c r="J170" s="9"/>
      <c r="K170" s="7">
        <f t="shared" ref="K170:BH170" si="873">K171+K176+K180</f>
        <v>24378053.91</v>
      </c>
      <c r="L170" s="7">
        <f t="shared" ref="L170:R170" si="874">L171+L176+L180</f>
        <v>24378053.91</v>
      </c>
      <c r="M170" s="7">
        <f t="shared" si="874"/>
        <v>0</v>
      </c>
      <c r="N170" s="30">
        <f t="shared" si="874"/>
        <v>0</v>
      </c>
      <c r="O170" s="30">
        <f t="shared" ref="O170:P170" si="875">O171+O176+O180</f>
        <v>0</v>
      </c>
      <c r="P170" s="30">
        <f t="shared" si="875"/>
        <v>0</v>
      </c>
      <c r="Q170" s="30">
        <f t="shared" ref="Q170" si="876">Q171+Q176+Q180</f>
        <v>0</v>
      </c>
      <c r="R170" s="30">
        <f t="shared" si="874"/>
        <v>0</v>
      </c>
      <c r="S170" s="7">
        <f t="shared" ref="S170:Y170" si="877">S171+S176+S180</f>
        <v>24378053.91</v>
      </c>
      <c r="T170" s="7">
        <f t="shared" ref="T170:W170" si="878">T171+T176+T180</f>
        <v>0</v>
      </c>
      <c r="U170" s="30">
        <f t="shared" si="878"/>
        <v>0</v>
      </c>
      <c r="V170" s="30">
        <f t="shared" si="878"/>
        <v>0</v>
      </c>
      <c r="W170" s="30">
        <f t="shared" si="878"/>
        <v>0</v>
      </c>
      <c r="X170" s="30">
        <f t="shared" si="877"/>
        <v>0</v>
      </c>
      <c r="Y170" s="30">
        <f t="shared" si="877"/>
        <v>0</v>
      </c>
      <c r="Z170" s="7">
        <f t="shared" si="706"/>
        <v>24378053.91</v>
      </c>
      <c r="AA170" s="7">
        <f t="shared" ref="AA170:AD170" si="879">AA171+AA176+AA180</f>
        <v>851352.3</v>
      </c>
      <c r="AB170" s="30">
        <f t="shared" si="879"/>
        <v>851352.3</v>
      </c>
      <c r="AC170" s="30">
        <f t="shared" si="879"/>
        <v>0</v>
      </c>
      <c r="AD170" s="30">
        <f t="shared" si="879"/>
        <v>0</v>
      </c>
      <c r="AE170" s="30">
        <f t="shared" ref="AE170:AG170" si="880">AE171+AE176+AE180</f>
        <v>0</v>
      </c>
      <c r="AF170" s="30">
        <f t="shared" ref="AF170:AW170" si="881">AF171+AF176+AF180</f>
        <v>0</v>
      </c>
      <c r="AG170" s="30">
        <f t="shared" si="880"/>
        <v>0</v>
      </c>
      <c r="AH170" s="59">
        <f t="shared" si="881"/>
        <v>25229406.210000001</v>
      </c>
      <c r="AI170" s="7">
        <f t="shared" si="881"/>
        <v>0</v>
      </c>
      <c r="AJ170" s="7">
        <f t="shared" si="881"/>
        <v>0</v>
      </c>
      <c r="AK170" s="7">
        <f t="shared" si="881"/>
        <v>0</v>
      </c>
      <c r="AL170" s="7">
        <f t="shared" ref="AL170" si="882">AL171+AL176+AL180</f>
        <v>0</v>
      </c>
      <c r="AM170" s="7">
        <f t="shared" ref="AM170:AO170" si="883">AM171+AM176+AM180</f>
        <v>0</v>
      </c>
      <c r="AN170" s="7">
        <f t="shared" si="883"/>
        <v>0</v>
      </c>
      <c r="AO170" s="7">
        <f t="shared" si="883"/>
        <v>0</v>
      </c>
      <c r="AP170" s="7">
        <f t="shared" si="881"/>
        <v>25229406.210000001</v>
      </c>
      <c r="AQ170" s="7">
        <f t="shared" si="881"/>
        <v>-599400</v>
      </c>
      <c r="AR170" s="7">
        <f t="shared" si="881"/>
        <v>-599400</v>
      </c>
      <c r="AS170" s="7">
        <f t="shared" ref="AS170" si="884">AS171+AS176+AS180</f>
        <v>0</v>
      </c>
      <c r="AT170" s="7">
        <f t="shared" si="881"/>
        <v>0</v>
      </c>
      <c r="AU170" s="7">
        <f t="shared" si="881"/>
        <v>0</v>
      </c>
      <c r="AV170" s="7">
        <f t="shared" si="881"/>
        <v>0</v>
      </c>
      <c r="AW170" s="7">
        <f t="shared" si="881"/>
        <v>24630006.210000001</v>
      </c>
      <c r="AX170" s="7">
        <f t="shared" si="873"/>
        <v>19855069.52</v>
      </c>
      <c r="AY170" s="7">
        <f t="shared" ref="AY170:BA170" si="885">AY171+AY176+AY180</f>
        <v>19855069.52</v>
      </c>
      <c r="AZ170" s="7">
        <f t="shared" si="885"/>
        <v>0</v>
      </c>
      <c r="BA170" s="7">
        <f t="shared" si="885"/>
        <v>0</v>
      </c>
      <c r="BB170" s="7">
        <f t="shared" si="873"/>
        <v>19855069.52</v>
      </c>
      <c r="BC170" s="7">
        <f t="shared" ref="BC170:BE170" si="886">BC171+BC176+BC180</f>
        <v>0</v>
      </c>
      <c r="BD170" s="7">
        <f t="shared" si="886"/>
        <v>0</v>
      </c>
      <c r="BE170" s="7">
        <f t="shared" si="886"/>
        <v>0</v>
      </c>
      <c r="BF170" s="7">
        <f t="shared" si="873"/>
        <v>19855069.52</v>
      </c>
      <c r="BG170" s="7">
        <f t="shared" si="873"/>
        <v>0</v>
      </c>
      <c r="BH170" s="7">
        <f t="shared" si="873"/>
        <v>20323176.27</v>
      </c>
      <c r="BI170" s="7">
        <f t="shared" ref="BI170:BJ170" si="887">BI171+BI176+BI180</f>
        <v>20323176.27</v>
      </c>
      <c r="BJ170" s="7">
        <f t="shared" si="887"/>
        <v>0</v>
      </c>
      <c r="BK170" s="7">
        <f t="shared" ref="BK170:BQ170" si="888">BK171+BK176+BK180</f>
        <v>20323176.27</v>
      </c>
      <c r="BL170" s="7">
        <f t="shared" si="888"/>
        <v>0</v>
      </c>
      <c r="BM170" s="7">
        <f t="shared" si="888"/>
        <v>0</v>
      </c>
      <c r="BN170" s="7">
        <f t="shared" ref="BN170:BP170" si="889">BN171+BN176+BN180</f>
        <v>0</v>
      </c>
      <c r="BO170" s="7">
        <f t="shared" si="889"/>
        <v>20323176.27</v>
      </c>
      <c r="BP170" s="7">
        <f t="shared" si="889"/>
        <v>0</v>
      </c>
      <c r="BQ170" s="7">
        <f t="shared" si="888"/>
        <v>0</v>
      </c>
    </row>
    <row r="171" spans="1:69" ht="89.25" hidden="1" outlineLevel="2" x14ac:dyDescent="0.25">
      <c r="A171" s="17" t="s">
        <v>185</v>
      </c>
      <c r="B171" s="9" t="s">
        <v>0</v>
      </c>
      <c r="C171" s="9" t="s">
        <v>330</v>
      </c>
      <c r="D171" s="9" t="s">
        <v>2</v>
      </c>
      <c r="E171" s="16" t="s">
        <v>74</v>
      </c>
      <c r="F171" s="16" t="s">
        <v>90</v>
      </c>
      <c r="G171" s="16" t="s">
        <v>85</v>
      </c>
      <c r="H171" s="16" t="s">
        <v>0</v>
      </c>
      <c r="I171" s="9">
        <v>80720</v>
      </c>
      <c r="J171" s="9" t="s">
        <v>2</v>
      </c>
      <c r="K171" s="7">
        <f t="shared" ref="K171:BQ171" si="890">K172</f>
        <v>13711605.91</v>
      </c>
      <c r="L171" s="7">
        <f t="shared" si="890"/>
        <v>13711605.91</v>
      </c>
      <c r="M171" s="7">
        <f t="shared" si="890"/>
        <v>0</v>
      </c>
      <c r="N171" s="30">
        <f t="shared" si="890"/>
        <v>0</v>
      </c>
      <c r="O171" s="30">
        <f t="shared" si="890"/>
        <v>0</v>
      </c>
      <c r="P171" s="30">
        <f t="shared" si="890"/>
        <v>0</v>
      </c>
      <c r="Q171" s="30">
        <f t="shared" si="890"/>
        <v>0</v>
      </c>
      <c r="R171" s="30">
        <f t="shared" si="890"/>
        <v>0</v>
      </c>
      <c r="S171" s="7">
        <f t="shared" si="890"/>
        <v>13711605.91</v>
      </c>
      <c r="T171" s="7">
        <f t="shared" si="890"/>
        <v>0</v>
      </c>
      <c r="U171" s="30">
        <f t="shared" si="890"/>
        <v>0</v>
      </c>
      <c r="V171" s="30">
        <f t="shared" si="890"/>
        <v>0</v>
      </c>
      <c r="W171" s="30">
        <f t="shared" si="890"/>
        <v>0</v>
      </c>
      <c r="X171" s="30">
        <f t="shared" si="890"/>
        <v>0</v>
      </c>
      <c r="Y171" s="30">
        <f t="shared" si="890"/>
        <v>0</v>
      </c>
      <c r="Z171" s="7">
        <f t="shared" si="706"/>
        <v>13711605.91</v>
      </c>
      <c r="AA171" s="7">
        <f t="shared" si="890"/>
        <v>0</v>
      </c>
      <c r="AB171" s="30">
        <f t="shared" si="890"/>
        <v>0</v>
      </c>
      <c r="AC171" s="30">
        <f t="shared" si="890"/>
        <v>0</v>
      </c>
      <c r="AD171" s="30">
        <f t="shared" si="890"/>
        <v>0</v>
      </c>
      <c r="AE171" s="30">
        <f t="shared" si="890"/>
        <v>0</v>
      </c>
      <c r="AF171" s="30">
        <f t="shared" si="890"/>
        <v>0</v>
      </c>
      <c r="AG171" s="30">
        <f t="shared" si="890"/>
        <v>0</v>
      </c>
      <c r="AH171" s="59">
        <f t="shared" si="890"/>
        <v>13711605.91</v>
      </c>
      <c r="AI171" s="7">
        <f t="shared" si="890"/>
        <v>0</v>
      </c>
      <c r="AJ171" s="7">
        <f t="shared" si="890"/>
        <v>0</v>
      </c>
      <c r="AK171" s="7">
        <f t="shared" si="890"/>
        <v>0</v>
      </c>
      <c r="AL171" s="7">
        <f t="shared" si="890"/>
        <v>0</v>
      </c>
      <c r="AM171" s="7">
        <f t="shared" si="890"/>
        <v>0</v>
      </c>
      <c r="AN171" s="7">
        <f t="shared" si="890"/>
        <v>0</v>
      </c>
      <c r="AO171" s="7">
        <f t="shared" si="890"/>
        <v>0</v>
      </c>
      <c r="AP171" s="7">
        <f t="shared" si="890"/>
        <v>13711605.91</v>
      </c>
      <c r="AQ171" s="7">
        <f t="shared" si="890"/>
        <v>0</v>
      </c>
      <c r="AR171" s="7">
        <f t="shared" si="890"/>
        <v>0</v>
      </c>
      <c r="AS171" s="7">
        <f t="shared" si="890"/>
        <v>0</v>
      </c>
      <c r="AT171" s="7">
        <f t="shared" si="890"/>
        <v>0</v>
      </c>
      <c r="AU171" s="7">
        <f t="shared" si="890"/>
        <v>0</v>
      </c>
      <c r="AV171" s="7">
        <f t="shared" si="890"/>
        <v>0</v>
      </c>
      <c r="AW171" s="7">
        <f t="shared" si="890"/>
        <v>13711605.91</v>
      </c>
      <c r="AX171" s="7">
        <f t="shared" si="890"/>
        <v>14051140.949999999</v>
      </c>
      <c r="AY171" s="7">
        <f t="shared" si="890"/>
        <v>14051140.949999999</v>
      </c>
      <c r="AZ171" s="7">
        <f t="shared" si="890"/>
        <v>0</v>
      </c>
      <c r="BA171" s="7">
        <f t="shared" si="890"/>
        <v>0</v>
      </c>
      <c r="BB171" s="7">
        <f t="shared" si="890"/>
        <v>14051140.949999999</v>
      </c>
      <c r="BC171" s="7">
        <f t="shared" si="890"/>
        <v>0</v>
      </c>
      <c r="BD171" s="7">
        <f t="shared" si="890"/>
        <v>0</v>
      </c>
      <c r="BE171" s="7">
        <f t="shared" si="890"/>
        <v>0</v>
      </c>
      <c r="BF171" s="7">
        <f t="shared" si="890"/>
        <v>14051140.949999999</v>
      </c>
      <c r="BG171" s="7">
        <f t="shared" si="890"/>
        <v>0</v>
      </c>
      <c r="BH171" s="7">
        <f t="shared" si="890"/>
        <v>14325181.49</v>
      </c>
      <c r="BI171" s="7">
        <f t="shared" si="890"/>
        <v>14325181.49</v>
      </c>
      <c r="BJ171" s="7">
        <f t="shared" si="890"/>
        <v>0</v>
      </c>
      <c r="BK171" s="7">
        <f t="shared" si="890"/>
        <v>14325181.49</v>
      </c>
      <c r="BL171" s="7">
        <f t="shared" si="890"/>
        <v>0</v>
      </c>
      <c r="BM171" s="7">
        <f t="shared" si="890"/>
        <v>0</v>
      </c>
      <c r="BN171" s="7">
        <f t="shared" si="890"/>
        <v>0</v>
      </c>
      <c r="BO171" s="7">
        <f t="shared" si="890"/>
        <v>14325181.49</v>
      </c>
      <c r="BP171" s="7">
        <f t="shared" si="890"/>
        <v>0</v>
      </c>
      <c r="BQ171" s="7">
        <f t="shared" si="890"/>
        <v>0</v>
      </c>
    </row>
    <row r="172" spans="1:69" ht="25.5" hidden="1" outlineLevel="3" x14ac:dyDescent="0.25">
      <c r="A172" s="17" t="s">
        <v>212</v>
      </c>
      <c r="B172" s="9" t="s">
        <v>0</v>
      </c>
      <c r="C172" s="9" t="s">
        <v>330</v>
      </c>
      <c r="D172" s="9" t="s">
        <v>28</v>
      </c>
      <c r="E172" s="16" t="s">
        <v>74</v>
      </c>
      <c r="F172" s="16" t="s">
        <v>90</v>
      </c>
      <c r="G172" s="16" t="s">
        <v>85</v>
      </c>
      <c r="H172" s="16" t="s">
        <v>0</v>
      </c>
      <c r="I172" s="9">
        <v>80720</v>
      </c>
      <c r="J172" s="9" t="s">
        <v>28</v>
      </c>
      <c r="K172" s="7">
        <f t="shared" ref="K172:BH172" si="891">K173+K174+K175</f>
        <v>13711605.91</v>
      </c>
      <c r="L172" s="7">
        <f t="shared" ref="L172:R172" si="892">L173+L174+L175</f>
        <v>13711605.91</v>
      </c>
      <c r="M172" s="7">
        <f t="shared" si="892"/>
        <v>0</v>
      </c>
      <c r="N172" s="30">
        <f t="shared" si="892"/>
        <v>0</v>
      </c>
      <c r="O172" s="30">
        <f t="shared" ref="O172:P172" si="893">O173+O174+O175</f>
        <v>0</v>
      </c>
      <c r="P172" s="30">
        <f t="shared" si="893"/>
        <v>0</v>
      </c>
      <c r="Q172" s="30">
        <f t="shared" ref="Q172" si="894">Q173+Q174+Q175</f>
        <v>0</v>
      </c>
      <c r="R172" s="30">
        <f t="shared" si="892"/>
        <v>0</v>
      </c>
      <c r="S172" s="7">
        <f t="shared" ref="S172:Y172" si="895">S173+S174+S175</f>
        <v>13711605.91</v>
      </c>
      <c r="T172" s="7">
        <f t="shared" ref="T172:W172" si="896">T173+T174+T175</f>
        <v>0</v>
      </c>
      <c r="U172" s="30">
        <f t="shared" si="896"/>
        <v>0</v>
      </c>
      <c r="V172" s="30">
        <f t="shared" si="896"/>
        <v>0</v>
      </c>
      <c r="W172" s="30">
        <f t="shared" si="896"/>
        <v>0</v>
      </c>
      <c r="X172" s="30">
        <f t="shared" si="895"/>
        <v>0</v>
      </c>
      <c r="Y172" s="30">
        <f t="shared" si="895"/>
        <v>0</v>
      </c>
      <c r="Z172" s="7">
        <f t="shared" si="706"/>
        <v>13711605.91</v>
      </c>
      <c r="AA172" s="7">
        <f t="shared" ref="AA172:AD172" si="897">AA173+AA174+AA175</f>
        <v>0</v>
      </c>
      <c r="AB172" s="30">
        <f t="shared" si="897"/>
        <v>0</v>
      </c>
      <c r="AC172" s="30">
        <f t="shared" si="897"/>
        <v>0</v>
      </c>
      <c r="AD172" s="30">
        <f t="shared" si="897"/>
        <v>0</v>
      </c>
      <c r="AE172" s="30">
        <f t="shared" ref="AE172:AG172" si="898">AE173+AE174+AE175</f>
        <v>0</v>
      </c>
      <c r="AF172" s="30">
        <f t="shared" ref="AF172:AW172" si="899">AF173+AF174+AF175</f>
        <v>0</v>
      </c>
      <c r="AG172" s="30">
        <f t="shared" si="898"/>
        <v>0</v>
      </c>
      <c r="AH172" s="59">
        <f t="shared" si="899"/>
        <v>13711605.91</v>
      </c>
      <c r="AI172" s="7">
        <f t="shared" si="899"/>
        <v>0</v>
      </c>
      <c r="AJ172" s="7">
        <f t="shared" si="899"/>
        <v>0</v>
      </c>
      <c r="AK172" s="7">
        <f t="shared" si="899"/>
        <v>0</v>
      </c>
      <c r="AL172" s="7">
        <f t="shared" ref="AL172" si="900">AL173+AL174+AL175</f>
        <v>0</v>
      </c>
      <c r="AM172" s="7">
        <f t="shared" ref="AM172:AO172" si="901">AM173+AM174+AM175</f>
        <v>0</v>
      </c>
      <c r="AN172" s="7">
        <f t="shared" si="901"/>
        <v>0</v>
      </c>
      <c r="AO172" s="7">
        <f t="shared" si="901"/>
        <v>0</v>
      </c>
      <c r="AP172" s="7">
        <f t="shared" si="899"/>
        <v>13711605.91</v>
      </c>
      <c r="AQ172" s="7">
        <f t="shared" si="899"/>
        <v>0</v>
      </c>
      <c r="AR172" s="7">
        <f t="shared" si="899"/>
        <v>0</v>
      </c>
      <c r="AS172" s="7">
        <f t="shared" ref="AS172" si="902">AS173+AS174+AS175</f>
        <v>0</v>
      </c>
      <c r="AT172" s="7">
        <f t="shared" si="899"/>
        <v>0</v>
      </c>
      <c r="AU172" s="7">
        <f t="shared" si="899"/>
        <v>0</v>
      </c>
      <c r="AV172" s="7">
        <f t="shared" si="899"/>
        <v>0</v>
      </c>
      <c r="AW172" s="7">
        <f t="shared" si="899"/>
        <v>13711605.91</v>
      </c>
      <c r="AX172" s="7">
        <f t="shared" si="891"/>
        <v>14051140.949999999</v>
      </c>
      <c r="AY172" s="7">
        <f t="shared" ref="AY172:BA172" si="903">AY173+AY174+AY175</f>
        <v>14051140.949999999</v>
      </c>
      <c r="AZ172" s="7">
        <f t="shared" si="903"/>
        <v>0</v>
      </c>
      <c r="BA172" s="7">
        <f t="shared" si="903"/>
        <v>0</v>
      </c>
      <c r="BB172" s="7">
        <f t="shared" si="891"/>
        <v>14051140.949999999</v>
      </c>
      <c r="BC172" s="7">
        <f t="shared" ref="BC172:BE172" si="904">BC173+BC174+BC175</f>
        <v>0</v>
      </c>
      <c r="BD172" s="7">
        <f t="shared" si="904"/>
        <v>0</v>
      </c>
      <c r="BE172" s="7">
        <f t="shared" si="904"/>
        <v>0</v>
      </c>
      <c r="BF172" s="7">
        <f t="shared" si="891"/>
        <v>14051140.949999999</v>
      </c>
      <c r="BG172" s="7">
        <f t="shared" si="891"/>
        <v>0</v>
      </c>
      <c r="BH172" s="7">
        <f t="shared" si="891"/>
        <v>14325181.49</v>
      </c>
      <c r="BI172" s="7">
        <f t="shared" ref="BI172:BJ172" si="905">BI173+BI174+BI175</f>
        <v>14325181.49</v>
      </c>
      <c r="BJ172" s="7">
        <f t="shared" si="905"/>
        <v>0</v>
      </c>
      <c r="BK172" s="7">
        <f t="shared" ref="BK172:BQ172" si="906">BK173+BK174+BK175</f>
        <v>14325181.49</v>
      </c>
      <c r="BL172" s="7">
        <f t="shared" si="906"/>
        <v>0</v>
      </c>
      <c r="BM172" s="7">
        <f t="shared" si="906"/>
        <v>0</v>
      </c>
      <c r="BN172" s="7">
        <f t="shared" ref="BN172:BP172" si="907">BN173+BN174+BN175</f>
        <v>0</v>
      </c>
      <c r="BO172" s="7">
        <f t="shared" si="907"/>
        <v>14325181.49</v>
      </c>
      <c r="BP172" s="7">
        <f t="shared" si="907"/>
        <v>0</v>
      </c>
      <c r="BQ172" s="7">
        <f t="shared" si="906"/>
        <v>0</v>
      </c>
    </row>
    <row r="173" spans="1:69" hidden="1" outlineLevel="4" x14ac:dyDescent="0.25">
      <c r="A173" s="17" t="s">
        <v>213</v>
      </c>
      <c r="B173" s="9" t="s">
        <v>0</v>
      </c>
      <c r="C173" s="9" t="s">
        <v>330</v>
      </c>
      <c r="D173" s="9" t="s">
        <v>29</v>
      </c>
      <c r="E173" s="16" t="s">
        <v>74</v>
      </c>
      <c r="F173" s="16" t="s">
        <v>90</v>
      </c>
      <c r="G173" s="16" t="s">
        <v>85</v>
      </c>
      <c r="H173" s="16" t="s">
        <v>0</v>
      </c>
      <c r="I173" s="9">
        <v>80720</v>
      </c>
      <c r="J173" s="9" t="s">
        <v>29</v>
      </c>
      <c r="K173" s="7">
        <v>10480065.98</v>
      </c>
      <c r="L173" s="7">
        <v>10480065.98</v>
      </c>
      <c r="M173" s="7"/>
      <c r="N173" s="30"/>
      <c r="O173" s="30"/>
      <c r="P173" s="30"/>
      <c r="Q173" s="30"/>
      <c r="R173" s="30"/>
      <c r="S173" s="7">
        <v>10480065.98</v>
      </c>
      <c r="T173" s="7"/>
      <c r="U173" s="30"/>
      <c r="V173" s="30"/>
      <c r="W173" s="30"/>
      <c r="X173" s="30"/>
      <c r="Y173" s="30"/>
      <c r="Z173" s="7">
        <f t="shared" si="706"/>
        <v>10480065.98</v>
      </c>
      <c r="AA173" s="1">
        <f t="shared" ref="AA173:AA175" si="908">SUM(AB173:AG173)</f>
        <v>0</v>
      </c>
      <c r="AB173" s="32"/>
      <c r="AC173" s="32"/>
      <c r="AD173" s="32"/>
      <c r="AE173" s="32"/>
      <c r="AF173" s="32"/>
      <c r="AG173" s="32"/>
      <c r="AH173" s="61">
        <f t="shared" ref="AH173:AH175" si="909">Z173+AA173</f>
        <v>10480065.98</v>
      </c>
      <c r="AI173" s="1">
        <f t="shared" ref="AI173:AI175" si="910">SUM(AJ173:AO173)</f>
        <v>0</v>
      </c>
      <c r="AJ173" s="1"/>
      <c r="AK173" s="1"/>
      <c r="AL173" s="1"/>
      <c r="AM173" s="1"/>
      <c r="AN173" s="1"/>
      <c r="AO173" s="1"/>
      <c r="AP173" s="1">
        <f t="shared" ref="AP173:AP175" si="911">AH173+AI173</f>
        <v>10480065.98</v>
      </c>
      <c r="AQ173" s="1">
        <f t="shared" ref="AQ173:AQ175" si="912">AR173+AS173+AT173+AU173+AV173</f>
        <v>0</v>
      </c>
      <c r="AR173" s="1"/>
      <c r="AS173" s="1"/>
      <c r="AT173" s="1"/>
      <c r="AU173" s="1"/>
      <c r="AV173" s="1"/>
      <c r="AW173" s="1">
        <f t="shared" ref="AW173:AW175" si="913">AP173+AQ173</f>
        <v>10480065.98</v>
      </c>
      <c r="AX173" s="7">
        <v>10726928.529999999</v>
      </c>
      <c r="AY173" s="7">
        <v>10726928.529999999</v>
      </c>
      <c r="AZ173" s="7"/>
      <c r="BA173" s="7"/>
      <c r="BB173" s="1">
        <f t="shared" ref="BB173:BB175" si="914">AY173+AZ173</f>
        <v>10726928.529999999</v>
      </c>
      <c r="BC173" s="1">
        <f t="shared" ref="BC173:BC175" si="915">BD173+BE173</f>
        <v>0</v>
      </c>
      <c r="BD173" s="1"/>
      <c r="BE173" s="1"/>
      <c r="BF173" s="1">
        <f t="shared" ref="BF173:BF175" si="916">BB173+BC173</f>
        <v>10726928.529999999</v>
      </c>
      <c r="BG173" s="7"/>
      <c r="BH173" s="7">
        <v>10937405.140000001</v>
      </c>
      <c r="BI173" s="7">
        <v>10937405.140000001</v>
      </c>
      <c r="BJ173" s="7"/>
      <c r="BK173" s="1">
        <f t="shared" ref="BK173:BK175" si="917">BI173+BJ173</f>
        <v>10937405.140000001</v>
      </c>
      <c r="BL173" s="1">
        <f t="shared" ref="BL173:BL175" si="918">BM173+BN173</f>
        <v>0</v>
      </c>
      <c r="BM173" s="1"/>
      <c r="BN173" s="1"/>
      <c r="BO173" s="1">
        <f t="shared" ref="BO173:BO175" si="919">BK173+BL173</f>
        <v>10937405.140000001</v>
      </c>
      <c r="BP173" s="7"/>
      <c r="BQ173" s="7"/>
    </row>
    <row r="174" spans="1:69" ht="38.25" hidden="1" outlineLevel="4" x14ac:dyDescent="0.25">
      <c r="A174" s="17" t="s">
        <v>236</v>
      </c>
      <c r="B174" s="9" t="s">
        <v>0</v>
      </c>
      <c r="C174" s="9" t="s">
        <v>330</v>
      </c>
      <c r="D174" s="9" t="s">
        <v>41</v>
      </c>
      <c r="E174" s="16" t="s">
        <v>74</v>
      </c>
      <c r="F174" s="16" t="s">
        <v>90</v>
      </c>
      <c r="G174" s="16" t="s">
        <v>85</v>
      </c>
      <c r="H174" s="16" t="s">
        <v>0</v>
      </c>
      <c r="I174" s="9">
        <v>80720</v>
      </c>
      <c r="J174" s="9" t="s">
        <v>41</v>
      </c>
      <c r="K174" s="7">
        <v>133000</v>
      </c>
      <c r="L174" s="7">
        <v>133000</v>
      </c>
      <c r="M174" s="7"/>
      <c r="N174" s="30"/>
      <c r="O174" s="30"/>
      <c r="P174" s="30"/>
      <c r="Q174" s="30"/>
      <c r="R174" s="30"/>
      <c r="S174" s="7">
        <v>133000</v>
      </c>
      <c r="T174" s="7"/>
      <c r="U174" s="30"/>
      <c r="V174" s="30"/>
      <c r="W174" s="30"/>
      <c r="X174" s="30"/>
      <c r="Y174" s="30"/>
      <c r="Z174" s="7">
        <f t="shared" si="706"/>
        <v>133000</v>
      </c>
      <c r="AA174" s="1">
        <f t="shared" si="908"/>
        <v>0</v>
      </c>
      <c r="AB174" s="32"/>
      <c r="AC174" s="32"/>
      <c r="AD174" s="32"/>
      <c r="AE174" s="32"/>
      <c r="AF174" s="32"/>
      <c r="AG174" s="32"/>
      <c r="AH174" s="61">
        <f t="shared" si="909"/>
        <v>133000</v>
      </c>
      <c r="AI174" s="1">
        <f t="shared" si="910"/>
        <v>0</v>
      </c>
      <c r="AJ174" s="1"/>
      <c r="AK174" s="1"/>
      <c r="AL174" s="1"/>
      <c r="AM174" s="1"/>
      <c r="AN174" s="1"/>
      <c r="AO174" s="1"/>
      <c r="AP174" s="1">
        <f t="shared" si="911"/>
        <v>133000</v>
      </c>
      <c r="AQ174" s="1">
        <f t="shared" si="912"/>
        <v>0</v>
      </c>
      <c r="AR174" s="1"/>
      <c r="AS174" s="1"/>
      <c r="AT174" s="1"/>
      <c r="AU174" s="1"/>
      <c r="AV174" s="1"/>
      <c r="AW174" s="1">
        <f t="shared" si="913"/>
        <v>133000</v>
      </c>
      <c r="AX174" s="7">
        <v>133000</v>
      </c>
      <c r="AY174" s="7">
        <v>133000</v>
      </c>
      <c r="AZ174" s="7"/>
      <c r="BA174" s="7"/>
      <c r="BB174" s="1">
        <f t="shared" si="914"/>
        <v>133000</v>
      </c>
      <c r="BC174" s="1">
        <f t="shared" si="915"/>
        <v>0</v>
      </c>
      <c r="BD174" s="1"/>
      <c r="BE174" s="1"/>
      <c r="BF174" s="1">
        <f t="shared" si="916"/>
        <v>133000</v>
      </c>
      <c r="BG174" s="7"/>
      <c r="BH174" s="7">
        <v>133000</v>
      </c>
      <c r="BI174" s="7">
        <v>133000</v>
      </c>
      <c r="BJ174" s="7"/>
      <c r="BK174" s="1">
        <f t="shared" si="917"/>
        <v>133000</v>
      </c>
      <c r="BL174" s="1">
        <f t="shared" si="918"/>
        <v>0</v>
      </c>
      <c r="BM174" s="1"/>
      <c r="BN174" s="1"/>
      <c r="BO174" s="1">
        <f t="shared" si="919"/>
        <v>133000</v>
      </c>
      <c r="BP174" s="7"/>
      <c r="BQ174" s="7"/>
    </row>
    <row r="175" spans="1:69" ht="51" hidden="1" outlineLevel="4" x14ac:dyDescent="0.25">
      <c r="A175" s="17" t="s">
        <v>214</v>
      </c>
      <c r="B175" s="9" t="s">
        <v>0</v>
      </c>
      <c r="C175" s="9" t="s">
        <v>330</v>
      </c>
      <c r="D175" s="9" t="s">
        <v>30</v>
      </c>
      <c r="E175" s="16" t="s">
        <v>74</v>
      </c>
      <c r="F175" s="16" t="s">
        <v>90</v>
      </c>
      <c r="G175" s="16" t="s">
        <v>85</v>
      </c>
      <c r="H175" s="16" t="s">
        <v>0</v>
      </c>
      <c r="I175" s="9">
        <v>80720</v>
      </c>
      <c r="J175" s="9" t="s">
        <v>30</v>
      </c>
      <c r="K175" s="7">
        <v>3098539.93</v>
      </c>
      <c r="L175" s="7">
        <v>3098539.93</v>
      </c>
      <c r="M175" s="7"/>
      <c r="N175" s="30"/>
      <c r="O175" s="30"/>
      <c r="P175" s="30"/>
      <c r="Q175" s="30"/>
      <c r="R175" s="30"/>
      <c r="S175" s="7">
        <v>3098539.93</v>
      </c>
      <c r="T175" s="7"/>
      <c r="U175" s="30"/>
      <c r="V175" s="30"/>
      <c r="W175" s="30"/>
      <c r="X175" s="30"/>
      <c r="Y175" s="30"/>
      <c r="Z175" s="7">
        <f t="shared" si="706"/>
        <v>3098539.93</v>
      </c>
      <c r="AA175" s="1">
        <f t="shared" si="908"/>
        <v>0</v>
      </c>
      <c r="AB175" s="32"/>
      <c r="AC175" s="32"/>
      <c r="AD175" s="32"/>
      <c r="AE175" s="32"/>
      <c r="AF175" s="32"/>
      <c r="AG175" s="32"/>
      <c r="AH175" s="61">
        <f t="shared" si="909"/>
        <v>3098539.93</v>
      </c>
      <c r="AI175" s="1">
        <f t="shared" si="910"/>
        <v>0</v>
      </c>
      <c r="AJ175" s="1"/>
      <c r="AK175" s="1"/>
      <c r="AL175" s="1"/>
      <c r="AM175" s="1"/>
      <c r="AN175" s="1"/>
      <c r="AO175" s="1"/>
      <c r="AP175" s="1">
        <f t="shared" si="911"/>
        <v>3098539.93</v>
      </c>
      <c r="AQ175" s="1">
        <f t="shared" si="912"/>
        <v>0</v>
      </c>
      <c r="AR175" s="1"/>
      <c r="AS175" s="1"/>
      <c r="AT175" s="1"/>
      <c r="AU175" s="1"/>
      <c r="AV175" s="1"/>
      <c r="AW175" s="1">
        <f t="shared" si="913"/>
        <v>3098539.93</v>
      </c>
      <c r="AX175" s="7">
        <v>3191212.42</v>
      </c>
      <c r="AY175" s="7">
        <v>3191212.42</v>
      </c>
      <c r="AZ175" s="7"/>
      <c r="BA175" s="7"/>
      <c r="BB175" s="1">
        <f t="shared" si="914"/>
        <v>3191212.42</v>
      </c>
      <c r="BC175" s="1">
        <f t="shared" si="915"/>
        <v>0</v>
      </c>
      <c r="BD175" s="1"/>
      <c r="BE175" s="1"/>
      <c r="BF175" s="1">
        <f t="shared" si="916"/>
        <v>3191212.42</v>
      </c>
      <c r="BG175" s="7"/>
      <c r="BH175" s="7">
        <v>3254776.35</v>
      </c>
      <c r="BI175" s="7">
        <v>3254776.35</v>
      </c>
      <c r="BJ175" s="7"/>
      <c r="BK175" s="1">
        <f t="shared" si="917"/>
        <v>3254776.35</v>
      </c>
      <c r="BL175" s="1">
        <f t="shared" si="918"/>
        <v>0</v>
      </c>
      <c r="BM175" s="1"/>
      <c r="BN175" s="1"/>
      <c r="BO175" s="1">
        <f t="shared" si="919"/>
        <v>3254776.35</v>
      </c>
      <c r="BP175" s="7"/>
      <c r="BQ175" s="7"/>
    </row>
    <row r="176" spans="1:69" ht="38.25" hidden="1" outlineLevel="2" collapsed="1" x14ac:dyDescent="0.25">
      <c r="A176" s="17" t="s">
        <v>164</v>
      </c>
      <c r="B176" s="9" t="s">
        <v>0</v>
      </c>
      <c r="C176" s="9" t="s">
        <v>330</v>
      </c>
      <c r="D176" s="9" t="s">
        <v>12</v>
      </c>
      <c r="E176" s="16" t="s">
        <v>74</v>
      </c>
      <c r="F176" s="16" t="s">
        <v>90</v>
      </c>
      <c r="G176" s="16" t="s">
        <v>85</v>
      </c>
      <c r="H176" s="16" t="s">
        <v>0</v>
      </c>
      <c r="I176" s="9">
        <v>80720</v>
      </c>
      <c r="J176" s="9" t="s">
        <v>12</v>
      </c>
      <c r="K176" s="7">
        <f t="shared" ref="K176:BQ176" si="920">K177</f>
        <v>10436309.16</v>
      </c>
      <c r="L176" s="7">
        <f t="shared" si="920"/>
        <v>10436309.16</v>
      </c>
      <c r="M176" s="7">
        <f t="shared" si="920"/>
        <v>0</v>
      </c>
      <c r="N176" s="30">
        <f t="shared" si="920"/>
        <v>0</v>
      </c>
      <c r="O176" s="30">
        <f t="shared" si="920"/>
        <v>0</v>
      </c>
      <c r="P176" s="30">
        <f t="shared" si="920"/>
        <v>0</v>
      </c>
      <c r="Q176" s="30">
        <f t="shared" si="920"/>
        <v>0</v>
      </c>
      <c r="R176" s="30">
        <f t="shared" si="920"/>
        <v>0</v>
      </c>
      <c r="S176" s="7">
        <f t="shared" si="920"/>
        <v>10436309.16</v>
      </c>
      <c r="T176" s="7">
        <f t="shared" si="920"/>
        <v>0</v>
      </c>
      <c r="U176" s="30">
        <f t="shared" si="920"/>
        <v>0</v>
      </c>
      <c r="V176" s="30">
        <f t="shared" si="920"/>
        <v>0</v>
      </c>
      <c r="W176" s="30">
        <f t="shared" si="920"/>
        <v>0</v>
      </c>
      <c r="X176" s="30">
        <f t="shared" si="920"/>
        <v>0</v>
      </c>
      <c r="Y176" s="30">
        <f t="shared" si="920"/>
        <v>0</v>
      </c>
      <c r="Z176" s="7">
        <f t="shared" si="706"/>
        <v>10436309.16</v>
      </c>
      <c r="AA176" s="7">
        <f t="shared" si="920"/>
        <v>851352.3</v>
      </c>
      <c r="AB176" s="30">
        <f t="shared" si="920"/>
        <v>851352.3</v>
      </c>
      <c r="AC176" s="30">
        <f t="shared" si="920"/>
        <v>0</v>
      </c>
      <c r="AD176" s="30">
        <f t="shared" si="920"/>
        <v>0</v>
      </c>
      <c r="AE176" s="30">
        <f t="shared" si="920"/>
        <v>0</v>
      </c>
      <c r="AF176" s="30">
        <f t="shared" si="920"/>
        <v>0</v>
      </c>
      <c r="AG176" s="30">
        <f t="shared" si="920"/>
        <v>0</v>
      </c>
      <c r="AH176" s="59">
        <f t="shared" si="920"/>
        <v>11287661.460000001</v>
      </c>
      <c r="AI176" s="7">
        <f t="shared" si="920"/>
        <v>0</v>
      </c>
      <c r="AJ176" s="7">
        <f t="shared" si="920"/>
        <v>0</v>
      </c>
      <c r="AK176" s="7">
        <f t="shared" si="920"/>
        <v>0</v>
      </c>
      <c r="AL176" s="7">
        <f t="shared" si="920"/>
        <v>0</v>
      </c>
      <c r="AM176" s="7">
        <f t="shared" si="920"/>
        <v>0</v>
      </c>
      <c r="AN176" s="7">
        <f t="shared" si="920"/>
        <v>0</v>
      </c>
      <c r="AO176" s="7">
        <f t="shared" si="920"/>
        <v>0</v>
      </c>
      <c r="AP176" s="7">
        <f t="shared" si="920"/>
        <v>11287661.460000001</v>
      </c>
      <c r="AQ176" s="7">
        <f t="shared" si="920"/>
        <v>-599400</v>
      </c>
      <c r="AR176" s="7">
        <f t="shared" si="920"/>
        <v>-599400</v>
      </c>
      <c r="AS176" s="7">
        <f t="shared" si="920"/>
        <v>0</v>
      </c>
      <c r="AT176" s="7">
        <f t="shared" si="920"/>
        <v>0</v>
      </c>
      <c r="AU176" s="7">
        <f t="shared" si="920"/>
        <v>0</v>
      </c>
      <c r="AV176" s="7">
        <f t="shared" si="920"/>
        <v>0</v>
      </c>
      <c r="AW176" s="7">
        <f t="shared" si="920"/>
        <v>10688261.460000001</v>
      </c>
      <c r="AX176" s="7">
        <f t="shared" si="920"/>
        <v>5573789.7299999995</v>
      </c>
      <c r="AY176" s="7">
        <f t="shared" si="920"/>
        <v>5573789.7299999995</v>
      </c>
      <c r="AZ176" s="7">
        <f t="shared" si="920"/>
        <v>0</v>
      </c>
      <c r="BA176" s="7">
        <f t="shared" si="920"/>
        <v>0</v>
      </c>
      <c r="BB176" s="7">
        <f t="shared" si="920"/>
        <v>5573789.7299999995</v>
      </c>
      <c r="BC176" s="7">
        <f t="shared" si="920"/>
        <v>0</v>
      </c>
      <c r="BD176" s="7">
        <f t="shared" si="920"/>
        <v>0</v>
      </c>
      <c r="BE176" s="7">
        <f t="shared" si="920"/>
        <v>0</v>
      </c>
      <c r="BF176" s="7">
        <f t="shared" si="920"/>
        <v>5573789.7299999995</v>
      </c>
      <c r="BG176" s="7">
        <f t="shared" si="920"/>
        <v>0</v>
      </c>
      <c r="BH176" s="7">
        <f t="shared" si="920"/>
        <v>5767855.9400000004</v>
      </c>
      <c r="BI176" s="7">
        <f t="shared" si="920"/>
        <v>5767855.9400000004</v>
      </c>
      <c r="BJ176" s="7">
        <f t="shared" si="920"/>
        <v>0</v>
      </c>
      <c r="BK176" s="7">
        <f t="shared" si="920"/>
        <v>5767855.9400000004</v>
      </c>
      <c r="BL176" s="7">
        <f t="shared" si="920"/>
        <v>0</v>
      </c>
      <c r="BM176" s="7">
        <f t="shared" si="920"/>
        <v>0</v>
      </c>
      <c r="BN176" s="7">
        <f t="shared" si="920"/>
        <v>0</v>
      </c>
      <c r="BO176" s="7">
        <f t="shared" si="920"/>
        <v>5767855.9400000004</v>
      </c>
      <c r="BP176" s="7">
        <f t="shared" si="920"/>
        <v>0</v>
      </c>
      <c r="BQ176" s="7">
        <f t="shared" si="920"/>
        <v>0</v>
      </c>
    </row>
    <row r="177" spans="1:69" ht="38.25" hidden="1" outlineLevel="3" x14ac:dyDescent="0.25">
      <c r="A177" s="17" t="s">
        <v>165</v>
      </c>
      <c r="B177" s="9" t="s">
        <v>0</v>
      </c>
      <c r="C177" s="9" t="s">
        <v>330</v>
      </c>
      <c r="D177" s="9" t="s">
        <v>14</v>
      </c>
      <c r="E177" s="16" t="s">
        <v>74</v>
      </c>
      <c r="F177" s="16" t="s">
        <v>90</v>
      </c>
      <c r="G177" s="16" t="s">
        <v>85</v>
      </c>
      <c r="H177" s="16" t="s">
        <v>0</v>
      </c>
      <c r="I177" s="9">
        <v>80720</v>
      </c>
      <c r="J177" s="9" t="s">
        <v>14</v>
      </c>
      <c r="K177" s="7">
        <f t="shared" ref="K177:BH177" si="921">K178+K179</f>
        <v>10436309.16</v>
      </c>
      <c r="L177" s="7">
        <f t="shared" ref="L177:R177" si="922">L178+L179</f>
        <v>10436309.16</v>
      </c>
      <c r="M177" s="7">
        <f t="shared" si="922"/>
        <v>0</v>
      </c>
      <c r="N177" s="30">
        <f t="shared" si="922"/>
        <v>0</v>
      </c>
      <c r="O177" s="30">
        <f t="shared" ref="O177:P177" si="923">O178+O179</f>
        <v>0</v>
      </c>
      <c r="P177" s="30">
        <f t="shared" si="923"/>
        <v>0</v>
      </c>
      <c r="Q177" s="30">
        <f t="shared" ref="Q177" si="924">Q178+Q179</f>
        <v>0</v>
      </c>
      <c r="R177" s="30">
        <f t="shared" si="922"/>
        <v>0</v>
      </c>
      <c r="S177" s="7">
        <f t="shared" ref="S177:Y177" si="925">S178+S179</f>
        <v>10436309.16</v>
      </c>
      <c r="T177" s="7">
        <f t="shared" ref="T177:W177" si="926">T178+T179</f>
        <v>0</v>
      </c>
      <c r="U177" s="30">
        <f t="shared" si="926"/>
        <v>0</v>
      </c>
      <c r="V177" s="30">
        <f t="shared" si="926"/>
        <v>0</v>
      </c>
      <c r="W177" s="30">
        <f t="shared" si="926"/>
        <v>0</v>
      </c>
      <c r="X177" s="30">
        <f t="shared" si="925"/>
        <v>0</v>
      </c>
      <c r="Y177" s="30">
        <f t="shared" si="925"/>
        <v>0</v>
      </c>
      <c r="Z177" s="7">
        <f t="shared" si="706"/>
        <v>10436309.16</v>
      </c>
      <c r="AA177" s="7">
        <f t="shared" ref="AA177:AD177" si="927">AA178+AA179</f>
        <v>851352.3</v>
      </c>
      <c r="AB177" s="30">
        <f t="shared" si="927"/>
        <v>851352.3</v>
      </c>
      <c r="AC177" s="30">
        <f t="shared" si="927"/>
        <v>0</v>
      </c>
      <c r="AD177" s="30">
        <f t="shared" si="927"/>
        <v>0</v>
      </c>
      <c r="AE177" s="30">
        <f t="shared" ref="AE177:AG177" si="928">AE178+AE179</f>
        <v>0</v>
      </c>
      <c r="AF177" s="30">
        <f t="shared" ref="AF177:AW177" si="929">AF178+AF179</f>
        <v>0</v>
      </c>
      <c r="AG177" s="30">
        <f t="shared" si="928"/>
        <v>0</v>
      </c>
      <c r="AH177" s="59">
        <f t="shared" si="929"/>
        <v>11287661.460000001</v>
      </c>
      <c r="AI177" s="7">
        <f t="shared" si="929"/>
        <v>0</v>
      </c>
      <c r="AJ177" s="7">
        <f t="shared" si="929"/>
        <v>0</v>
      </c>
      <c r="AK177" s="7">
        <f t="shared" si="929"/>
        <v>0</v>
      </c>
      <c r="AL177" s="7">
        <f t="shared" ref="AL177" si="930">AL178+AL179</f>
        <v>0</v>
      </c>
      <c r="AM177" s="7">
        <f t="shared" ref="AM177:AO177" si="931">AM178+AM179</f>
        <v>0</v>
      </c>
      <c r="AN177" s="7">
        <f t="shared" si="931"/>
        <v>0</v>
      </c>
      <c r="AO177" s="7">
        <f t="shared" si="931"/>
        <v>0</v>
      </c>
      <c r="AP177" s="7">
        <f t="shared" si="929"/>
        <v>11287661.460000001</v>
      </c>
      <c r="AQ177" s="7">
        <f t="shared" si="929"/>
        <v>-599400</v>
      </c>
      <c r="AR177" s="7">
        <f t="shared" si="929"/>
        <v>-599400</v>
      </c>
      <c r="AS177" s="7">
        <f t="shared" ref="AS177" si="932">AS178+AS179</f>
        <v>0</v>
      </c>
      <c r="AT177" s="7">
        <f t="shared" si="929"/>
        <v>0</v>
      </c>
      <c r="AU177" s="7">
        <f t="shared" si="929"/>
        <v>0</v>
      </c>
      <c r="AV177" s="7">
        <f t="shared" si="929"/>
        <v>0</v>
      </c>
      <c r="AW177" s="7">
        <f t="shared" si="929"/>
        <v>10688261.460000001</v>
      </c>
      <c r="AX177" s="7">
        <f t="shared" si="921"/>
        <v>5573789.7299999995</v>
      </c>
      <c r="AY177" s="7">
        <f t="shared" ref="AY177:BA177" si="933">AY178+AY179</f>
        <v>5573789.7299999995</v>
      </c>
      <c r="AZ177" s="7">
        <f t="shared" si="933"/>
        <v>0</v>
      </c>
      <c r="BA177" s="7">
        <f t="shared" si="933"/>
        <v>0</v>
      </c>
      <c r="BB177" s="7">
        <f t="shared" si="921"/>
        <v>5573789.7299999995</v>
      </c>
      <c r="BC177" s="7">
        <f t="shared" ref="BC177:BE177" si="934">BC178+BC179</f>
        <v>0</v>
      </c>
      <c r="BD177" s="7">
        <f t="shared" si="934"/>
        <v>0</v>
      </c>
      <c r="BE177" s="7">
        <f t="shared" si="934"/>
        <v>0</v>
      </c>
      <c r="BF177" s="7">
        <f t="shared" si="921"/>
        <v>5573789.7299999995</v>
      </c>
      <c r="BG177" s="7">
        <f t="shared" si="921"/>
        <v>0</v>
      </c>
      <c r="BH177" s="7">
        <f t="shared" si="921"/>
        <v>5767855.9400000004</v>
      </c>
      <c r="BI177" s="7">
        <f t="shared" ref="BI177:BJ177" si="935">BI178+BI179</f>
        <v>5767855.9400000004</v>
      </c>
      <c r="BJ177" s="7">
        <f t="shared" si="935"/>
        <v>0</v>
      </c>
      <c r="BK177" s="7">
        <f t="shared" ref="BK177:BQ177" si="936">BK178+BK179</f>
        <v>5767855.9400000004</v>
      </c>
      <c r="BL177" s="7">
        <f t="shared" si="936"/>
        <v>0</v>
      </c>
      <c r="BM177" s="7">
        <f t="shared" si="936"/>
        <v>0</v>
      </c>
      <c r="BN177" s="7">
        <f t="shared" ref="BN177:BP177" si="937">BN178+BN179</f>
        <v>0</v>
      </c>
      <c r="BO177" s="7">
        <f t="shared" si="937"/>
        <v>5767855.9400000004</v>
      </c>
      <c r="BP177" s="7">
        <f t="shared" si="937"/>
        <v>0</v>
      </c>
      <c r="BQ177" s="7">
        <f t="shared" si="936"/>
        <v>0</v>
      </c>
    </row>
    <row r="178" spans="1:69" ht="25.5" hidden="1" outlineLevel="4" x14ac:dyDescent="0.25">
      <c r="A178" s="17" t="s">
        <v>166</v>
      </c>
      <c r="B178" s="9" t="s">
        <v>0</v>
      </c>
      <c r="C178" s="9" t="s">
        <v>330</v>
      </c>
      <c r="D178" s="9" t="s">
        <v>16</v>
      </c>
      <c r="E178" s="16" t="s">
        <v>74</v>
      </c>
      <c r="F178" s="16" t="s">
        <v>90</v>
      </c>
      <c r="G178" s="16" t="s">
        <v>85</v>
      </c>
      <c r="H178" s="16" t="s">
        <v>0</v>
      </c>
      <c r="I178" s="9">
        <v>80720</v>
      </c>
      <c r="J178" s="9" t="s">
        <v>16</v>
      </c>
      <c r="K178" s="7">
        <v>6154764.46</v>
      </c>
      <c r="L178" s="7">
        <v>6154764.46</v>
      </c>
      <c r="M178" s="7">
        <f>SUM(N178:R178)</f>
        <v>0</v>
      </c>
      <c r="N178" s="14">
        <v>0</v>
      </c>
      <c r="O178" s="14">
        <v>0</v>
      </c>
      <c r="P178" s="30"/>
      <c r="Q178" s="30"/>
      <c r="R178" s="30"/>
      <c r="S178" s="7">
        <f>L178+M178</f>
        <v>6154764.46</v>
      </c>
      <c r="T178" s="7"/>
      <c r="U178" s="30"/>
      <c r="V178" s="30"/>
      <c r="W178" s="30"/>
      <c r="X178" s="30"/>
      <c r="Y178" s="30"/>
      <c r="Z178" s="7">
        <f t="shared" si="706"/>
        <v>6154764.46</v>
      </c>
      <c r="AA178" s="1">
        <f t="shared" ref="AA178:AA179" si="938">SUM(AB178:AG178)</f>
        <v>851352.3</v>
      </c>
      <c r="AB178" s="32">
        <v>851352.3</v>
      </c>
      <c r="AC178" s="32"/>
      <c r="AD178" s="32"/>
      <c r="AE178" s="32"/>
      <c r="AF178" s="32"/>
      <c r="AG178" s="32"/>
      <c r="AH178" s="61">
        <f t="shared" ref="AH178:AH179" si="939">Z178+AA178</f>
        <v>7006116.7599999998</v>
      </c>
      <c r="AI178" s="1">
        <f t="shared" ref="AI178:AI179" si="940">SUM(AJ178:AO178)</f>
        <v>0</v>
      </c>
      <c r="AJ178" s="1"/>
      <c r="AK178" s="1"/>
      <c r="AL178" s="1"/>
      <c r="AM178" s="1"/>
      <c r="AN178" s="1"/>
      <c r="AO178" s="1"/>
      <c r="AP178" s="1">
        <f t="shared" ref="AP178:AP179" si="941">AH178+AI178</f>
        <v>7006116.7599999998</v>
      </c>
      <c r="AQ178" s="1">
        <f t="shared" ref="AQ178:AQ179" si="942">AR178+AS178+AT178+AU178+AV178</f>
        <v>-599400</v>
      </c>
      <c r="AR178" s="50">
        <v>-599400</v>
      </c>
      <c r="AS178" s="1"/>
      <c r="AT178" s="1"/>
      <c r="AU178" s="1"/>
      <c r="AV178" s="1"/>
      <c r="AW178" s="1">
        <f t="shared" ref="AW178:AW179" si="943">AP178+AQ178</f>
        <v>6406716.7599999998</v>
      </c>
      <c r="AX178" s="7">
        <v>1125436.97</v>
      </c>
      <c r="AY178" s="7">
        <v>1125436.97</v>
      </c>
      <c r="AZ178" s="7"/>
      <c r="BA178" s="7"/>
      <c r="BB178" s="1">
        <f t="shared" ref="BB178:BB179" si="944">AY178+AZ178</f>
        <v>1125436.97</v>
      </c>
      <c r="BC178" s="1">
        <f t="shared" ref="BC178:BC179" si="945">BD178+BE178</f>
        <v>0</v>
      </c>
      <c r="BD178" s="1"/>
      <c r="BE178" s="1"/>
      <c r="BF178" s="1">
        <f t="shared" ref="BF178:BF179" si="946">BB178+BC178</f>
        <v>1125436.97</v>
      </c>
      <c r="BG178" s="7"/>
      <c r="BH178" s="7">
        <v>1141569.08</v>
      </c>
      <c r="BI178" s="7">
        <v>1141569.08</v>
      </c>
      <c r="BJ178" s="7"/>
      <c r="BK178" s="1">
        <f t="shared" ref="BK178:BK179" si="947">BI178+BJ178</f>
        <v>1141569.08</v>
      </c>
      <c r="BL178" s="1">
        <f t="shared" ref="BL178:BL179" si="948">BM178+BN178</f>
        <v>0</v>
      </c>
      <c r="BM178" s="1"/>
      <c r="BN178" s="1"/>
      <c r="BO178" s="1">
        <f t="shared" ref="BO178:BO179" si="949">BK178+BL178</f>
        <v>1141569.08</v>
      </c>
      <c r="BP178" s="7"/>
      <c r="BQ178" s="7"/>
    </row>
    <row r="179" spans="1:69" hidden="1" outlineLevel="4" x14ac:dyDescent="0.25">
      <c r="A179" s="17" t="s">
        <v>215</v>
      </c>
      <c r="B179" s="9" t="s">
        <v>0</v>
      </c>
      <c r="C179" s="9" t="s">
        <v>330</v>
      </c>
      <c r="D179" s="9" t="s">
        <v>32</v>
      </c>
      <c r="E179" s="16" t="s">
        <v>74</v>
      </c>
      <c r="F179" s="16" t="s">
        <v>90</v>
      </c>
      <c r="G179" s="16" t="s">
        <v>85</v>
      </c>
      <c r="H179" s="16" t="s">
        <v>0</v>
      </c>
      <c r="I179" s="9">
        <v>80720</v>
      </c>
      <c r="J179" s="9" t="s">
        <v>32</v>
      </c>
      <c r="K179" s="1">
        <v>4281544.7</v>
      </c>
      <c r="L179" s="1">
        <v>4281544.7</v>
      </c>
      <c r="M179" s="1"/>
      <c r="N179" s="32"/>
      <c r="O179" s="32"/>
      <c r="P179" s="32"/>
      <c r="Q179" s="32"/>
      <c r="R179" s="32"/>
      <c r="S179" s="1">
        <v>4281544.7</v>
      </c>
      <c r="T179" s="1"/>
      <c r="U179" s="32"/>
      <c r="V179" s="32"/>
      <c r="W179" s="32"/>
      <c r="X179" s="32"/>
      <c r="Y179" s="32"/>
      <c r="Z179" s="7">
        <f t="shared" si="706"/>
        <v>4281544.7</v>
      </c>
      <c r="AA179" s="1">
        <f t="shared" si="938"/>
        <v>0</v>
      </c>
      <c r="AB179" s="32"/>
      <c r="AC179" s="32"/>
      <c r="AD179" s="32"/>
      <c r="AE179" s="32"/>
      <c r="AF179" s="32"/>
      <c r="AG179" s="32"/>
      <c r="AH179" s="61">
        <f t="shared" si="939"/>
        <v>4281544.7</v>
      </c>
      <c r="AI179" s="1">
        <f t="shared" si="940"/>
        <v>0</v>
      </c>
      <c r="AJ179" s="1"/>
      <c r="AK179" s="1"/>
      <c r="AL179" s="1"/>
      <c r="AM179" s="1"/>
      <c r="AN179" s="1"/>
      <c r="AO179" s="1"/>
      <c r="AP179" s="1">
        <f t="shared" si="941"/>
        <v>4281544.7</v>
      </c>
      <c r="AQ179" s="1">
        <f t="shared" si="942"/>
        <v>0</v>
      </c>
      <c r="AR179" s="1"/>
      <c r="AS179" s="1"/>
      <c r="AT179" s="1"/>
      <c r="AU179" s="1"/>
      <c r="AV179" s="1"/>
      <c r="AW179" s="1">
        <f t="shared" si="943"/>
        <v>4281544.7</v>
      </c>
      <c r="AX179" s="1">
        <v>4448352.76</v>
      </c>
      <c r="AY179" s="1">
        <v>4448352.76</v>
      </c>
      <c r="AZ179" s="1"/>
      <c r="BA179" s="1"/>
      <c r="BB179" s="1">
        <f t="shared" si="944"/>
        <v>4448352.76</v>
      </c>
      <c r="BC179" s="1">
        <f t="shared" si="945"/>
        <v>0</v>
      </c>
      <c r="BD179" s="1"/>
      <c r="BE179" s="1"/>
      <c r="BF179" s="1">
        <f t="shared" si="946"/>
        <v>4448352.76</v>
      </c>
      <c r="BG179" s="1"/>
      <c r="BH179" s="1">
        <v>4626286.8600000003</v>
      </c>
      <c r="BI179" s="1">
        <v>4626286.8600000003</v>
      </c>
      <c r="BJ179" s="1"/>
      <c r="BK179" s="1">
        <f t="shared" si="947"/>
        <v>4626286.8600000003</v>
      </c>
      <c r="BL179" s="1">
        <f t="shared" si="948"/>
        <v>0</v>
      </c>
      <c r="BM179" s="1"/>
      <c r="BN179" s="1"/>
      <c r="BO179" s="1">
        <f t="shared" si="949"/>
        <v>4626286.8600000003</v>
      </c>
      <c r="BP179" s="1"/>
      <c r="BQ179" s="1"/>
    </row>
    <row r="180" spans="1:69" hidden="1" outlineLevel="4" x14ac:dyDescent="0.25">
      <c r="A180" s="17" t="s">
        <v>194</v>
      </c>
      <c r="B180" s="9" t="s">
        <v>0</v>
      </c>
      <c r="C180" s="9" t="s">
        <v>320</v>
      </c>
      <c r="D180" s="9" t="s">
        <v>19</v>
      </c>
      <c r="E180" s="16" t="s">
        <v>74</v>
      </c>
      <c r="F180" s="16" t="s">
        <v>90</v>
      </c>
      <c r="G180" s="16" t="s">
        <v>85</v>
      </c>
      <c r="H180" s="16" t="s">
        <v>0</v>
      </c>
      <c r="I180" s="9">
        <v>80720</v>
      </c>
      <c r="J180" s="9" t="s">
        <v>19</v>
      </c>
      <c r="K180" s="7">
        <f t="shared" ref="K180:BQ180" si="950">K181</f>
        <v>230138.84</v>
      </c>
      <c r="L180" s="7">
        <f t="shared" si="950"/>
        <v>230138.84</v>
      </c>
      <c r="M180" s="7">
        <f t="shared" si="950"/>
        <v>0</v>
      </c>
      <c r="N180" s="30">
        <f t="shared" si="950"/>
        <v>0</v>
      </c>
      <c r="O180" s="30">
        <f t="shared" si="950"/>
        <v>0</v>
      </c>
      <c r="P180" s="30">
        <f t="shared" si="950"/>
        <v>0</v>
      </c>
      <c r="Q180" s="30">
        <f t="shared" si="950"/>
        <v>0</v>
      </c>
      <c r="R180" s="30">
        <f t="shared" si="950"/>
        <v>0</v>
      </c>
      <c r="S180" s="7">
        <f t="shared" si="950"/>
        <v>230138.84</v>
      </c>
      <c r="T180" s="7">
        <f t="shared" si="950"/>
        <v>0</v>
      </c>
      <c r="U180" s="30">
        <f t="shared" si="950"/>
        <v>0</v>
      </c>
      <c r="V180" s="30">
        <f t="shared" si="950"/>
        <v>0</v>
      </c>
      <c r="W180" s="30">
        <f t="shared" si="950"/>
        <v>0</v>
      </c>
      <c r="X180" s="30">
        <f t="shared" si="950"/>
        <v>0</v>
      </c>
      <c r="Y180" s="30">
        <f t="shared" si="950"/>
        <v>0</v>
      </c>
      <c r="Z180" s="7">
        <f t="shared" si="706"/>
        <v>230138.84</v>
      </c>
      <c r="AA180" s="7">
        <f t="shared" si="950"/>
        <v>0</v>
      </c>
      <c r="AB180" s="30">
        <f t="shared" si="950"/>
        <v>0</v>
      </c>
      <c r="AC180" s="30">
        <f t="shared" si="950"/>
        <v>0</v>
      </c>
      <c r="AD180" s="30">
        <f t="shared" si="950"/>
        <v>0</v>
      </c>
      <c r="AE180" s="30">
        <f t="shared" si="950"/>
        <v>0</v>
      </c>
      <c r="AF180" s="30">
        <f t="shared" si="950"/>
        <v>0</v>
      </c>
      <c r="AG180" s="30">
        <f t="shared" si="950"/>
        <v>0</v>
      </c>
      <c r="AH180" s="59">
        <f t="shared" si="950"/>
        <v>230138.84</v>
      </c>
      <c r="AI180" s="7">
        <f t="shared" si="950"/>
        <v>0</v>
      </c>
      <c r="AJ180" s="7">
        <f t="shared" si="950"/>
        <v>0</v>
      </c>
      <c r="AK180" s="7">
        <f t="shared" si="950"/>
        <v>0</v>
      </c>
      <c r="AL180" s="7">
        <f t="shared" si="950"/>
        <v>0</v>
      </c>
      <c r="AM180" s="7">
        <f t="shared" si="950"/>
        <v>0</v>
      </c>
      <c r="AN180" s="7">
        <f t="shared" si="950"/>
        <v>0</v>
      </c>
      <c r="AO180" s="7">
        <f t="shared" si="950"/>
        <v>0</v>
      </c>
      <c r="AP180" s="7">
        <f t="shared" si="950"/>
        <v>230138.84</v>
      </c>
      <c r="AQ180" s="7">
        <f t="shared" si="950"/>
        <v>0</v>
      </c>
      <c r="AR180" s="7">
        <f t="shared" si="950"/>
        <v>0</v>
      </c>
      <c r="AS180" s="7">
        <f t="shared" si="950"/>
        <v>0</v>
      </c>
      <c r="AT180" s="7">
        <f t="shared" si="950"/>
        <v>0</v>
      </c>
      <c r="AU180" s="7">
        <f t="shared" si="950"/>
        <v>0</v>
      </c>
      <c r="AV180" s="7">
        <f t="shared" si="950"/>
        <v>0</v>
      </c>
      <c r="AW180" s="7">
        <f t="shared" si="950"/>
        <v>230138.84</v>
      </c>
      <c r="AX180" s="7">
        <f t="shared" si="950"/>
        <v>230138.84</v>
      </c>
      <c r="AY180" s="7">
        <f t="shared" si="950"/>
        <v>230138.84</v>
      </c>
      <c r="AZ180" s="7">
        <f t="shared" si="950"/>
        <v>0</v>
      </c>
      <c r="BA180" s="7">
        <f t="shared" si="950"/>
        <v>0</v>
      </c>
      <c r="BB180" s="7">
        <f t="shared" si="950"/>
        <v>230138.84</v>
      </c>
      <c r="BC180" s="7">
        <f t="shared" si="950"/>
        <v>0</v>
      </c>
      <c r="BD180" s="7">
        <f t="shared" si="950"/>
        <v>0</v>
      </c>
      <c r="BE180" s="7">
        <f t="shared" si="950"/>
        <v>0</v>
      </c>
      <c r="BF180" s="7">
        <f t="shared" si="950"/>
        <v>230138.84</v>
      </c>
      <c r="BG180" s="7">
        <f t="shared" si="950"/>
        <v>0</v>
      </c>
      <c r="BH180" s="7">
        <f t="shared" si="950"/>
        <v>230138.84</v>
      </c>
      <c r="BI180" s="7">
        <f t="shared" si="950"/>
        <v>230138.84</v>
      </c>
      <c r="BJ180" s="7">
        <f t="shared" si="950"/>
        <v>0</v>
      </c>
      <c r="BK180" s="7">
        <f t="shared" si="950"/>
        <v>230138.84</v>
      </c>
      <c r="BL180" s="7">
        <f t="shared" si="950"/>
        <v>0</v>
      </c>
      <c r="BM180" s="7">
        <f t="shared" si="950"/>
        <v>0</v>
      </c>
      <c r="BN180" s="7">
        <f t="shared" si="950"/>
        <v>0</v>
      </c>
      <c r="BO180" s="7">
        <f t="shared" si="950"/>
        <v>230138.84</v>
      </c>
      <c r="BP180" s="7">
        <f t="shared" si="950"/>
        <v>0</v>
      </c>
      <c r="BQ180" s="7">
        <f t="shared" si="950"/>
        <v>0</v>
      </c>
    </row>
    <row r="181" spans="1:69" ht="25.5" hidden="1" outlineLevel="4" x14ac:dyDescent="0.25">
      <c r="A181" s="17" t="s">
        <v>195</v>
      </c>
      <c r="B181" s="9" t="s">
        <v>0</v>
      </c>
      <c r="C181" s="9" t="s">
        <v>320</v>
      </c>
      <c r="D181" s="9" t="s">
        <v>20</v>
      </c>
      <c r="E181" s="16" t="s">
        <v>74</v>
      </c>
      <c r="F181" s="16" t="s">
        <v>90</v>
      </c>
      <c r="G181" s="16" t="s">
        <v>85</v>
      </c>
      <c r="H181" s="16" t="s">
        <v>0</v>
      </c>
      <c r="I181" s="9">
        <v>80720</v>
      </c>
      <c r="J181" s="9" t="s">
        <v>20</v>
      </c>
      <c r="K181" s="7">
        <f t="shared" ref="K181:BH181" si="951">K182+K183+K184</f>
        <v>230138.84</v>
      </c>
      <c r="L181" s="7">
        <f t="shared" ref="L181:R181" si="952">L182+L183+L184</f>
        <v>230138.84</v>
      </c>
      <c r="M181" s="7">
        <f t="shared" si="952"/>
        <v>0</v>
      </c>
      <c r="N181" s="30">
        <f t="shared" si="952"/>
        <v>0</v>
      </c>
      <c r="O181" s="30">
        <f t="shared" ref="O181:P181" si="953">O182+O183+O184</f>
        <v>0</v>
      </c>
      <c r="P181" s="30">
        <f t="shared" si="953"/>
        <v>0</v>
      </c>
      <c r="Q181" s="30">
        <f t="shared" ref="Q181" si="954">Q182+Q183+Q184</f>
        <v>0</v>
      </c>
      <c r="R181" s="30">
        <f t="shared" si="952"/>
        <v>0</v>
      </c>
      <c r="S181" s="7">
        <f t="shared" ref="S181:Y181" si="955">S182+S183+S184</f>
        <v>230138.84</v>
      </c>
      <c r="T181" s="7">
        <f t="shared" ref="T181:W181" si="956">T182+T183+T184</f>
        <v>0</v>
      </c>
      <c r="U181" s="30">
        <f t="shared" si="956"/>
        <v>0</v>
      </c>
      <c r="V181" s="30">
        <f t="shared" si="956"/>
        <v>0</v>
      </c>
      <c r="W181" s="30">
        <f t="shared" si="956"/>
        <v>0</v>
      </c>
      <c r="X181" s="30">
        <f t="shared" si="955"/>
        <v>0</v>
      </c>
      <c r="Y181" s="30">
        <f t="shared" si="955"/>
        <v>0</v>
      </c>
      <c r="Z181" s="7">
        <f t="shared" si="706"/>
        <v>230138.84</v>
      </c>
      <c r="AA181" s="7">
        <f t="shared" ref="AA181:AD181" si="957">AA182+AA183+AA184</f>
        <v>0</v>
      </c>
      <c r="AB181" s="30">
        <f t="shared" si="957"/>
        <v>0</v>
      </c>
      <c r="AC181" s="30">
        <f t="shared" si="957"/>
        <v>0</v>
      </c>
      <c r="AD181" s="30">
        <f t="shared" si="957"/>
        <v>0</v>
      </c>
      <c r="AE181" s="30">
        <f t="shared" ref="AE181:AG181" si="958">AE182+AE183+AE184</f>
        <v>0</v>
      </c>
      <c r="AF181" s="30">
        <f t="shared" ref="AF181:AW181" si="959">AF182+AF183+AF184</f>
        <v>0</v>
      </c>
      <c r="AG181" s="30">
        <f t="shared" si="958"/>
        <v>0</v>
      </c>
      <c r="AH181" s="59">
        <f t="shared" si="959"/>
        <v>230138.84</v>
      </c>
      <c r="AI181" s="7">
        <f t="shared" si="959"/>
        <v>0</v>
      </c>
      <c r="AJ181" s="7">
        <f t="shared" si="959"/>
        <v>0</v>
      </c>
      <c r="AK181" s="7">
        <f t="shared" si="959"/>
        <v>0</v>
      </c>
      <c r="AL181" s="7">
        <f t="shared" ref="AL181" si="960">AL182+AL183+AL184</f>
        <v>0</v>
      </c>
      <c r="AM181" s="7">
        <f t="shared" ref="AM181:AO181" si="961">AM182+AM183+AM184</f>
        <v>0</v>
      </c>
      <c r="AN181" s="7">
        <f t="shared" si="961"/>
        <v>0</v>
      </c>
      <c r="AO181" s="7">
        <f t="shared" si="961"/>
        <v>0</v>
      </c>
      <c r="AP181" s="7">
        <f t="shared" si="959"/>
        <v>230138.84</v>
      </c>
      <c r="AQ181" s="7">
        <f t="shared" si="959"/>
        <v>0</v>
      </c>
      <c r="AR181" s="7">
        <f t="shared" si="959"/>
        <v>0</v>
      </c>
      <c r="AS181" s="7">
        <f t="shared" ref="AS181" si="962">AS182+AS183+AS184</f>
        <v>0</v>
      </c>
      <c r="AT181" s="7">
        <f t="shared" si="959"/>
        <v>0</v>
      </c>
      <c r="AU181" s="7">
        <f t="shared" si="959"/>
        <v>0</v>
      </c>
      <c r="AV181" s="7">
        <f t="shared" si="959"/>
        <v>0</v>
      </c>
      <c r="AW181" s="7">
        <f t="shared" si="959"/>
        <v>230138.84</v>
      </c>
      <c r="AX181" s="7">
        <f t="shared" si="951"/>
        <v>230138.84</v>
      </c>
      <c r="AY181" s="7">
        <f t="shared" ref="AY181:BA181" si="963">AY182+AY183+AY184</f>
        <v>230138.84</v>
      </c>
      <c r="AZ181" s="7">
        <f t="shared" si="963"/>
        <v>0</v>
      </c>
      <c r="BA181" s="7">
        <f t="shared" si="963"/>
        <v>0</v>
      </c>
      <c r="BB181" s="7">
        <f t="shared" si="951"/>
        <v>230138.84</v>
      </c>
      <c r="BC181" s="7">
        <f t="shared" ref="BC181:BE181" si="964">BC182+BC183+BC184</f>
        <v>0</v>
      </c>
      <c r="BD181" s="7">
        <f t="shared" si="964"/>
        <v>0</v>
      </c>
      <c r="BE181" s="7">
        <f t="shared" si="964"/>
        <v>0</v>
      </c>
      <c r="BF181" s="7">
        <f t="shared" si="951"/>
        <v>230138.84</v>
      </c>
      <c r="BG181" s="7">
        <f t="shared" si="951"/>
        <v>0</v>
      </c>
      <c r="BH181" s="7">
        <f t="shared" si="951"/>
        <v>230138.84</v>
      </c>
      <c r="BI181" s="7">
        <f t="shared" ref="BI181:BJ181" si="965">BI182+BI183+BI184</f>
        <v>230138.84</v>
      </c>
      <c r="BJ181" s="7">
        <f t="shared" si="965"/>
        <v>0</v>
      </c>
      <c r="BK181" s="7">
        <f t="shared" ref="BK181:BQ181" si="966">BK182+BK183+BK184</f>
        <v>230138.84</v>
      </c>
      <c r="BL181" s="7">
        <f t="shared" si="966"/>
        <v>0</v>
      </c>
      <c r="BM181" s="7">
        <f t="shared" si="966"/>
        <v>0</v>
      </c>
      <c r="BN181" s="7">
        <f t="shared" ref="BN181:BP181" si="967">BN182+BN183+BN184</f>
        <v>0</v>
      </c>
      <c r="BO181" s="7">
        <f t="shared" si="967"/>
        <v>230138.84</v>
      </c>
      <c r="BP181" s="7">
        <f t="shared" si="967"/>
        <v>0</v>
      </c>
      <c r="BQ181" s="7">
        <f t="shared" si="966"/>
        <v>0</v>
      </c>
    </row>
    <row r="182" spans="1:69" ht="25.5" hidden="1" outlineLevel="4" x14ac:dyDescent="0.25">
      <c r="A182" s="17" t="s">
        <v>196</v>
      </c>
      <c r="B182" s="9" t="s">
        <v>0</v>
      </c>
      <c r="C182" s="9" t="s">
        <v>320</v>
      </c>
      <c r="D182" s="9" t="s">
        <v>21</v>
      </c>
      <c r="E182" s="16" t="s">
        <v>74</v>
      </c>
      <c r="F182" s="16" t="s">
        <v>90</v>
      </c>
      <c r="G182" s="16" t="s">
        <v>85</v>
      </c>
      <c r="H182" s="16" t="s">
        <v>0</v>
      </c>
      <c r="I182" s="9">
        <v>80720</v>
      </c>
      <c r="J182" s="9" t="s">
        <v>21</v>
      </c>
      <c r="K182" s="1">
        <v>101376.84</v>
      </c>
      <c r="L182" s="1">
        <v>101376.84</v>
      </c>
      <c r="M182" s="1"/>
      <c r="N182" s="32"/>
      <c r="O182" s="32"/>
      <c r="P182" s="32"/>
      <c r="Q182" s="32"/>
      <c r="R182" s="32"/>
      <c r="S182" s="1">
        <v>101376.84</v>
      </c>
      <c r="T182" s="1"/>
      <c r="U182" s="32"/>
      <c r="V182" s="32"/>
      <c r="W182" s="32"/>
      <c r="X182" s="32"/>
      <c r="Y182" s="32"/>
      <c r="Z182" s="7">
        <f t="shared" si="706"/>
        <v>101376.84</v>
      </c>
      <c r="AA182" s="1">
        <f t="shared" ref="AA182:AA184" si="968">SUM(AB182:AG182)</f>
        <v>0</v>
      </c>
      <c r="AB182" s="32"/>
      <c r="AC182" s="32"/>
      <c r="AD182" s="32"/>
      <c r="AE182" s="32"/>
      <c r="AF182" s="32"/>
      <c r="AG182" s="32"/>
      <c r="AH182" s="61">
        <f t="shared" ref="AH182:AH184" si="969">Z182+AA182</f>
        <v>101376.84</v>
      </c>
      <c r="AI182" s="1">
        <f t="shared" ref="AI182:AI184" si="970">SUM(AJ182:AO182)</f>
        <v>0</v>
      </c>
      <c r="AJ182" s="1"/>
      <c r="AK182" s="1"/>
      <c r="AL182" s="1"/>
      <c r="AM182" s="1"/>
      <c r="AN182" s="1"/>
      <c r="AO182" s="1"/>
      <c r="AP182" s="1">
        <f t="shared" ref="AP182:AP184" si="971">AH182+AI182</f>
        <v>101376.84</v>
      </c>
      <c r="AQ182" s="1">
        <f t="shared" ref="AQ182:AQ184" si="972">AR182+AS182+AT182+AU182+AV182</f>
        <v>0</v>
      </c>
      <c r="AR182" s="1"/>
      <c r="AS182" s="1"/>
      <c r="AT182" s="1"/>
      <c r="AU182" s="1"/>
      <c r="AV182" s="1"/>
      <c r="AW182" s="1">
        <f t="shared" ref="AW182:AW184" si="973">AP182+AQ182</f>
        <v>101376.84</v>
      </c>
      <c r="AX182" s="1">
        <v>101376.84</v>
      </c>
      <c r="AY182" s="1">
        <v>101376.84</v>
      </c>
      <c r="AZ182" s="1"/>
      <c r="BA182" s="1"/>
      <c r="BB182" s="1">
        <f t="shared" ref="BB182:BB184" si="974">AY182+AZ182</f>
        <v>101376.84</v>
      </c>
      <c r="BC182" s="1">
        <f t="shared" ref="BC182" si="975">BD182+BE182</f>
        <v>0</v>
      </c>
      <c r="BD182" s="1"/>
      <c r="BE182" s="1"/>
      <c r="BF182" s="1">
        <f t="shared" ref="BF182" si="976">BB182+BC182</f>
        <v>101376.84</v>
      </c>
      <c r="BG182" s="1"/>
      <c r="BH182" s="1">
        <v>101376.84</v>
      </c>
      <c r="BI182" s="1">
        <v>101376.84</v>
      </c>
      <c r="BJ182" s="1"/>
      <c r="BK182" s="1">
        <f t="shared" ref="BK182:BK184" si="977">BI182+BJ182</f>
        <v>101376.84</v>
      </c>
      <c r="BL182" s="1">
        <f t="shared" ref="BL182:BL184" si="978">BM182+BN182</f>
        <v>0</v>
      </c>
      <c r="BM182" s="1"/>
      <c r="BN182" s="1"/>
      <c r="BO182" s="1">
        <f t="shared" ref="BO182:BO184" si="979">BK182+BL182</f>
        <v>101376.84</v>
      </c>
      <c r="BP182" s="1"/>
      <c r="BQ182" s="1"/>
    </row>
    <row r="183" spans="1:69" hidden="1" outlineLevel="4" x14ac:dyDescent="0.25">
      <c r="A183" s="17" t="s">
        <v>229</v>
      </c>
      <c r="B183" s="9" t="s">
        <v>0</v>
      </c>
      <c r="C183" s="9" t="s">
        <v>320</v>
      </c>
      <c r="D183" s="9" t="s">
        <v>38</v>
      </c>
      <c r="E183" s="16" t="s">
        <v>74</v>
      </c>
      <c r="F183" s="16" t="s">
        <v>90</v>
      </c>
      <c r="G183" s="16" t="s">
        <v>85</v>
      </c>
      <c r="H183" s="16" t="s">
        <v>0</v>
      </c>
      <c r="I183" s="9">
        <v>80720</v>
      </c>
      <c r="J183" s="9" t="s">
        <v>38</v>
      </c>
      <c r="K183" s="1">
        <v>106580</v>
      </c>
      <c r="L183" s="1">
        <v>106580</v>
      </c>
      <c r="M183" s="1"/>
      <c r="N183" s="32"/>
      <c r="O183" s="32"/>
      <c r="P183" s="32"/>
      <c r="Q183" s="32"/>
      <c r="R183" s="32"/>
      <c r="S183" s="1">
        <v>106580</v>
      </c>
      <c r="T183" s="1"/>
      <c r="U183" s="32"/>
      <c r="V183" s="32"/>
      <c r="W183" s="32"/>
      <c r="X183" s="32"/>
      <c r="Y183" s="32"/>
      <c r="Z183" s="7">
        <f t="shared" si="706"/>
        <v>106580</v>
      </c>
      <c r="AA183" s="1">
        <f t="shared" si="968"/>
        <v>0</v>
      </c>
      <c r="AB183" s="32"/>
      <c r="AC183" s="32"/>
      <c r="AD183" s="32"/>
      <c r="AE183" s="32"/>
      <c r="AF183" s="32"/>
      <c r="AG183" s="32"/>
      <c r="AH183" s="61">
        <f t="shared" si="969"/>
        <v>106580</v>
      </c>
      <c r="AI183" s="1">
        <f t="shared" si="970"/>
        <v>0</v>
      </c>
      <c r="AJ183" s="1"/>
      <c r="AK183" s="1"/>
      <c r="AL183" s="1"/>
      <c r="AM183" s="1"/>
      <c r="AN183" s="1"/>
      <c r="AO183" s="1"/>
      <c r="AP183" s="1">
        <f t="shared" si="971"/>
        <v>106580</v>
      </c>
      <c r="AQ183" s="1">
        <f t="shared" si="972"/>
        <v>0</v>
      </c>
      <c r="AR183" s="1"/>
      <c r="AS183" s="1"/>
      <c r="AT183" s="1"/>
      <c r="AU183" s="1"/>
      <c r="AV183" s="1"/>
      <c r="AW183" s="1">
        <f t="shared" si="973"/>
        <v>106580</v>
      </c>
      <c r="AX183" s="1">
        <v>106580</v>
      </c>
      <c r="AY183" s="1">
        <v>106580</v>
      </c>
      <c r="AZ183" s="1"/>
      <c r="BA183" s="1"/>
      <c r="BB183" s="1">
        <f t="shared" si="974"/>
        <v>106580</v>
      </c>
      <c r="BC183" s="1">
        <f t="shared" ref="BC183:BC184" si="980">BD183+BE183</f>
        <v>0</v>
      </c>
      <c r="BD183" s="1"/>
      <c r="BE183" s="1"/>
      <c r="BF183" s="1">
        <f t="shared" ref="BF183:BF184" si="981">BB183+BC183</f>
        <v>106580</v>
      </c>
      <c r="BG183" s="1"/>
      <c r="BH183" s="1">
        <v>106580</v>
      </c>
      <c r="BI183" s="1">
        <v>106580</v>
      </c>
      <c r="BJ183" s="1"/>
      <c r="BK183" s="1">
        <f t="shared" si="977"/>
        <v>106580</v>
      </c>
      <c r="BL183" s="1">
        <f t="shared" si="978"/>
        <v>0</v>
      </c>
      <c r="BM183" s="1"/>
      <c r="BN183" s="1"/>
      <c r="BO183" s="1">
        <f t="shared" si="979"/>
        <v>106580</v>
      </c>
      <c r="BP183" s="1"/>
      <c r="BQ183" s="1"/>
    </row>
    <row r="184" spans="1:69" hidden="1" outlineLevel="4" x14ac:dyDescent="0.25">
      <c r="A184" s="17" t="s">
        <v>197</v>
      </c>
      <c r="B184" s="9" t="s">
        <v>0</v>
      </c>
      <c r="C184" s="9" t="s">
        <v>320</v>
      </c>
      <c r="D184" s="9" t="s">
        <v>22</v>
      </c>
      <c r="E184" s="16" t="s">
        <v>74</v>
      </c>
      <c r="F184" s="16" t="s">
        <v>90</v>
      </c>
      <c r="G184" s="16" t="s">
        <v>85</v>
      </c>
      <c r="H184" s="16" t="s">
        <v>0</v>
      </c>
      <c r="I184" s="9">
        <v>80720</v>
      </c>
      <c r="J184" s="9" t="s">
        <v>22</v>
      </c>
      <c r="K184" s="1">
        <v>22182</v>
      </c>
      <c r="L184" s="1">
        <v>22182</v>
      </c>
      <c r="M184" s="1"/>
      <c r="N184" s="32"/>
      <c r="O184" s="32"/>
      <c r="P184" s="32"/>
      <c r="Q184" s="32"/>
      <c r="R184" s="32"/>
      <c r="S184" s="1">
        <v>22182</v>
      </c>
      <c r="T184" s="1"/>
      <c r="U184" s="32"/>
      <c r="V184" s="32"/>
      <c r="W184" s="32"/>
      <c r="X184" s="32"/>
      <c r="Y184" s="32"/>
      <c r="Z184" s="7">
        <f t="shared" si="706"/>
        <v>22182</v>
      </c>
      <c r="AA184" s="1">
        <f t="shared" si="968"/>
        <v>0</v>
      </c>
      <c r="AB184" s="32"/>
      <c r="AC184" s="32"/>
      <c r="AD184" s="32"/>
      <c r="AE184" s="32"/>
      <c r="AF184" s="32"/>
      <c r="AG184" s="32"/>
      <c r="AH184" s="61">
        <f t="shared" si="969"/>
        <v>22182</v>
      </c>
      <c r="AI184" s="1">
        <f t="shared" si="970"/>
        <v>0</v>
      </c>
      <c r="AJ184" s="1"/>
      <c r="AK184" s="1"/>
      <c r="AL184" s="1"/>
      <c r="AM184" s="1"/>
      <c r="AN184" s="1"/>
      <c r="AO184" s="1"/>
      <c r="AP184" s="1">
        <f t="shared" si="971"/>
        <v>22182</v>
      </c>
      <c r="AQ184" s="1">
        <f t="shared" si="972"/>
        <v>0</v>
      </c>
      <c r="AR184" s="1"/>
      <c r="AS184" s="1"/>
      <c r="AT184" s="1"/>
      <c r="AU184" s="1"/>
      <c r="AV184" s="1"/>
      <c r="AW184" s="1">
        <f t="shared" si="973"/>
        <v>22182</v>
      </c>
      <c r="AX184" s="1">
        <v>22182</v>
      </c>
      <c r="AY184" s="1">
        <v>22182</v>
      </c>
      <c r="AZ184" s="1"/>
      <c r="BA184" s="1"/>
      <c r="BB184" s="1">
        <f t="shared" si="974"/>
        <v>22182</v>
      </c>
      <c r="BC184" s="1">
        <f t="shared" si="980"/>
        <v>0</v>
      </c>
      <c r="BD184" s="1"/>
      <c r="BE184" s="1"/>
      <c r="BF184" s="1">
        <f t="shared" si="981"/>
        <v>22182</v>
      </c>
      <c r="BG184" s="1"/>
      <c r="BH184" s="1">
        <v>22182</v>
      </c>
      <c r="BI184" s="1">
        <v>22182</v>
      </c>
      <c r="BJ184" s="1"/>
      <c r="BK184" s="1">
        <f t="shared" si="977"/>
        <v>22182</v>
      </c>
      <c r="BL184" s="1">
        <f t="shared" si="978"/>
        <v>0</v>
      </c>
      <c r="BM184" s="1"/>
      <c r="BN184" s="1"/>
      <c r="BO184" s="1">
        <f t="shared" si="979"/>
        <v>22182</v>
      </c>
      <c r="BP184" s="1"/>
      <c r="BQ184" s="1"/>
    </row>
    <row r="185" spans="1:69" ht="25.5" hidden="1" outlineLevel="1" x14ac:dyDescent="0.25">
      <c r="A185" s="17" t="s">
        <v>278</v>
      </c>
      <c r="B185" s="9" t="s">
        <v>0</v>
      </c>
      <c r="C185" s="9" t="s">
        <v>331</v>
      </c>
      <c r="D185" s="9" t="s">
        <v>139</v>
      </c>
      <c r="E185" s="8" t="s">
        <v>74</v>
      </c>
      <c r="F185" s="8" t="s">
        <v>90</v>
      </c>
      <c r="G185" s="8" t="s">
        <v>85</v>
      </c>
      <c r="H185" s="8" t="s">
        <v>0</v>
      </c>
      <c r="I185" s="9">
        <v>81150</v>
      </c>
      <c r="J185" s="9"/>
      <c r="K185" s="7">
        <f t="shared" ref="K185:BQ187" si="982">K186</f>
        <v>57000</v>
      </c>
      <c r="L185" s="7">
        <f t="shared" si="982"/>
        <v>57000</v>
      </c>
      <c r="M185" s="7">
        <f t="shared" si="982"/>
        <v>0</v>
      </c>
      <c r="N185" s="30">
        <f t="shared" si="982"/>
        <v>0</v>
      </c>
      <c r="O185" s="30">
        <f t="shared" si="982"/>
        <v>0</v>
      </c>
      <c r="P185" s="30">
        <f t="shared" si="982"/>
        <v>0</v>
      </c>
      <c r="Q185" s="30">
        <f t="shared" si="982"/>
        <v>0</v>
      </c>
      <c r="R185" s="30">
        <f t="shared" si="982"/>
        <v>0</v>
      </c>
      <c r="S185" s="7">
        <f t="shared" si="982"/>
        <v>57000</v>
      </c>
      <c r="T185" s="7">
        <f t="shared" si="982"/>
        <v>0</v>
      </c>
      <c r="U185" s="30">
        <f t="shared" si="982"/>
        <v>0</v>
      </c>
      <c r="V185" s="30">
        <f t="shared" si="982"/>
        <v>0</v>
      </c>
      <c r="W185" s="30">
        <f t="shared" si="982"/>
        <v>0</v>
      </c>
      <c r="X185" s="30">
        <f t="shared" si="982"/>
        <v>0</v>
      </c>
      <c r="Y185" s="30">
        <f t="shared" si="982"/>
        <v>0</v>
      </c>
      <c r="Z185" s="7">
        <f t="shared" si="706"/>
        <v>57000</v>
      </c>
      <c r="AA185" s="7">
        <f t="shared" si="982"/>
        <v>0</v>
      </c>
      <c r="AB185" s="30">
        <f t="shared" si="982"/>
        <v>0</v>
      </c>
      <c r="AC185" s="30">
        <f t="shared" si="982"/>
        <v>0</v>
      </c>
      <c r="AD185" s="30">
        <f t="shared" si="982"/>
        <v>0</v>
      </c>
      <c r="AE185" s="30">
        <f t="shared" si="982"/>
        <v>0</v>
      </c>
      <c r="AF185" s="30">
        <f t="shared" si="982"/>
        <v>0</v>
      </c>
      <c r="AG185" s="30">
        <f t="shared" si="982"/>
        <v>0</v>
      </c>
      <c r="AH185" s="59">
        <f t="shared" si="982"/>
        <v>57000</v>
      </c>
      <c r="AI185" s="7">
        <f t="shared" si="982"/>
        <v>0</v>
      </c>
      <c r="AJ185" s="7">
        <f t="shared" si="982"/>
        <v>0</v>
      </c>
      <c r="AK185" s="7">
        <f t="shared" si="982"/>
        <v>0</v>
      </c>
      <c r="AL185" s="7">
        <f t="shared" si="982"/>
        <v>0</v>
      </c>
      <c r="AM185" s="7">
        <f t="shared" si="982"/>
        <v>0</v>
      </c>
      <c r="AN185" s="7">
        <f t="shared" si="982"/>
        <v>0</v>
      </c>
      <c r="AO185" s="7">
        <f t="shared" si="982"/>
        <v>0</v>
      </c>
      <c r="AP185" s="7">
        <f t="shared" si="982"/>
        <v>57000</v>
      </c>
      <c r="AQ185" s="7">
        <f t="shared" si="982"/>
        <v>0</v>
      </c>
      <c r="AR185" s="7">
        <f t="shared" si="982"/>
        <v>0</v>
      </c>
      <c r="AS185" s="7">
        <f t="shared" si="982"/>
        <v>0</v>
      </c>
      <c r="AT185" s="7">
        <f t="shared" si="982"/>
        <v>0</v>
      </c>
      <c r="AU185" s="7">
        <f t="shared" si="982"/>
        <v>0</v>
      </c>
      <c r="AV185" s="7">
        <f t="shared" si="982"/>
        <v>0</v>
      </c>
      <c r="AW185" s="7">
        <f t="shared" si="982"/>
        <v>57000</v>
      </c>
      <c r="AX185" s="7">
        <f t="shared" si="982"/>
        <v>0</v>
      </c>
      <c r="AY185" s="7">
        <f t="shared" si="982"/>
        <v>0</v>
      </c>
      <c r="AZ185" s="7">
        <f t="shared" si="982"/>
        <v>0</v>
      </c>
      <c r="BA185" s="7">
        <f t="shared" si="982"/>
        <v>0</v>
      </c>
      <c r="BB185" s="7">
        <f t="shared" si="982"/>
        <v>0</v>
      </c>
      <c r="BC185" s="7">
        <f t="shared" si="982"/>
        <v>0</v>
      </c>
      <c r="BD185" s="7">
        <f t="shared" si="982"/>
        <v>0</v>
      </c>
      <c r="BE185" s="7">
        <f t="shared" si="982"/>
        <v>0</v>
      </c>
      <c r="BF185" s="7">
        <f t="shared" si="982"/>
        <v>0</v>
      </c>
      <c r="BG185" s="7">
        <f t="shared" si="982"/>
        <v>0</v>
      </c>
      <c r="BH185" s="7">
        <f t="shared" si="982"/>
        <v>0</v>
      </c>
      <c r="BI185" s="7">
        <f t="shared" si="982"/>
        <v>0</v>
      </c>
      <c r="BJ185" s="7">
        <f t="shared" si="982"/>
        <v>0</v>
      </c>
      <c r="BK185" s="7">
        <f t="shared" si="982"/>
        <v>0</v>
      </c>
      <c r="BL185" s="7">
        <f t="shared" si="982"/>
        <v>0</v>
      </c>
      <c r="BM185" s="7">
        <f t="shared" si="982"/>
        <v>0</v>
      </c>
      <c r="BN185" s="7">
        <f t="shared" si="982"/>
        <v>0</v>
      </c>
      <c r="BO185" s="7">
        <f t="shared" si="982"/>
        <v>0</v>
      </c>
      <c r="BP185" s="7">
        <f t="shared" si="982"/>
        <v>0</v>
      </c>
      <c r="BQ185" s="7">
        <f t="shared" si="982"/>
        <v>0</v>
      </c>
    </row>
    <row r="186" spans="1:69" ht="38.25" hidden="1" outlineLevel="2" x14ac:dyDescent="0.25">
      <c r="A186" s="17" t="s">
        <v>164</v>
      </c>
      <c r="B186" s="9" t="s">
        <v>0</v>
      </c>
      <c r="C186" s="9" t="s">
        <v>331</v>
      </c>
      <c r="D186" s="9" t="s">
        <v>12</v>
      </c>
      <c r="E186" s="16" t="s">
        <v>74</v>
      </c>
      <c r="F186" s="16" t="s">
        <v>90</v>
      </c>
      <c r="G186" s="16" t="s">
        <v>85</v>
      </c>
      <c r="H186" s="16" t="s">
        <v>0</v>
      </c>
      <c r="I186" s="9">
        <v>81150</v>
      </c>
      <c r="J186" s="9" t="s">
        <v>12</v>
      </c>
      <c r="K186" s="7">
        <f t="shared" si="982"/>
        <v>57000</v>
      </c>
      <c r="L186" s="7">
        <f t="shared" si="982"/>
        <v>57000</v>
      </c>
      <c r="M186" s="7">
        <f t="shared" si="982"/>
        <v>0</v>
      </c>
      <c r="N186" s="30">
        <f t="shared" si="982"/>
        <v>0</v>
      </c>
      <c r="O186" s="30">
        <f t="shared" si="982"/>
        <v>0</v>
      </c>
      <c r="P186" s="30">
        <f t="shared" si="982"/>
        <v>0</v>
      </c>
      <c r="Q186" s="30">
        <f t="shared" si="982"/>
        <v>0</v>
      </c>
      <c r="R186" s="30">
        <f t="shared" si="982"/>
        <v>0</v>
      </c>
      <c r="S186" s="7">
        <f t="shared" si="982"/>
        <v>57000</v>
      </c>
      <c r="T186" s="7">
        <f t="shared" si="982"/>
        <v>0</v>
      </c>
      <c r="U186" s="30">
        <f t="shared" si="982"/>
        <v>0</v>
      </c>
      <c r="V186" s="30">
        <f t="shared" si="982"/>
        <v>0</v>
      </c>
      <c r="W186" s="30">
        <f t="shared" si="982"/>
        <v>0</v>
      </c>
      <c r="X186" s="30">
        <f t="shared" si="982"/>
        <v>0</v>
      </c>
      <c r="Y186" s="30">
        <f t="shared" si="982"/>
        <v>0</v>
      </c>
      <c r="Z186" s="7">
        <f t="shared" si="706"/>
        <v>57000</v>
      </c>
      <c r="AA186" s="7">
        <f t="shared" si="982"/>
        <v>0</v>
      </c>
      <c r="AB186" s="30">
        <f t="shared" si="982"/>
        <v>0</v>
      </c>
      <c r="AC186" s="30">
        <f t="shared" si="982"/>
        <v>0</v>
      </c>
      <c r="AD186" s="30">
        <f t="shared" si="982"/>
        <v>0</v>
      </c>
      <c r="AE186" s="30">
        <f t="shared" si="982"/>
        <v>0</v>
      </c>
      <c r="AF186" s="30">
        <f t="shared" si="982"/>
        <v>0</v>
      </c>
      <c r="AG186" s="30">
        <f t="shared" si="982"/>
        <v>0</v>
      </c>
      <c r="AH186" s="59">
        <f t="shared" si="982"/>
        <v>57000</v>
      </c>
      <c r="AI186" s="7">
        <f t="shared" si="982"/>
        <v>0</v>
      </c>
      <c r="AJ186" s="7">
        <f t="shared" si="982"/>
        <v>0</v>
      </c>
      <c r="AK186" s="7">
        <f t="shared" si="982"/>
        <v>0</v>
      </c>
      <c r="AL186" s="7">
        <f t="shared" si="982"/>
        <v>0</v>
      </c>
      <c r="AM186" s="7">
        <f t="shared" si="982"/>
        <v>0</v>
      </c>
      <c r="AN186" s="7">
        <f t="shared" si="982"/>
        <v>0</v>
      </c>
      <c r="AO186" s="7">
        <f t="shared" si="982"/>
        <v>0</v>
      </c>
      <c r="AP186" s="7">
        <f t="shared" si="982"/>
        <v>57000</v>
      </c>
      <c r="AQ186" s="7">
        <f t="shared" si="982"/>
        <v>0</v>
      </c>
      <c r="AR186" s="7">
        <f t="shared" si="982"/>
        <v>0</v>
      </c>
      <c r="AS186" s="7">
        <f t="shared" si="982"/>
        <v>0</v>
      </c>
      <c r="AT186" s="7">
        <f t="shared" si="982"/>
        <v>0</v>
      </c>
      <c r="AU186" s="7">
        <f t="shared" si="982"/>
        <v>0</v>
      </c>
      <c r="AV186" s="7">
        <f t="shared" si="982"/>
        <v>0</v>
      </c>
      <c r="AW186" s="7">
        <f t="shared" si="982"/>
        <v>57000</v>
      </c>
      <c r="AX186" s="7">
        <f t="shared" si="982"/>
        <v>0</v>
      </c>
      <c r="AY186" s="7">
        <f t="shared" si="982"/>
        <v>0</v>
      </c>
      <c r="AZ186" s="7">
        <f t="shared" si="982"/>
        <v>0</v>
      </c>
      <c r="BA186" s="7">
        <f t="shared" si="982"/>
        <v>0</v>
      </c>
      <c r="BB186" s="7">
        <f t="shared" si="982"/>
        <v>0</v>
      </c>
      <c r="BC186" s="7">
        <f t="shared" si="982"/>
        <v>0</v>
      </c>
      <c r="BD186" s="7">
        <f t="shared" si="982"/>
        <v>0</v>
      </c>
      <c r="BE186" s="7">
        <f t="shared" si="982"/>
        <v>0</v>
      </c>
      <c r="BF186" s="7">
        <f t="shared" si="982"/>
        <v>0</v>
      </c>
      <c r="BG186" s="7">
        <f t="shared" si="982"/>
        <v>0</v>
      </c>
      <c r="BH186" s="7">
        <f t="shared" si="982"/>
        <v>0</v>
      </c>
      <c r="BI186" s="7">
        <f t="shared" si="982"/>
        <v>0</v>
      </c>
      <c r="BJ186" s="7">
        <f t="shared" si="982"/>
        <v>0</v>
      </c>
      <c r="BK186" s="7">
        <f t="shared" si="982"/>
        <v>0</v>
      </c>
      <c r="BL186" s="7">
        <f t="shared" si="982"/>
        <v>0</v>
      </c>
      <c r="BM186" s="7">
        <f t="shared" si="982"/>
        <v>0</v>
      </c>
      <c r="BN186" s="7">
        <f t="shared" si="982"/>
        <v>0</v>
      </c>
      <c r="BO186" s="7">
        <f t="shared" si="982"/>
        <v>0</v>
      </c>
      <c r="BP186" s="7">
        <f t="shared" si="982"/>
        <v>0</v>
      </c>
      <c r="BQ186" s="7">
        <f t="shared" si="982"/>
        <v>0</v>
      </c>
    </row>
    <row r="187" spans="1:69" ht="38.25" hidden="1" outlineLevel="3" x14ac:dyDescent="0.25">
      <c r="A187" s="17" t="s">
        <v>165</v>
      </c>
      <c r="B187" s="9" t="s">
        <v>0</v>
      </c>
      <c r="C187" s="9" t="s">
        <v>331</v>
      </c>
      <c r="D187" s="9" t="s">
        <v>14</v>
      </c>
      <c r="E187" s="16" t="s">
        <v>74</v>
      </c>
      <c r="F187" s="16" t="s">
        <v>90</v>
      </c>
      <c r="G187" s="16" t="s">
        <v>85</v>
      </c>
      <c r="H187" s="16" t="s">
        <v>0</v>
      </c>
      <c r="I187" s="9">
        <v>81150</v>
      </c>
      <c r="J187" s="9" t="s">
        <v>14</v>
      </c>
      <c r="K187" s="7">
        <f t="shared" si="982"/>
        <v>57000</v>
      </c>
      <c r="L187" s="7">
        <f t="shared" si="982"/>
        <v>57000</v>
      </c>
      <c r="M187" s="7">
        <f t="shared" si="982"/>
        <v>0</v>
      </c>
      <c r="N187" s="30">
        <f t="shared" si="982"/>
        <v>0</v>
      </c>
      <c r="O187" s="30">
        <f t="shared" si="982"/>
        <v>0</v>
      </c>
      <c r="P187" s="30">
        <f t="shared" si="982"/>
        <v>0</v>
      </c>
      <c r="Q187" s="30">
        <f t="shared" si="982"/>
        <v>0</v>
      </c>
      <c r="R187" s="30">
        <f t="shared" si="982"/>
        <v>0</v>
      </c>
      <c r="S187" s="7">
        <f t="shared" si="982"/>
        <v>57000</v>
      </c>
      <c r="T187" s="7">
        <f t="shared" si="982"/>
        <v>0</v>
      </c>
      <c r="U187" s="30">
        <f t="shared" si="982"/>
        <v>0</v>
      </c>
      <c r="V187" s="30">
        <f t="shared" si="982"/>
        <v>0</v>
      </c>
      <c r="W187" s="30">
        <f t="shared" si="982"/>
        <v>0</v>
      </c>
      <c r="X187" s="30">
        <f t="shared" si="982"/>
        <v>0</v>
      </c>
      <c r="Y187" s="30">
        <f t="shared" si="982"/>
        <v>0</v>
      </c>
      <c r="Z187" s="7">
        <f t="shared" si="706"/>
        <v>57000</v>
      </c>
      <c r="AA187" s="7">
        <f t="shared" si="982"/>
        <v>0</v>
      </c>
      <c r="AB187" s="30">
        <f t="shared" si="982"/>
        <v>0</v>
      </c>
      <c r="AC187" s="30">
        <f t="shared" si="982"/>
        <v>0</v>
      </c>
      <c r="AD187" s="30">
        <f t="shared" si="982"/>
        <v>0</v>
      </c>
      <c r="AE187" s="30">
        <f t="shared" si="982"/>
        <v>0</v>
      </c>
      <c r="AF187" s="30">
        <f t="shared" si="982"/>
        <v>0</v>
      </c>
      <c r="AG187" s="30">
        <f t="shared" si="982"/>
        <v>0</v>
      </c>
      <c r="AH187" s="59">
        <f t="shared" si="982"/>
        <v>57000</v>
      </c>
      <c r="AI187" s="7">
        <f t="shared" si="982"/>
        <v>0</v>
      </c>
      <c r="AJ187" s="7">
        <f t="shared" si="982"/>
        <v>0</v>
      </c>
      <c r="AK187" s="7">
        <f t="shared" si="982"/>
        <v>0</v>
      </c>
      <c r="AL187" s="7">
        <f t="shared" si="982"/>
        <v>0</v>
      </c>
      <c r="AM187" s="7">
        <f t="shared" si="982"/>
        <v>0</v>
      </c>
      <c r="AN187" s="7">
        <f t="shared" si="982"/>
        <v>0</v>
      </c>
      <c r="AO187" s="7">
        <f t="shared" si="982"/>
        <v>0</v>
      </c>
      <c r="AP187" s="7">
        <f t="shared" si="982"/>
        <v>57000</v>
      </c>
      <c r="AQ187" s="7">
        <f t="shared" si="982"/>
        <v>0</v>
      </c>
      <c r="AR187" s="7">
        <f t="shared" si="982"/>
        <v>0</v>
      </c>
      <c r="AS187" s="7">
        <f t="shared" si="982"/>
        <v>0</v>
      </c>
      <c r="AT187" s="7">
        <f t="shared" si="982"/>
        <v>0</v>
      </c>
      <c r="AU187" s="7">
        <f t="shared" si="982"/>
        <v>0</v>
      </c>
      <c r="AV187" s="7">
        <f t="shared" si="982"/>
        <v>0</v>
      </c>
      <c r="AW187" s="7">
        <f t="shared" si="982"/>
        <v>57000</v>
      </c>
      <c r="AX187" s="7">
        <f t="shared" si="982"/>
        <v>0</v>
      </c>
      <c r="AY187" s="7">
        <f t="shared" si="982"/>
        <v>0</v>
      </c>
      <c r="AZ187" s="7">
        <f t="shared" si="982"/>
        <v>0</v>
      </c>
      <c r="BA187" s="7">
        <f t="shared" si="982"/>
        <v>0</v>
      </c>
      <c r="BB187" s="7">
        <f t="shared" si="982"/>
        <v>0</v>
      </c>
      <c r="BC187" s="7">
        <f t="shared" si="982"/>
        <v>0</v>
      </c>
      <c r="BD187" s="7">
        <f t="shared" si="982"/>
        <v>0</v>
      </c>
      <c r="BE187" s="7">
        <f t="shared" si="982"/>
        <v>0</v>
      </c>
      <c r="BF187" s="7">
        <f t="shared" si="982"/>
        <v>0</v>
      </c>
      <c r="BG187" s="7">
        <f t="shared" si="982"/>
        <v>0</v>
      </c>
      <c r="BH187" s="7">
        <f t="shared" si="982"/>
        <v>0</v>
      </c>
      <c r="BI187" s="7">
        <f t="shared" si="982"/>
        <v>0</v>
      </c>
      <c r="BJ187" s="7">
        <f t="shared" si="982"/>
        <v>0</v>
      </c>
      <c r="BK187" s="7">
        <f t="shared" si="982"/>
        <v>0</v>
      </c>
      <c r="BL187" s="7">
        <f t="shared" si="982"/>
        <v>0</v>
      </c>
      <c r="BM187" s="7">
        <f t="shared" si="982"/>
        <v>0</v>
      </c>
      <c r="BN187" s="7">
        <f t="shared" si="982"/>
        <v>0</v>
      </c>
      <c r="BO187" s="7">
        <f t="shared" si="982"/>
        <v>0</v>
      </c>
      <c r="BP187" s="7">
        <f t="shared" si="982"/>
        <v>0</v>
      </c>
      <c r="BQ187" s="7">
        <f t="shared" si="982"/>
        <v>0</v>
      </c>
    </row>
    <row r="188" spans="1:69" ht="25.5" hidden="1" outlineLevel="4" x14ac:dyDescent="0.25">
      <c r="A188" s="17" t="s">
        <v>166</v>
      </c>
      <c r="B188" s="9" t="s">
        <v>0</v>
      </c>
      <c r="C188" s="9" t="s">
        <v>331</v>
      </c>
      <c r="D188" s="9" t="s">
        <v>16</v>
      </c>
      <c r="E188" s="16" t="s">
        <v>74</v>
      </c>
      <c r="F188" s="16" t="s">
        <v>90</v>
      </c>
      <c r="G188" s="16" t="s">
        <v>85</v>
      </c>
      <c r="H188" s="16" t="s">
        <v>0</v>
      </c>
      <c r="I188" s="9">
        <v>81150</v>
      </c>
      <c r="J188" s="9" t="s">
        <v>16</v>
      </c>
      <c r="K188" s="1">
        <v>57000</v>
      </c>
      <c r="L188" s="1">
        <v>57000</v>
      </c>
      <c r="M188" s="1"/>
      <c r="N188" s="32"/>
      <c r="O188" s="32"/>
      <c r="P188" s="32"/>
      <c r="Q188" s="32"/>
      <c r="R188" s="32"/>
      <c r="S188" s="1">
        <v>57000</v>
      </c>
      <c r="T188" s="1"/>
      <c r="U188" s="32"/>
      <c r="V188" s="32"/>
      <c r="W188" s="32"/>
      <c r="X188" s="32"/>
      <c r="Y188" s="32"/>
      <c r="Z188" s="7">
        <f t="shared" si="706"/>
        <v>57000</v>
      </c>
      <c r="AA188" s="1">
        <f t="shared" ref="AA188" si="983">SUM(AB188:AG188)</f>
        <v>0</v>
      </c>
      <c r="AB188" s="32"/>
      <c r="AC188" s="32"/>
      <c r="AD188" s="32"/>
      <c r="AE188" s="32"/>
      <c r="AF188" s="32"/>
      <c r="AG188" s="32"/>
      <c r="AH188" s="61">
        <f t="shared" ref="AH188" si="984">Z188+AA188</f>
        <v>57000</v>
      </c>
      <c r="AI188" s="1">
        <f t="shared" ref="AI188" si="985">SUM(AJ188:AO188)</f>
        <v>0</v>
      </c>
      <c r="AJ188" s="1"/>
      <c r="AK188" s="1"/>
      <c r="AL188" s="1"/>
      <c r="AM188" s="1"/>
      <c r="AN188" s="1"/>
      <c r="AO188" s="1"/>
      <c r="AP188" s="1">
        <f t="shared" ref="AP188" si="986">AH188+AI188</f>
        <v>57000</v>
      </c>
      <c r="AQ188" s="1">
        <f t="shared" ref="AQ188" si="987">AR188+AS188+AT188+AU188+AV188</f>
        <v>0</v>
      </c>
      <c r="AR188" s="1"/>
      <c r="AS188" s="1"/>
      <c r="AT188" s="1"/>
      <c r="AU188" s="1"/>
      <c r="AV188" s="1"/>
      <c r="AW188" s="1">
        <f t="shared" ref="AW188" si="988">AP188+AQ188</f>
        <v>57000</v>
      </c>
      <c r="AX188" s="1">
        <v>0</v>
      </c>
      <c r="AY188" s="1">
        <v>0</v>
      </c>
      <c r="AZ188" s="1"/>
      <c r="BA188" s="1"/>
      <c r="BB188" s="1">
        <f t="shared" ref="BB188" si="989">AY188+AZ188</f>
        <v>0</v>
      </c>
      <c r="BC188" s="1">
        <f t="shared" ref="BC188" si="990">BD188+BE188</f>
        <v>0</v>
      </c>
      <c r="BD188" s="1"/>
      <c r="BE188" s="1"/>
      <c r="BF188" s="1">
        <f t="shared" ref="BF188" si="991">BB188+BC188</f>
        <v>0</v>
      </c>
      <c r="BG188" s="1"/>
      <c r="BH188" s="1">
        <v>0</v>
      </c>
      <c r="BI188" s="1">
        <v>0</v>
      </c>
      <c r="BJ188" s="1"/>
      <c r="BK188" s="1">
        <f t="shared" ref="BK188" si="992">BI188+BJ188</f>
        <v>0</v>
      </c>
      <c r="BL188" s="1">
        <f t="shared" ref="BL188" si="993">BM188+BN188</f>
        <v>0</v>
      </c>
      <c r="BM188" s="1"/>
      <c r="BN188" s="1"/>
      <c r="BO188" s="1">
        <f t="shared" ref="BO188" si="994">BK188+BL188</f>
        <v>0</v>
      </c>
      <c r="BP188" s="1"/>
      <c r="BQ188" s="1"/>
    </row>
    <row r="189" spans="1:69" ht="89.25" hidden="1" outlineLevel="1" collapsed="1" x14ac:dyDescent="0.25">
      <c r="A189" s="17" t="s">
        <v>237</v>
      </c>
      <c r="B189" s="9" t="s">
        <v>0</v>
      </c>
      <c r="C189" s="9" t="s">
        <v>332</v>
      </c>
      <c r="D189" s="9" t="s">
        <v>139</v>
      </c>
      <c r="E189" s="8" t="s">
        <v>74</v>
      </c>
      <c r="F189" s="8" t="s">
        <v>90</v>
      </c>
      <c r="G189" s="8" t="s">
        <v>85</v>
      </c>
      <c r="H189" s="8" t="s">
        <v>0</v>
      </c>
      <c r="I189" s="9">
        <v>81630</v>
      </c>
      <c r="J189" s="9"/>
      <c r="K189" s="7">
        <f t="shared" ref="K189:BQ191" si="995">K190</f>
        <v>3559200</v>
      </c>
      <c r="L189" s="7">
        <f t="shared" si="995"/>
        <v>3559200</v>
      </c>
      <c r="M189" s="7">
        <f t="shared" si="995"/>
        <v>0</v>
      </c>
      <c r="N189" s="30">
        <f t="shared" si="995"/>
        <v>0</v>
      </c>
      <c r="O189" s="30">
        <f t="shared" si="995"/>
        <v>0</v>
      </c>
      <c r="P189" s="30">
        <f t="shared" si="995"/>
        <v>0</v>
      </c>
      <c r="Q189" s="30">
        <f t="shared" si="995"/>
        <v>0</v>
      </c>
      <c r="R189" s="30">
        <f t="shared" si="995"/>
        <v>0</v>
      </c>
      <c r="S189" s="7">
        <f t="shared" si="995"/>
        <v>3559200</v>
      </c>
      <c r="T189" s="7">
        <f t="shared" si="995"/>
        <v>0</v>
      </c>
      <c r="U189" s="30">
        <f t="shared" si="995"/>
        <v>0</v>
      </c>
      <c r="V189" s="30">
        <f t="shared" si="995"/>
        <v>0</v>
      </c>
      <c r="W189" s="30">
        <f t="shared" si="995"/>
        <v>0</v>
      </c>
      <c r="X189" s="30">
        <f t="shared" si="995"/>
        <v>0</v>
      </c>
      <c r="Y189" s="30">
        <f t="shared" si="995"/>
        <v>0</v>
      </c>
      <c r="Z189" s="7">
        <f t="shared" si="706"/>
        <v>3559200</v>
      </c>
      <c r="AA189" s="7">
        <f t="shared" si="995"/>
        <v>2600000</v>
      </c>
      <c r="AB189" s="30">
        <f t="shared" si="995"/>
        <v>2600000</v>
      </c>
      <c r="AC189" s="30">
        <f t="shared" si="995"/>
        <v>0</v>
      </c>
      <c r="AD189" s="30">
        <f t="shared" si="995"/>
        <v>0</v>
      </c>
      <c r="AE189" s="30">
        <f t="shared" si="995"/>
        <v>0</v>
      </c>
      <c r="AF189" s="30">
        <f t="shared" si="995"/>
        <v>0</v>
      </c>
      <c r="AG189" s="30">
        <f t="shared" si="995"/>
        <v>0</v>
      </c>
      <c r="AH189" s="59">
        <f t="shared" si="995"/>
        <v>6159200</v>
      </c>
      <c r="AI189" s="7">
        <f t="shared" si="995"/>
        <v>1000000</v>
      </c>
      <c r="AJ189" s="7">
        <f t="shared" si="995"/>
        <v>1000000</v>
      </c>
      <c r="AK189" s="7">
        <f t="shared" si="995"/>
        <v>0</v>
      </c>
      <c r="AL189" s="7">
        <f t="shared" si="995"/>
        <v>0</v>
      </c>
      <c r="AM189" s="7">
        <f t="shared" si="995"/>
        <v>0</v>
      </c>
      <c r="AN189" s="7">
        <f t="shared" si="995"/>
        <v>0</v>
      </c>
      <c r="AO189" s="7">
        <f t="shared" si="995"/>
        <v>0</v>
      </c>
      <c r="AP189" s="7">
        <f t="shared" si="995"/>
        <v>7159200</v>
      </c>
      <c r="AQ189" s="7">
        <f t="shared" si="995"/>
        <v>-266241.05</v>
      </c>
      <c r="AR189" s="7">
        <f t="shared" si="995"/>
        <v>-241781.05</v>
      </c>
      <c r="AS189" s="7">
        <f t="shared" si="995"/>
        <v>-24460</v>
      </c>
      <c r="AT189" s="7">
        <f t="shared" si="995"/>
        <v>0</v>
      </c>
      <c r="AU189" s="7">
        <f t="shared" si="995"/>
        <v>0</v>
      </c>
      <c r="AV189" s="7">
        <f t="shared" si="995"/>
        <v>0</v>
      </c>
      <c r="AW189" s="7">
        <f t="shared" si="995"/>
        <v>6892958.9500000002</v>
      </c>
      <c r="AX189" s="7">
        <f t="shared" si="995"/>
        <v>0</v>
      </c>
      <c r="AY189" s="7">
        <f t="shared" si="995"/>
        <v>0</v>
      </c>
      <c r="AZ189" s="7">
        <f t="shared" si="995"/>
        <v>0</v>
      </c>
      <c r="BA189" s="7">
        <f t="shared" si="995"/>
        <v>0</v>
      </c>
      <c r="BB189" s="7">
        <f t="shared" si="995"/>
        <v>0</v>
      </c>
      <c r="BC189" s="7">
        <f t="shared" si="995"/>
        <v>600000</v>
      </c>
      <c r="BD189" s="7">
        <f t="shared" si="995"/>
        <v>600000</v>
      </c>
      <c r="BE189" s="7">
        <f t="shared" si="995"/>
        <v>0</v>
      </c>
      <c r="BF189" s="7">
        <f t="shared" si="995"/>
        <v>600000</v>
      </c>
      <c r="BG189" s="7">
        <f t="shared" si="995"/>
        <v>0</v>
      </c>
      <c r="BH189" s="7">
        <f t="shared" si="995"/>
        <v>0</v>
      </c>
      <c r="BI189" s="7">
        <f t="shared" si="995"/>
        <v>0</v>
      </c>
      <c r="BJ189" s="7">
        <f t="shared" si="995"/>
        <v>0</v>
      </c>
      <c r="BK189" s="7">
        <f t="shared" si="995"/>
        <v>0</v>
      </c>
      <c r="BL189" s="7">
        <f t="shared" si="995"/>
        <v>0</v>
      </c>
      <c r="BM189" s="7">
        <f t="shared" si="995"/>
        <v>0</v>
      </c>
      <c r="BN189" s="7">
        <f t="shared" si="995"/>
        <v>0</v>
      </c>
      <c r="BO189" s="7">
        <f t="shared" si="995"/>
        <v>0</v>
      </c>
      <c r="BP189" s="7">
        <f t="shared" si="995"/>
        <v>0</v>
      </c>
      <c r="BQ189" s="7">
        <f t="shared" si="995"/>
        <v>0</v>
      </c>
    </row>
    <row r="190" spans="1:69" hidden="1" outlineLevel="2" x14ac:dyDescent="0.25">
      <c r="A190" s="17" t="s">
        <v>194</v>
      </c>
      <c r="B190" s="9" t="s">
        <v>0</v>
      </c>
      <c r="C190" s="9" t="s">
        <v>332</v>
      </c>
      <c r="D190" s="9" t="s">
        <v>19</v>
      </c>
      <c r="E190" s="16" t="s">
        <v>74</v>
      </c>
      <c r="F190" s="16" t="s">
        <v>90</v>
      </c>
      <c r="G190" s="16" t="s">
        <v>85</v>
      </c>
      <c r="H190" s="16" t="s">
        <v>0</v>
      </c>
      <c r="I190" s="9">
        <v>81630</v>
      </c>
      <c r="J190" s="9" t="s">
        <v>19</v>
      </c>
      <c r="K190" s="7">
        <f t="shared" si="995"/>
        <v>3559200</v>
      </c>
      <c r="L190" s="7">
        <f t="shared" si="995"/>
        <v>3559200</v>
      </c>
      <c r="M190" s="7">
        <f t="shared" si="995"/>
        <v>0</v>
      </c>
      <c r="N190" s="30">
        <f t="shared" si="995"/>
        <v>0</v>
      </c>
      <c r="O190" s="30">
        <f t="shared" si="995"/>
        <v>0</v>
      </c>
      <c r="P190" s="30">
        <f t="shared" si="995"/>
        <v>0</v>
      </c>
      <c r="Q190" s="30">
        <f t="shared" si="995"/>
        <v>0</v>
      </c>
      <c r="R190" s="30">
        <f t="shared" si="995"/>
        <v>0</v>
      </c>
      <c r="S190" s="7">
        <f t="shared" si="995"/>
        <v>3559200</v>
      </c>
      <c r="T190" s="7">
        <f t="shared" si="995"/>
        <v>0</v>
      </c>
      <c r="U190" s="30">
        <f t="shared" si="995"/>
        <v>0</v>
      </c>
      <c r="V190" s="30">
        <f t="shared" si="995"/>
        <v>0</v>
      </c>
      <c r="W190" s="30">
        <f t="shared" si="995"/>
        <v>0</v>
      </c>
      <c r="X190" s="30">
        <f t="shared" si="995"/>
        <v>0</v>
      </c>
      <c r="Y190" s="30">
        <f t="shared" si="995"/>
        <v>0</v>
      </c>
      <c r="Z190" s="7">
        <f t="shared" si="706"/>
        <v>3559200</v>
      </c>
      <c r="AA190" s="7">
        <f t="shared" si="995"/>
        <v>2600000</v>
      </c>
      <c r="AB190" s="30">
        <f t="shared" si="995"/>
        <v>2600000</v>
      </c>
      <c r="AC190" s="30">
        <f t="shared" si="995"/>
        <v>0</v>
      </c>
      <c r="AD190" s="30">
        <f t="shared" si="995"/>
        <v>0</v>
      </c>
      <c r="AE190" s="30">
        <f t="shared" si="995"/>
        <v>0</v>
      </c>
      <c r="AF190" s="30">
        <f t="shared" si="995"/>
        <v>0</v>
      </c>
      <c r="AG190" s="30">
        <f t="shared" si="995"/>
        <v>0</v>
      </c>
      <c r="AH190" s="59">
        <f t="shared" si="995"/>
        <v>6159200</v>
      </c>
      <c r="AI190" s="7">
        <f t="shared" si="995"/>
        <v>1000000</v>
      </c>
      <c r="AJ190" s="7">
        <f t="shared" si="995"/>
        <v>1000000</v>
      </c>
      <c r="AK190" s="7">
        <f t="shared" si="995"/>
        <v>0</v>
      </c>
      <c r="AL190" s="7">
        <f t="shared" si="995"/>
        <v>0</v>
      </c>
      <c r="AM190" s="7">
        <f t="shared" si="995"/>
        <v>0</v>
      </c>
      <c r="AN190" s="7">
        <f t="shared" si="995"/>
        <v>0</v>
      </c>
      <c r="AO190" s="7">
        <f t="shared" si="995"/>
        <v>0</v>
      </c>
      <c r="AP190" s="7">
        <f t="shared" si="995"/>
        <v>7159200</v>
      </c>
      <c r="AQ190" s="7">
        <f t="shared" si="995"/>
        <v>-266241.05</v>
      </c>
      <c r="AR190" s="7">
        <f t="shared" si="995"/>
        <v>-241781.05</v>
      </c>
      <c r="AS190" s="7">
        <f t="shared" si="995"/>
        <v>-24460</v>
      </c>
      <c r="AT190" s="7">
        <f t="shared" si="995"/>
        <v>0</v>
      </c>
      <c r="AU190" s="7">
        <f t="shared" si="995"/>
        <v>0</v>
      </c>
      <c r="AV190" s="7">
        <f t="shared" si="995"/>
        <v>0</v>
      </c>
      <c r="AW190" s="7">
        <f t="shared" si="995"/>
        <v>6892958.9500000002</v>
      </c>
      <c r="AX190" s="7">
        <f t="shared" si="995"/>
        <v>0</v>
      </c>
      <c r="AY190" s="7">
        <f t="shared" si="995"/>
        <v>0</v>
      </c>
      <c r="AZ190" s="7">
        <f t="shared" si="995"/>
        <v>0</v>
      </c>
      <c r="BA190" s="7">
        <f t="shared" si="995"/>
        <v>0</v>
      </c>
      <c r="BB190" s="7">
        <f t="shared" si="995"/>
        <v>0</v>
      </c>
      <c r="BC190" s="7">
        <f t="shared" si="995"/>
        <v>600000</v>
      </c>
      <c r="BD190" s="7">
        <f t="shared" si="995"/>
        <v>600000</v>
      </c>
      <c r="BE190" s="7">
        <f t="shared" si="995"/>
        <v>0</v>
      </c>
      <c r="BF190" s="7">
        <f t="shared" si="995"/>
        <v>600000</v>
      </c>
      <c r="BG190" s="7">
        <f t="shared" si="995"/>
        <v>0</v>
      </c>
      <c r="BH190" s="7">
        <f t="shared" si="995"/>
        <v>0</v>
      </c>
      <c r="BI190" s="7">
        <f t="shared" si="995"/>
        <v>0</v>
      </c>
      <c r="BJ190" s="7">
        <f t="shared" si="995"/>
        <v>0</v>
      </c>
      <c r="BK190" s="7">
        <f t="shared" si="995"/>
        <v>0</v>
      </c>
      <c r="BL190" s="7">
        <f t="shared" si="995"/>
        <v>0</v>
      </c>
      <c r="BM190" s="7">
        <f t="shared" si="995"/>
        <v>0</v>
      </c>
      <c r="BN190" s="7">
        <f t="shared" si="995"/>
        <v>0</v>
      </c>
      <c r="BO190" s="7">
        <f t="shared" si="995"/>
        <v>0</v>
      </c>
      <c r="BP190" s="7">
        <f t="shared" si="995"/>
        <v>0</v>
      </c>
      <c r="BQ190" s="7">
        <f t="shared" si="995"/>
        <v>0</v>
      </c>
    </row>
    <row r="191" spans="1:69" ht="63.75" hidden="1" outlineLevel="3" x14ac:dyDescent="0.25">
      <c r="A191" s="17" t="s">
        <v>238</v>
      </c>
      <c r="B191" s="9" t="s">
        <v>0</v>
      </c>
      <c r="C191" s="9" t="s">
        <v>332</v>
      </c>
      <c r="D191" s="9" t="s">
        <v>42</v>
      </c>
      <c r="E191" s="16" t="s">
        <v>74</v>
      </c>
      <c r="F191" s="16" t="s">
        <v>90</v>
      </c>
      <c r="G191" s="16" t="s">
        <v>85</v>
      </c>
      <c r="H191" s="16" t="s">
        <v>0</v>
      </c>
      <c r="I191" s="9">
        <v>81630</v>
      </c>
      <c r="J191" s="9" t="s">
        <v>42</v>
      </c>
      <c r="K191" s="7">
        <f t="shared" si="995"/>
        <v>3559200</v>
      </c>
      <c r="L191" s="7">
        <f t="shared" si="995"/>
        <v>3559200</v>
      </c>
      <c r="M191" s="7">
        <f t="shared" si="995"/>
        <v>0</v>
      </c>
      <c r="N191" s="30">
        <f t="shared" si="995"/>
        <v>0</v>
      </c>
      <c r="O191" s="30">
        <f t="shared" si="995"/>
        <v>0</v>
      </c>
      <c r="P191" s="30">
        <f t="shared" si="995"/>
        <v>0</v>
      </c>
      <c r="Q191" s="30">
        <f t="shared" si="995"/>
        <v>0</v>
      </c>
      <c r="R191" s="30">
        <f t="shared" si="995"/>
        <v>0</v>
      </c>
      <c r="S191" s="7">
        <f t="shared" si="995"/>
        <v>3559200</v>
      </c>
      <c r="T191" s="7">
        <f t="shared" si="995"/>
        <v>0</v>
      </c>
      <c r="U191" s="30">
        <f t="shared" si="995"/>
        <v>0</v>
      </c>
      <c r="V191" s="30">
        <f t="shared" si="995"/>
        <v>0</v>
      </c>
      <c r="W191" s="30">
        <f t="shared" si="995"/>
        <v>0</v>
      </c>
      <c r="X191" s="30">
        <f t="shared" si="995"/>
        <v>0</v>
      </c>
      <c r="Y191" s="30">
        <f t="shared" si="995"/>
        <v>0</v>
      </c>
      <c r="Z191" s="7">
        <f t="shared" si="706"/>
        <v>3559200</v>
      </c>
      <c r="AA191" s="7">
        <f t="shared" si="995"/>
        <v>2600000</v>
      </c>
      <c r="AB191" s="30">
        <f t="shared" si="995"/>
        <v>2600000</v>
      </c>
      <c r="AC191" s="30">
        <f t="shared" si="995"/>
        <v>0</v>
      </c>
      <c r="AD191" s="30">
        <f t="shared" si="995"/>
        <v>0</v>
      </c>
      <c r="AE191" s="30">
        <f t="shared" si="995"/>
        <v>0</v>
      </c>
      <c r="AF191" s="30">
        <f t="shared" si="995"/>
        <v>0</v>
      </c>
      <c r="AG191" s="30">
        <f t="shared" si="995"/>
        <v>0</v>
      </c>
      <c r="AH191" s="59">
        <f t="shared" si="995"/>
        <v>6159200</v>
      </c>
      <c r="AI191" s="7">
        <f t="shared" si="995"/>
        <v>1000000</v>
      </c>
      <c r="AJ191" s="7">
        <f t="shared" si="995"/>
        <v>1000000</v>
      </c>
      <c r="AK191" s="7">
        <f t="shared" si="995"/>
        <v>0</v>
      </c>
      <c r="AL191" s="7">
        <f t="shared" si="995"/>
        <v>0</v>
      </c>
      <c r="AM191" s="7">
        <f t="shared" si="995"/>
        <v>0</v>
      </c>
      <c r="AN191" s="7">
        <f t="shared" si="995"/>
        <v>0</v>
      </c>
      <c r="AO191" s="7">
        <f t="shared" si="995"/>
        <v>0</v>
      </c>
      <c r="AP191" s="7">
        <f t="shared" si="995"/>
        <v>7159200</v>
      </c>
      <c r="AQ191" s="7">
        <f t="shared" si="995"/>
        <v>-266241.05</v>
      </c>
      <c r="AR191" s="7">
        <f t="shared" si="995"/>
        <v>-241781.05</v>
      </c>
      <c r="AS191" s="7">
        <f t="shared" si="995"/>
        <v>-24460</v>
      </c>
      <c r="AT191" s="7">
        <f t="shared" si="995"/>
        <v>0</v>
      </c>
      <c r="AU191" s="7">
        <f t="shared" si="995"/>
        <v>0</v>
      </c>
      <c r="AV191" s="7">
        <f t="shared" si="995"/>
        <v>0</v>
      </c>
      <c r="AW191" s="7">
        <f t="shared" si="995"/>
        <v>6892958.9500000002</v>
      </c>
      <c r="AX191" s="7">
        <f t="shared" si="995"/>
        <v>0</v>
      </c>
      <c r="AY191" s="7">
        <f t="shared" si="995"/>
        <v>0</v>
      </c>
      <c r="AZ191" s="7">
        <f t="shared" si="995"/>
        <v>0</v>
      </c>
      <c r="BA191" s="7">
        <f t="shared" si="995"/>
        <v>0</v>
      </c>
      <c r="BB191" s="7">
        <f t="shared" si="995"/>
        <v>0</v>
      </c>
      <c r="BC191" s="7">
        <f t="shared" si="995"/>
        <v>600000</v>
      </c>
      <c r="BD191" s="7">
        <f t="shared" si="995"/>
        <v>600000</v>
      </c>
      <c r="BE191" s="7">
        <f t="shared" si="995"/>
        <v>0</v>
      </c>
      <c r="BF191" s="7">
        <f t="shared" si="995"/>
        <v>600000</v>
      </c>
      <c r="BG191" s="7">
        <f t="shared" si="995"/>
        <v>0</v>
      </c>
      <c r="BH191" s="7">
        <f t="shared" si="995"/>
        <v>0</v>
      </c>
      <c r="BI191" s="7">
        <f t="shared" si="995"/>
        <v>0</v>
      </c>
      <c r="BJ191" s="7">
        <f t="shared" si="995"/>
        <v>0</v>
      </c>
      <c r="BK191" s="7">
        <f t="shared" si="995"/>
        <v>0</v>
      </c>
      <c r="BL191" s="7">
        <f t="shared" si="995"/>
        <v>0</v>
      </c>
      <c r="BM191" s="7">
        <f t="shared" si="995"/>
        <v>0</v>
      </c>
      <c r="BN191" s="7">
        <f t="shared" si="995"/>
        <v>0</v>
      </c>
      <c r="BO191" s="7">
        <f t="shared" si="995"/>
        <v>0</v>
      </c>
      <c r="BP191" s="7">
        <f t="shared" si="995"/>
        <v>0</v>
      </c>
      <c r="BQ191" s="7">
        <f t="shared" si="995"/>
        <v>0</v>
      </c>
    </row>
    <row r="192" spans="1:69" ht="76.5" hidden="1" outlineLevel="4" x14ac:dyDescent="0.25">
      <c r="A192" s="17" t="s">
        <v>239</v>
      </c>
      <c r="B192" s="9" t="s">
        <v>0</v>
      </c>
      <c r="C192" s="9" t="s">
        <v>332</v>
      </c>
      <c r="D192" s="9" t="s">
        <v>43</v>
      </c>
      <c r="E192" s="16" t="s">
        <v>74</v>
      </c>
      <c r="F192" s="16" t="s">
        <v>90</v>
      </c>
      <c r="G192" s="16" t="s">
        <v>85</v>
      </c>
      <c r="H192" s="16" t="s">
        <v>0</v>
      </c>
      <c r="I192" s="9">
        <v>81630</v>
      </c>
      <c r="J192" s="9" t="s">
        <v>43</v>
      </c>
      <c r="K192" s="1">
        <v>3559200</v>
      </c>
      <c r="L192" s="1">
        <v>3559200</v>
      </c>
      <c r="M192" s="1">
        <f>SUM(N192:R192)</f>
        <v>0</v>
      </c>
      <c r="N192" s="34">
        <v>0</v>
      </c>
      <c r="O192" s="32"/>
      <c r="P192" s="32"/>
      <c r="Q192" s="32"/>
      <c r="R192" s="32"/>
      <c r="S192" s="1">
        <f>L192+M192</f>
        <v>3559200</v>
      </c>
      <c r="T192" s="1"/>
      <c r="U192" s="32"/>
      <c r="V192" s="32"/>
      <c r="W192" s="32"/>
      <c r="X192" s="32"/>
      <c r="Y192" s="32"/>
      <c r="Z192" s="7">
        <f t="shared" si="706"/>
        <v>3559200</v>
      </c>
      <c r="AA192" s="1">
        <f t="shared" ref="AA192" si="996">SUM(AB192:AG192)</f>
        <v>2600000</v>
      </c>
      <c r="AB192" s="32">
        <v>2600000</v>
      </c>
      <c r="AC192" s="32"/>
      <c r="AD192" s="32"/>
      <c r="AE192" s="32"/>
      <c r="AF192" s="32"/>
      <c r="AG192" s="32"/>
      <c r="AH192" s="61">
        <f t="shared" ref="AH192" si="997">Z192+AA192</f>
        <v>6159200</v>
      </c>
      <c r="AI192" s="1">
        <f t="shared" ref="AI192" si="998">SUM(AJ192:AO192)</f>
        <v>1000000</v>
      </c>
      <c r="AJ192" s="1">
        <v>1000000</v>
      </c>
      <c r="AK192" s="1"/>
      <c r="AL192" s="1"/>
      <c r="AM192" s="1"/>
      <c r="AN192" s="1"/>
      <c r="AO192" s="1"/>
      <c r="AP192" s="1">
        <f t="shared" ref="AP192" si="999">AH192+AI192</f>
        <v>7159200</v>
      </c>
      <c r="AQ192" s="1">
        <f t="shared" ref="AQ192" si="1000">AR192+AS192+AT192+AU192+AV192</f>
        <v>-266241.05</v>
      </c>
      <c r="AR192" s="50">
        <v>-241781.05</v>
      </c>
      <c r="AS192" s="78">
        <v>-24460</v>
      </c>
      <c r="AT192" s="1"/>
      <c r="AU192" s="1"/>
      <c r="AV192" s="1"/>
      <c r="AW192" s="1">
        <f t="shared" ref="AW192" si="1001">AP192+AQ192</f>
        <v>6892958.9500000002</v>
      </c>
      <c r="AX192" s="1">
        <v>0</v>
      </c>
      <c r="AY192" s="1">
        <v>0</v>
      </c>
      <c r="AZ192" s="1"/>
      <c r="BA192" s="1"/>
      <c r="BB192" s="1">
        <f t="shared" ref="BB192" si="1002">AY192+AZ192</f>
        <v>0</v>
      </c>
      <c r="BC192" s="1">
        <f t="shared" ref="BC192" si="1003">BD192+BE192</f>
        <v>600000</v>
      </c>
      <c r="BD192" s="1">
        <v>600000</v>
      </c>
      <c r="BE192" s="1"/>
      <c r="BF192" s="1">
        <f t="shared" ref="BF192" si="1004">BB192+BC192</f>
        <v>600000</v>
      </c>
      <c r="BG192" s="1"/>
      <c r="BH192" s="1">
        <v>0</v>
      </c>
      <c r="BI192" s="1">
        <v>0</v>
      </c>
      <c r="BJ192" s="1"/>
      <c r="BK192" s="1">
        <f t="shared" ref="BK192" si="1005">BI192+BJ192</f>
        <v>0</v>
      </c>
      <c r="BL192" s="1"/>
      <c r="BM192" s="1"/>
      <c r="BN192" s="1"/>
      <c r="BO192" s="1"/>
      <c r="BP192" s="1"/>
      <c r="BQ192" s="1"/>
    </row>
    <row r="193" spans="1:69" ht="25.5" hidden="1" outlineLevel="1" x14ac:dyDescent="0.25">
      <c r="A193" s="17" t="s">
        <v>255</v>
      </c>
      <c r="B193" s="9" t="s">
        <v>0</v>
      </c>
      <c r="C193" s="9" t="s">
        <v>333</v>
      </c>
      <c r="D193" s="9" t="s">
        <v>139</v>
      </c>
      <c r="E193" s="8" t="s">
        <v>74</v>
      </c>
      <c r="F193" s="8" t="s">
        <v>90</v>
      </c>
      <c r="G193" s="8" t="s">
        <v>85</v>
      </c>
      <c r="H193" s="8" t="s">
        <v>0</v>
      </c>
      <c r="I193" s="9">
        <v>81690</v>
      </c>
      <c r="J193" s="9"/>
      <c r="K193" s="7">
        <f t="shared" ref="K193:BQ194" si="1006">K194</f>
        <v>17191073.66</v>
      </c>
      <c r="L193" s="7">
        <f t="shared" si="1006"/>
        <v>17191073.66</v>
      </c>
      <c r="M193" s="7">
        <f t="shared" si="1006"/>
        <v>734889.12</v>
      </c>
      <c r="N193" s="30">
        <f t="shared" si="1006"/>
        <v>727667.03</v>
      </c>
      <c r="O193" s="30">
        <f t="shared" si="1006"/>
        <v>0</v>
      </c>
      <c r="P193" s="30">
        <f t="shared" si="1006"/>
        <v>7222.09</v>
      </c>
      <c r="Q193" s="30">
        <f t="shared" si="1006"/>
        <v>0</v>
      </c>
      <c r="R193" s="30">
        <f t="shared" si="1006"/>
        <v>0</v>
      </c>
      <c r="S193" s="7">
        <f t="shared" si="1006"/>
        <v>17925962.780000001</v>
      </c>
      <c r="T193" s="7">
        <f t="shared" si="1006"/>
        <v>0</v>
      </c>
      <c r="U193" s="30">
        <f t="shared" si="1006"/>
        <v>0</v>
      </c>
      <c r="V193" s="30">
        <f t="shared" si="1006"/>
        <v>0</v>
      </c>
      <c r="W193" s="30">
        <f t="shared" si="1006"/>
        <v>0</v>
      </c>
      <c r="X193" s="30">
        <f t="shared" si="1006"/>
        <v>0</v>
      </c>
      <c r="Y193" s="30">
        <f t="shared" si="1006"/>
        <v>0</v>
      </c>
      <c r="Z193" s="7">
        <f t="shared" si="706"/>
        <v>17925962.780000001</v>
      </c>
      <c r="AA193" s="7">
        <f t="shared" si="1006"/>
        <v>495779</v>
      </c>
      <c r="AB193" s="30">
        <f t="shared" si="1006"/>
        <v>495779</v>
      </c>
      <c r="AC193" s="30">
        <f t="shared" si="1006"/>
        <v>0</v>
      </c>
      <c r="AD193" s="30">
        <f t="shared" si="1006"/>
        <v>0</v>
      </c>
      <c r="AE193" s="30">
        <f t="shared" si="1006"/>
        <v>0</v>
      </c>
      <c r="AF193" s="30">
        <f t="shared" si="1006"/>
        <v>0</v>
      </c>
      <c r="AG193" s="30">
        <f t="shared" si="1006"/>
        <v>0</v>
      </c>
      <c r="AH193" s="59">
        <f t="shared" si="1006"/>
        <v>18421741.780000001</v>
      </c>
      <c r="AI193" s="7">
        <f t="shared" si="1006"/>
        <v>300000</v>
      </c>
      <c r="AJ193" s="7">
        <f t="shared" si="1006"/>
        <v>300000</v>
      </c>
      <c r="AK193" s="7">
        <f t="shared" si="1006"/>
        <v>0</v>
      </c>
      <c r="AL193" s="7">
        <f t="shared" si="1006"/>
        <v>0</v>
      </c>
      <c r="AM193" s="7">
        <f t="shared" si="1006"/>
        <v>0</v>
      </c>
      <c r="AN193" s="7">
        <f t="shared" si="1006"/>
        <v>0</v>
      </c>
      <c r="AO193" s="7">
        <f t="shared" si="1006"/>
        <v>0</v>
      </c>
      <c r="AP193" s="7">
        <f t="shared" si="1006"/>
        <v>18721741.780000001</v>
      </c>
      <c r="AQ193" s="7">
        <f t="shared" si="1006"/>
        <v>0</v>
      </c>
      <c r="AR193" s="7">
        <f t="shared" si="1006"/>
        <v>0</v>
      </c>
      <c r="AS193" s="7">
        <f t="shared" si="1006"/>
        <v>0</v>
      </c>
      <c r="AT193" s="7">
        <f t="shared" si="1006"/>
        <v>0</v>
      </c>
      <c r="AU193" s="7">
        <f t="shared" si="1006"/>
        <v>0</v>
      </c>
      <c r="AV193" s="7">
        <f t="shared" si="1006"/>
        <v>0</v>
      </c>
      <c r="AW193" s="7">
        <f t="shared" si="1006"/>
        <v>18721741.780000001</v>
      </c>
      <c r="AX193" s="7">
        <f t="shared" si="1006"/>
        <v>0</v>
      </c>
      <c r="AY193" s="7">
        <f t="shared" si="1006"/>
        <v>0</v>
      </c>
      <c r="AZ193" s="7">
        <f t="shared" si="1006"/>
        <v>0</v>
      </c>
      <c r="BA193" s="7">
        <f t="shared" si="1006"/>
        <v>0</v>
      </c>
      <c r="BB193" s="7">
        <f t="shared" si="1006"/>
        <v>0</v>
      </c>
      <c r="BC193" s="7">
        <f t="shared" si="1006"/>
        <v>0</v>
      </c>
      <c r="BD193" s="7">
        <f t="shared" si="1006"/>
        <v>0</v>
      </c>
      <c r="BE193" s="7">
        <f t="shared" si="1006"/>
        <v>0</v>
      </c>
      <c r="BF193" s="7">
        <f t="shared" si="1006"/>
        <v>0</v>
      </c>
      <c r="BG193" s="7">
        <f t="shared" si="1006"/>
        <v>0</v>
      </c>
      <c r="BH193" s="7">
        <f t="shared" si="1006"/>
        <v>0</v>
      </c>
      <c r="BI193" s="7">
        <f t="shared" si="1006"/>
        <v>0</v>
      </c>
      <c r="BJ193" s="7">
        <f t="shared" si="1006"/>
        <v>0</v>
      </c>
      <c r="BK193" s="7">
        <f t="shared" si="1006"/>
        <v>0</v>
      </c>
      <c r="BL193" s="7">
        <f t="shared" si="1006"/>
        <v>0</v>
      </c>
      <c r="BM193" s="7">
        <f t="shared" si="1006"/>
        <v>0</v>
      </c>
      <c r="BN193" s="7">
        <f t="shared" si="1006"/>
        <v>0</v>
      </c>
      <c r="BO193" s="7">
        <f t="shared" si="1006"/>
        <v>0</v>
      </c>
      <c r="BP193" s="7">
        <f t="shared" si="1006"/>
        <v>0</v>
      </c>
      <c r="BQ193" s="7">
        <f t="shared" si="1006"/>
        <v>0</v>
      </c>
    </row>
    <row r="194" spans="1:69" ht="38.25" hidden="1" outlineLevel="2" x14ac:dyDescent="0.25">
      <c r="A194" s="17" t="s">
        <v>164</v>
      </c>
      <c r="B194" s="9" t="s">
        <v>0</v>
      </c>
      <c r="C194" s="9" t="s">
        <v>333</v>
      </c>
      <c r="D194" s="9" t="s">
        <v>12</v>
      </c>
      <c r="E194" s="16" t="s">
        <v>74</v>
      </c>
      <c r="F194" s="16" t="s">
        <v>90</v>
      </c>
      <c r="G194" s="16" t="s">
        <v>85</v>
      </c>
      <c r="H194" s="16" t="s">
        <v>0</v>
      </c>
      <c r="I194" s="9">
        <v>81690</v>
      </c>
      <c r="J194" s="9" t="s">
        <v>12</v>
      </c>
      <c r="K194" s="7">
        <f t="shared" si="1006"/>
        <v>17191073.66</v>
      </c>
      <c r="L194" s="7">
        <f t="shared" si="1006"/>
        <v>17191073.66</v>
      </c>
      <c r="M194" s="7">
        <f t="shared" si="1006"/>
        <v>734889.12</v>
      </c>
      <c r="N194" s="30">
        <f t="shared" si="1006"/>
        <v>727667.03</v>
      </c>
      <c r="O194" s="30">
        <f t="shared" si="1006"/>
        <v>0</v>
      </c>
      <c r="P194" s="30">
        <f t="shared" si="1006"/>
        <v>7222.09</v>
      </c>
      <c r="Q194" s="30">
        <f t="shared" si="1006"/>
        <v>0</v>
      </c>
      <c r="R194" s="30">
        <f t="shared" si="1006"/>
        <v>0</v>
      </c>
      <c r="S194" s="7">
        <f t="shared" si="1006"/>
        <v>17925962.780000001</v>
      </c>
      <c r="T194" s="7">
        <f t="shared" si="1006"/>
        <v>0</v>
      </c>
      <c r="U194" s="30">
        <f t="shared" si="1006"/>
        <v>0</v>
      </c>
      <c r="V194" s="30">
        <f t="shared" si="1006"/>
        <v>0</v>
      </c>
      <c r="W194" s="30">
        <f t="shared" si="1006"/>
        <v>0</v>
      </c>
      <c r="X194" s="30">
        <f t="shared" si="1006"/>
        <v>0</v>
      </c>
      <c r="Y194" s="30">
        <f t="shared" si="1006"/>
        <v>0</v>
      </c>
      <c r="Z194" s="7">
        <f t="shared" si="706"/>
        <v>17925962.780000001</v>
      </c>
      <c r="AA194" s="7">
        <f t="shared" si="1006"/>
        <v>495779</v>
      </c>
      <c r="AB194" s="30">
        <f t="shared" si="1006"/>
        <v>495779</v>
      </c>
      <c r="AC194" s="30">
        <f t="shared" si="1006"/>
        <v>0</v>
      </c>
      <c r="AD194" s="30">
        <f t="shared" si="1006"/>
        <v>0</v>
      </c>
      <c r="AE194" s="30">
        <f t="shared" si="1006"/>
        <v>0</v>
      </c>
      <c r="AF194" s="30">
        <f t="shared" si="1006"/>
        <v>0</v>
      </c>
      <c r="AG194" s="30">
        <f t="shared" si="1006"/>
        <v>0</v>
      </c>
      <c r="AH194" s="59">
        <f t="shared" si="1006"/>
        <v>18421741.780000001</v>
      </c>
      <c r="AI194" s="7">
        <f t="shared" si="1006"/>
        <v>300000</v>
      </c>
      <c r="AJ194" s="7">
        <f t="shared" si="1006"/>
        <v>300000</v>
      </c>
      <c r="AK194" s="7">
        <f t="shared" si="1006"/>
        <v>0</v>
      </c>
      <c r="AL194" s="7">
        <f t="shared" si="1006"/>
        <v>0</v>
      </c>
      <c r="AM194" s="7">
        <f t="shared" si="1006"/>
        <v>0</v>
      </c>
      <c r="AN194" s="7">
        <f t="shared" si="1006"/>
        <v>0</v>
      </c>
      <c r="AO194" s="7">
        <f t="shared" si="1006"/>
        <v>0</v>
      </c>
      <c r="AP194" s="7">
        <f t="shared" si="1006"/>
        <v>18721741.780000001</v>
      </c>
      <c r="AQ194" s="7">
        <f t="shared" si="1006"/>
        <v>0</v>
      </c>
      <c r="AR194" s="7">
        <f t="shared" si="1006"/>
        <v>0</v>
      </c>
      <c r="AS194" s="7">
        <f t="shared" si="1006"/>
        <v>0</v>
      </c>
      <c r="AT194" s="7">
        <f t="shared" si="1006"/>
        <v>0</v>
      </c>
      <c r="AU194" s="7">
        <f t="shared" si="1006"/>
        <v>0</v>
      </c>
      <c r="AV194" s="7">
        <f t="shared" si="1006"/>
        <v>0</v>
      </c>
      <c r="AW194" s="7">
        <f t="shared" si="1006"/>
        <v>18721741.780000001</v>
      </c>
      <c r="AX194" s="7">
        <f t="shared" si="1006"/>
        <v>0</v>
      </c>
      <c r="AY194" s="7">
        <f t="shared" si="1006"/>
        <v>0</v>
      </c>
      <c r="AZ194" s="7">
        <f t="shared" si="1006"/>
        <v>0</v>
      </c>
      <c r="BA194" s="7">
        <f t="shared" si="1006"/>
        <v>0</v>
      </c>
      <c r="BB194" s="7">
        <f t="shared" si="1006"/>
        <v>0</v>
      </c>
      <c r="BC194" s="7">
        <f t="shared" si="1006"/>
        <v>0</v>
      </c>
      <c r="BD194" s="7">
        <f t="shared" si="1006"/>
        <v>0</v>
      </c>
      <c r="BE194" s="7">
        <f t="shared" si="1006"/>
        <v>0</v>
      </c>
      <c r="BF194" s="7">
        <f t="shared" si="1006"/>
        <v>0</v>
      </c>
      <c r="BG194" s="7">
        <f t="shared" si="1006"/>
        <v>0</v>
      </c>
      <c r="BH194" s="7">
        <f t="shared" si="1006"/>
        <v>0</v>
      </c>
      <c r="BI194" s="7">
        <f t="shared" si="1006"/>
        <v>0</v>
      </c>
      <c r="BJ194" s="7">
        <f t="shared" si="1006"/>
        <v>0</v>
      </c>
      <c r="BK194" s="7">
        <f t="shared" si="1006"/>
        <v>0</v>
      </c>
      <c r="BL194" s="7">
        <f t="shared" si="1006"/>
        <v>0</v>
      </c>
      <c r="BM194" s="7">
        <f t="shared" si="1006"/>
        <v>0</v>
      </c>
      <c r="BN194" s="7">
        <f t="shared" si="1006"/>
        <v>0</v>
      </c>
      <c r="BO194" s="7">
        <f t="shared" si="1006"/>
        <v>0</v>
      </c>
      <c r="BP194" s="7">
        <f t="shared" si="1006"/>
        <v>0</v>
      </c>
      <c r="BQ194" s="7">
        <f t="shared" si="1006"/>
        <v>0</v>
      </c>
    </row>
    <row r="195" spans="1:69" ht="38.25" hidden="1" outlineLevel="3" x14ac:dyDescent="0.25">
      <c r="A195" s="17" t="s">
        <v>165</v>
      </c>
      <c r="B195" s="9" t="s">
        <v>0</v>
      </c>
      <c r="C195" s="9" t="s">
        <v>333</v>
      </c>
      <c r="D195" s="9" t="s">
        <v>14</v>
      </c>
      <c r="E195" s="16" t="s">
        <v>74</v>
      </c>
      <c r="F195" s="16" t="s">
        <v>90</v>
      </c>
      <c r="G195" s="16" t="s">
        <v>85</v>
      </c>
      <c r="H195" s="16" t="s">
        <v>0</v>
      </c>
      <c r="I195" s="9">
        <v>81690</v>
      </c>
      <c r="J195" s="9" t="s">
        <v>14</v>
      </c>
      <c r="K195" s="7">
        <f t="shared" ref="K195:BH195" si="1007">K196+K197</f>
        <v>17191073.66</v>
      </c>
      <c r="L195" s="7">
        <f t="shared" ref="L195:R195" si="1008">L196+L197</f>
        <v>17191073.66</v>
      </c>
      <c r="M195" s="7">
        <f t="shared" si="1008"/>
        <v>734889.12</v>
      </c>
      <c r="N195" s="30">
        <f t="shared" si="1008"/>
        <v>727667.03</v>
      </c>
      <c r="O195" s="30">
        <f t="shared" ref="O195:P195" si="1009">O196+O197</f>
        <v>0</v>
      </c>
      <c r="P195" s="30">
        <f t="shared" si="1009"/>
        <v>7222.09</v>
      </c>
      <c r="Q195" s="30">
        <f t="shared" ref="Q195" si="1010">Q196+Q197</f>
        <v>0</v>
      </c>
      <c r="R195" s="30">
        <f t="shared" si="1008"/>
        <v>0</v>
      </c>
      <c r="S195" s="7">
        <f t="shared" ref="S195:Y195" si="1011">S196+S197</f>
        <v>17925962.780000001</v>
      </c>
      <c r="T195" s="7">
        <f t="shared" ref="T195:W195" si="1012">T196+T197</f>
        <v>0</v>
      </c>
      <c r="U195" s="30">
        <f t="shared" si="1012"/>
        <v>0</v>
      </c>
      <c r="V195" s="30">
        <f t="shared" si="1012"/>
        <v>0</v>
      </c>
      <c r="W195" s="30">
        <f t="shared" si="1012"/>
        <v>0</v>
      </c>
      <c r="X195" s="30">
        <f t="shared" si="1011"/>
        <v>0</v>
      </c>
      <c r="Y195" s="30">
        <f t="shared" si="1011"/>
        <v>0</v>
      </c>
      <c r="Z195" s="7">
        <f t="shared" si="706"/>
        <v>17925962.780000001</v>
      </c>
      <c r="AA195" s="7">
        <f t="shared" ref="AA195:AD195" si="1013">AA196+AA197</f>
        <v>495779</v>
      </c>
      <c r="AB195" s="30">
        <f t="shared" si="1013"/>
        <v>495779</v>
      </c>
      <c r="AC195" s="30">
        <f t="shared" si="1013"/>
        <v>0</v>
      </c>
      <c r="AD195" s="30">
        <f t="shared" si="1013"/>
        <v>0</v>
      </c>
      <c r="AE195" s="30">
        <f t="shared" ref="AE195:AG195" si="1014">AE196+AE197</f>
        <v>0</v>
      </c>
      <c r="AF195" s="30">
        <f t="shared" ref="AF195:AW195" si="1015">AF196+AF197</f>
        <v>0</v>
      </c>
      <c r="AG195" s="30">
        <f t="shared" si="1014"/>
        <v>0</v>
      </c>
      <c r="AH195" s="59">
        <f t="shared" si="1015"/>
        <v>18421741.780000001</v>
      </c>
      <c r="AI195" s="7">
        <f t="shared" si="1015"/>
        <v>300000</v>
      </c>
      <c r="AJ195" s="7">
        <f t="shared" si="1015"/>
        <v>300000</v>
      </c>
      <c r="AK195" s="7">
        <f t="shared" si="1015"/>
        <v>0</v>
      </c>
      <c r="AL195" s="7">
        <f t="shared" ref="AL195" si="1016">AL196+AL197</f>
        <v>0</v>
      </c>
      <c r="AM195" s="7">
        <f t="shared" ref="AM195:AO195" si="1017">AM196+AM197</f>
        <v>0</v>
      </c>
      <c r="AN195" s="7">
        <f t="shared" si="1017"/>
        <v>0</v>
      </c>
      <c r="AO195" s="7">
        <f t="shared" si="1017"/>
        <v>0</v>
      </c>
      <c r="AP195" s="7">
        <f t="shared" si="1015"/>
        <v>18721741.780000001</v>
      </c>
      <c r="AQ195" s="7">
        <f t="shared" si="1015"/>
        <v>0</v>
      </c>
      <c r="AR195" s="7">
        <f t="shared" si="1015"/>
        <v>0</v>
      </c>
      <c r="AS195" s="7">
        <f t="shared" ref="AS195" si="1018">AS196+AS197</f>
        <v>0</v>
      </c>
      <c r="AT195" s="7">
        <f t="shared" si="1015"/>
        <v>0</v>
      </c>
      <c r="AU195" s="7">
        <f t="shared" si="1015"/>
        <v>0</v>
      </c>
      <c r="AV195" s="7">
        <f t="shared" si="1015"/>
        <v>0</v>
      </c>
      <c r="AW195" s="7">
        <f t="shared" si="1015"/>
        <v>18721741.780000001</v>
      </c>
      <c r="AX195" s="7">
        <f t="shared" si="1007"/>
        <v>0</v>
      </c>
      <c r="AY195" s="7">
        <f t="shared" ref="AY195:BA195" si="1019">AY196+AY197</f>
        <v>0</v>
      </c>
      <c r="AZ195" s="7">
        <f t="shared" si="1019"/>
        <v>0</v>
      </c>
      <c r="BA195" s="7">
        <f t="shared" si="1019"/>
        <v>0</v>
      </c>
      <c r="BB195" s="7">
        <f t="shared" si="1007"/>
        <v>0</v>
      </c>
      <c r="BC195" s="7">
        <f t="shared" ref="BC195:BE195" si="1020">BC196+BC197</f>
        <v>0</v>
      </c>
      <c r="BD195" s="7">
        <f t="shared" si="1020"/>
        <v>0</v>
      </c>
      <c r="BE195" s="7">
        <f t="shared" si="1020"/>
        <v>0</v>
      </c>
      <c r="BF195" s="7">
        <f t="shared" si="1007"/>
        <v>0</v>
      </c>
      <c r="BG195" s="7">
        <f t="shared" si="1007"/>
        <v>0</v>
      </c>
      <c r="BH195" s="7">
        <f t="shared" si="1007"/>
        <v>0</v>
      </c>
      <c r="BI195" s="7">
        <f t="shared" ref="BI195:BJ195" si="1021">BI196+BI197</f>
        <v>0</v>
      </c>
      <c r="BJ195" s="7">
        <f t="shared" si="1021"/>
        <v>0</v>
      </c>
      <c r="BK195" s="7">
        <f t="shared" ref="BK195:BQ195" si="1022">BK196+BK197</f>
        <v>0</v>
      </c>
      <c r="BL195" s="7">
        <f t="shared" si="1022"/>
        <v>0</v>
      </c>
      <c r="BM195" s="7">
        <f t="shared" si="1022"/>
        <v>0</v>
      </c>
      <c r="BN195" s="7">
        <f t="shared" ref="BN195:BP195" si="1023">BN196+BN197</f>
        <v>0</v>
      </c>
      <c r="BO195" s="7">
        <f t="shared" si="1023"/>
        <v>0</v>
      </c>
      <c r="BP195" s="7">
        <f t="shared" si="1023"/>
        <v>0</v>
      </c>
      <c r="BQ195" s="7">
        <f t="shared" si="1022"/>
        <v>0</v>
      </c>
    </row>
    <row r="196" spans="1:69" ht="25.5" hidden="1" outlineLevel="4" x14ac:dyDescent="0.25">
      <c r="A196" s="17" t="s">
        <v>166</v>
      </c>
      <c r="B196" s="9" t="s">
        <v>0</v>
      </c>
      <c r="C196" s="9" t="s">
        <v>333</v>
      </c>
      <c r="D196" s="9" t="s">
        <v>16</v>
      </c>
      <c r="E196" s="16" t="s">
        <v>74</v>
      </c>
      <c r="F196" s="16" t="s">
        <v>90</v>
      </c>
      <c r="G196" s="16" t="s">
        <v>85</v>
      </c>
      <c r="H196" s="16" t="s">
        <v>0</v>
      </c>
      <c r="I196" s="9">
        <v>81690</v>
      </c>
      <c r="J196" s="9" t="s">
        <v>16</v>
      </c>
      <c r="K196" s="1">
        <v>333114.31</v>
      </c>
      <c r="L196" s="1">
        <v>333114.31</v>
      </c>
      <c r="M196" s="1">
        <f>SUM(N196:R196)</f>
        <v>-7222.09</v>
      </c>
      <c r="N196" s="34"/>
      <c r="O196" s="32">
        <v>-7222.09</v>
      </c>
      <c r="P196" s="32"/>
      <c r="Q196" s="32"/>
      <c r="R196" s="32"/>
      <c r="S196" s="1">
        <f>L196+M196</f>
        <v>325892.21999999997</v>
      </c>
      <c r="T196" s="1"/>
      <c r="U196" s="32"/>
      <c r="V196" s="32"/>
      <c r="W196" s="32"/>
      <c r="X196" s="32"/>
      <c r="Y196" s="32"/>
      <c r="Z196" s="7">
        <f t="shared" si="706"/>
        <v>325892.21999999997</v>
      </c>
      <c r="AA196" s="1">
        <f t="shared" ref="AA196:AA197" si="1024">SUM(AB196:AG196)</f>
        <v>495779</v>
      </c>
      <c r="AB196" s="32">
        <v>495779</v>
      </c>
      <c r="AC196" s="32"/>
      <c r="AD196" s="32"/>
      <c r="AE196" s="32"/>
      <c r="AF196" s="32"/>
      <c r="AG196" s="32"/>
      <c r="AH196" s="61">
        <f t="shared" ref="AH196:AH197" si="1025">Z196+AA196</f>
        <v>821671.22</v>
      </c>
      <c r="AI196" s="1">
        <f t="shared" ref="AI196:AI197" si="1026">SUM(AJ196:AO196)</f>
        <v>300000</v>
      </c>
      <c r="AJ196" s="1">
        <v>300000</v>
      </c>
      <c r="AK196" s="1"/>
      <c r="AL196" s="1"/>
      <c r="AM196" s="1"/>
      <c r="AN196" s="1"/>
      <c r="AO196" s="1"/>
      <c r="AP196" s="1">
        <f t="shared" ref="AP196:AP197" si="1027">AH196+AI196</f>
        <v>1121671.22</v>
      </c>
      <c r="AQ196" s="1">
        <f t="shared" ref="AQ196:AQ197" si="1028">AR196+AS196+AT196+AU196+AV196</f>
        <v>0</v>
      </c>
      <c r="AR196" s="1"/>
      <c r="AS196" s="1"/>
      <c r="AT196" s="1"/>
      <c r="AU196" s="1"/>
      <c r="AV196" s="1"/>
      <c r="AW196" s="1">
        <f t="shared" ref="AW196:AW197" si="1029">AP196+AQ196</f>
        <v>1121671.22</v>
      </c>
      <c r="AX196" s="1">
        <v>0</v>
      </c>
      <c r="AY196" s="1">
        <v>0</v>
      </c>
      <c r="AZ196" s="1"/>
      <c r="BA196" s="1"/>
      <c r="BB196" s="1">
        <f t="shared" ref="BB196:BB197" si="1030">AY196+AZ196</f>
        <v>0</v>
      </c>
      <c r="BC196" s="1">
        <f t="shared" ref="BC196:BC197" si="1031">BD196+BE196</f>
        <v>0</v>
      </c>
      <c r="BD196" s="1"/>
      <c r="BE196" s="1"/>
      <c r="BF196" s="1">
        <f t="shared" ref="BF196:BF197" si="1032">BB196+BC196</f>
        <v>0</v>
      </c>
      <c r="BG196" s="1"/>
      <c r="BH196" s="1">
        <v>0</v>
      </c>
      <c r="BI196" s="1">
        <v>0</v>
      </c>
      <c r="BJ196" s="1"/>
      <c r="BK196" s="1">
        <f t="shared" ref="BK196:BK197" si="1033">BI196+BJ196</f>
        <v>0</v>
      </c>
      <c r="BL196" s="1"/>
      <c r="BM196" s="1"/>
      <c r="BN196" s="1"/>
      <c r="BO196" s="1"/>
      <c r="BP196" s="1"/>
      <c r="BQ196" s="1"/>
    </row>
    <row r="197" spans="1:69" hidden="1" outlineLevel="4" x14ac:dyDescent="0.25">
      <c r="A197" s="17" t="s">
        <v>215</v>
      </c>
      <c r="B197" s="9" t="s">
        <v>0</v>
      </c>
      <c r="C197" s="9" t="s">
        <v>333</v>
      </c>
      <c r="D197" s="9" t="s">
        <v>32</v>
      </c>
      <c r="E197" s="16" t="s">
        <v>74</v>
      </c>
      <c r="F197" s="16" t="s">
        <v>90</v>
      </c>
      <c r="G197" s="16" t="s">
        <v>85</v>
      </c>
      <c r="H197" s="16" t="s">
        <v>0</v>
      </c>
      <c r="I197" s="9">
        <v>81690</v>
      </c>
      <c r="J197" s="9" t="s">
        <v>32</v>
      </c>
      <c r="K197" s="1">
        <v>16857959.350000001</v>
      </c>
      <c r="L197" s="1">
        <v>16857959.350000001</v>
      </c>
      <c r="M197" s="1">
        <f>SUM(N197:R197)</f>
        <v>742111.21</v>
      </c>
      <c r="N197" s="34">
        <v>727667.03</v>
      </c>
      <c r="O197" s="32">
        <v>7222.09</v>
      </c>
      <c r="P197" s="32">
        <v>7222.09</v>
      </c>
      <c r="Q197" s="32"/>
      <c r="R197" s="32"/>
      <c r="S197" s="1">
        <f>L197+M197</f>
        <v>17600070.560000002</v>
      </c>
      <c r="T197" s="1"/>
      <c r="U197" s="32"/>
      <c r="V197" s="32"/>
      <c r="W197" s="32"/>
      <c r="X197" s="32"/>
      <c r="Y197" s="32"/>
      <c r="Z197" s="7">
        <f t="shared" si="706"/>
        <v>17600070.560000002</v>
      </c>
      <c r="AA197" s="1">
        <f t="shared" si="1024"/>
        <v>0</v>
      </c>
      <c r="AB197" s="32"/>
      <c r="AC197" s="32"/>
      <c r="AD197" s="32"/>
      <c r="AE197" s="32"/>
      <c r="AF197" s="32"/>
      <c r="AG197" s="32"/>
      <c r="AH197" s="61">
        <f t="shared" si="1025"/>
        <v>17600070.560000002</v>
      </c>
      <c r="AI197" s="1">
        <f t="shared" si="1026"/>
        <v>0</v>
      </c>
      <c r="AJ197" s="1"/>
      <c r="AK197" s="1"/>
      <c r="AL197" s="1"/>
      <c r="AM197" s="1"/>
      <c r="AN197" s="1"/>
      <c r="AO197" s="1"/>
      <c r="AP197" s="1">
        <f t="shared" si="1027"/>
        <v>17600070.560000002</v>
      </c>
      <c r="AQ197" s="1">
        <f t="shared" si="1028"/>
        <v>0</v>
      </c>
      <c r="AR197" s="1"/>
      <c r="AS197" s="1"/>
      <c r="AT197" s="1"/>
      <c r="AU197" s="1"/>
      <c r="AV197" s="1"/>
      <c r="AW197" s="1">
        <f t="shared" si="1029"/>
        <v>17600070.560000002</v>
      </c>
      <c r="AX197" s="1">
        <v>0</v>
      </c>
      <c r="AY197" s="1">
        <v>0</v>
      </c>
      <c r="AZ197" s="1"/>
      <c r="BA197" s="1"/>
      <c r="BB197" s="1">
        <f t="shared" si="1030"/>
        <v>0</v>
      </c>
      <c r="BC197" s="1">
        <f t="shared" si="1031"/>
        <v>0</v>
      </c>
      <c r="BD197" s="1"/>
      <c r="BE197" s="1"/>
      <c r="BF197" s="1">
        <f t="shared" si="1032"/>
        <v>0</v>
      </c>
      <c r="BG197" s="1"/>
      <c r="BH197" s="1">
        <v>0</v>
      </c>
      <c r="BI197" s="1">
        <v>0</v>
      </c>
      <c r="BJ197" s="1"/>
      <c r="BK197" s="1">
        <f t="shared" si="1033"/>
        <v>0</v>
      </c>
      <c r="BL197" s="1"/>
      <c r="BM197" s="1"/>
      <c r="BN197" s="1"/>
      <c r="BO197" s="1"/>
      <c r="BP197" s="1"/>
      <c r="BQ197" s="1"/>
    </row>
    <row r="198" spans="1:69" hidden="1" outlineLevel="1" x14ac:dyDescent="0.25">
      <c r="A198" s="17" t="s">
        <v>256</v>
      </c>
      <c r="B198" s="9" t="s">
        <v>0</v>
      </c>
      <c r="C198" s="9" t="s">
        <v>334</v>
      </c>
      <c r="D198" s="9" t="s">
        <v>139</v>
      </c>
      <c r="E198" s="16" t="s">
        <v>74</v>
      </c>
      <c r="F198" s="16" t="s">
        <v>90</v>
      </c>
      <c r="G198" s="16" t="s">
        <v>85</v>
      </c>
      <c r="H198" s="16" t="s">
        <v>0</v>
      </c>
      <c r="I198" s="18">
        <v>81700</v>
      </c>
      <c r="J198" s="18"/>
      <c r="K198" s="14">
        <f t="shared" ref="K198:BQ200" si="1034">K199</f>
        <v>1336000</v>
      </c>
      <c r="L198" s="14">
        <f t="shared" si="1034"/>
        <v>1336000</v>
      </c>
      <c r="M198" s="14">
        <f t="shared" si="1034"/>
        <v>496000</v>
      </c>
      <c r="N198" s="33">
        <f t="shared" si="1034"/>
        <v>496000</v>
      </c>
      <c r="O198" s="33">
        <f t="shared" si="1034"/>
        <v>0</v>
      </c>
      <c r="P198" s="33">
        <f t="shared" si="1034"/>
        <v>0</v>
      </c>
      <c r="Q198" s="33">
        <f t="shared" si="1034"/>
        <v>0</v>
      </c>
      <c r="R198" s="33">
        <f t="shared" si="1034"/>
        <v>0</v>
      </c>
      <c r="S198" s="14">
        <f t="shared" si="1034"/>
        <v>1832000</v>
      </c>
      <c r="T198" s="14">
        <f t="shared" si="1034"/>
        <v>432000</v>
      </c>
      <c r="U198" s="33">
        <f t="shared" si="1034"/>
        <v>432000</v>
      </c>
      <c r="V198" s="33">
        <f t="shared" si="1034"/>
        <v>0</v>
      </c>
      <c r="W198" s="33">
        <f t="shared" si="1034"/>
        <v>0</v>
      </c>
      <c r="X198" s="33">
        <f t="shared" si="1034"/>
        <v>0</v>
      </c>
      <c r="Y198" s="33">
        <f t="shared" si="1034"/>
        <v>0</v>
      </c>
      <c r="Z198" s="7">
        <f t="shared" si="706"/>
        <v>2264000</v>
      </c>
      <c r="AA198" s="14">
        <f t="shared" si="1034"/>
        <v>450000</v>
      </c>
      <c r="AB198" s="33">
        <f t="shared" si="1034"/>
        <v>450000</v>
      </c>
      <c r="AC198" s="33">
        <f t="shared" si="1034"/>
        <v>0</v>
      </c>
      <c r="AD198" s="33">
        <f t="shared" si="1034"/>
        <v>0</v>
      </c>
      <c r="AE198" s="33">
        <f t="shared" si="1034"/>
        <v>0</v>
      </c>
      <c r="AF198" s="33">
        <f t="shared" si="1034"/>
        <v>0</v>
      </c>
      <c r="AG198" s="33">
        <f t="shared" si="1034"/>
        <v>0</v>
      </c>
      <c r="AH198" s="62">
        <f t="shared" si="1034"/>
        <v>2714000</v>
      </c>
      <c r="AI198" s="14">
        <f t="shared" si="1034"/>
        <v>-150000</v>
      </c>
      <c r="AJ198" s="14">
        <f t="shared" si="1034"/>
        <v>-150000</v>
      </c>
      <c r="AK198" s="14">
        <f t="shared" si="1034"/>
        <v>0</v>
      </c>
      <c r="AL198" s="14">
        <f t="shared" si="1034"/>
        <v>0</v>
      </c>
      <c r="AM198" s="14">
        <f t="shared" si="1034"/>
        <v>0</v>
      </c>
      <c r="AN198" s="14">
        <f t="shared" si="1034"/>
        <v>0</v>
      </c>
      <c r="AO198" s="14">
        <f t="shared" si="1034"/>
        <v>0</v>
      </c>
      <c r="AP198" s="14">
        <f t="shared" si="1034"/>
        <v>2564000</v>
      </c>
      <c r="AQ198" s="14">
        <f t="shared" si="1034"/>
        <v>0</v>
      </c>
      <c r="AR198" s="14">
        <f t="shared" si="1034"/>
        <v>0</v>
      </c>
      <c r="AS198" s="14">
        <f t="shared" si="1034"/>
        <v>0</v>
      </c>
      <c r="AT198" s="14">
        <f t="shared" si="1034"/>
        <v>0</v>
      </c>
      <c r="AU198" s="14">
        <f t="shared" si="1034"/>
        <v>0</v>
      </c>
      <c r="AV198" s="14">
        <f t="shared" si="1034"/>
        <v>0</v>
      </c>
      <c r="AW198" s="14">
        <f t="shared" si="1034"/>
        <v>2564000</v>
      </c>
      <c r="AX198" s="14">
        <f t="shared" si="1034"/>
        <v>1336000</v>
      </c>
      <c r="AY198" s="14">
        <f t="shared" si="1034"/>
        <v>1336000</v>
      </c>
      <c r="AZ198" s="14">
        <f t="shared" si="1034"/>
        <v>0</v>
      </c>
      <c r="BA198" s="14">
        <f t="shared" si="1034"/>
        <v>0</v>
      </c>
      <c r="BB198" s="14">
        <f t="shared" si="1034"/>
        <v>1336000</v>
      </c>
      <c r="BC198" s="14">
        <f t="shared" si="1034"/>
        <v>0</v>
      </c>
      <c r="BD198" s="14">
        <f t="shared" si="1034"/>
        <v>0</v>
      </c>
      <c r="BE198" s="14">
        <f t="shared" si="1034"/>
        <v>0</v>
      </c>
      <c r="BF198" s="14">
        <f t="shared" si="1034"/>
        <v>1336000</v>
      </c>
      <c r="BG198" s="14">
        <f t="shared" si="1034"/>
        <v>0</v>
      </c>
      <c r="BH198" s="14">
        <f t="shared" si="1034"/>
        <v>1336000</v>
      </c>
      <c r="BI198" s="14">
        <f t="shared" si="1034"/>
        <v>1336000</v>
      </c>
      <c r="BJ198" s="14">
        <f t="shared" si="1034"/>
        <v>0</v>
      </c>
      <c r="BK198" s="14">
        <f t="shared" si="1034"/>
        <v>1336000</v>
      </c>
      <c r="BL198" s="14">
        <f t="shared" si="1034"/>
        <v>0</v>
      </c>
      <c r="BM198" s="14">
        <f t="shared" si="1034"/>
        <v>0</v>
      </c>
      <c r="BN198" s="14">
        <f t="shared" si="1034"/>
        <v>0</v>
      </c>
      <c r="BO198" s="14">
        <f t="shared" si="1034"/>
        <v>1336000</v>
      </c>
      <c r="BP198" s="14">
        <f t="shared" si="1034"/>
        <v>0</v>
      </c>
      <c r="BQ198" s="14">
        <f t="shared" si="1034"/>
        <v>0</v>
      </c>
    </row>
    <row r="199" spans="1:69" ht="38.25" hidden="1" outlineLevel="2" x14ac:dyDescent="0.25">
      <c r="A199" s="17" t="s">
        <v>164</v>
      </c>
      <c r="B199" s="9" t="s">
        <v>0</v>
      </c>
      <c r="C199" s="9" t="s">
        <v>334</v>
      </c>
      <c r="D199" s="9" t="s">
        <v>12</v>
      </c>
      <c r="E199" s="16" t="s">
        <v>74</v>
      </c>
      <c r="F199" s="16" t="s">
        <v>90</v>
      </c>
      <c r="G199" s="16" t="s">
        <v>85</v>
      </c>
      <c r="H199" s="16" t="s">
        <v>0</v>
      </c>
      <c r="I199" s="9">
        <v>81700</v>
      </c>
      <c r="J199" s="9" t="s">
        <v>12</v>
      </c>
      <c r="K199" s="7">
        <f t="shared" si="1034"/>
        <v>1336000</v>
      </c>
      <c r="L199" s="7">
        <f t="shared" si="1034"/>
        <v>1336000</v>
      </c>
      <c r="M199" s="14">
        <f t="shared" si="1034"/>
        <v>496000</v>
      </c>
      <c r="N199" s="30">
        <f t="shared" si="1034"/>
        <v>496000</v>
      </c>
      <c r="O199" s="30">
        <f t="shared" si="1034"/>
        <v>0</v>
      </c>
      <c r="P199" s="30">
        <f t="shared" si="1034"/>
        <v>0</v>
      </c>
      <c r="Q199" s="30">
        <f t="shared" si="1034"/>
        <v>0</v>
      </c>
      <c r="R199" s="30">
        <f t="shared" si="1034"/>
        <v>0</v>
      </c>
      <c r="S199" s="7">
        <f t="shared" si="1034"/>
        <v>1832000</v>
      </c>
      <c r="T199" s="7">
        <f t="shared" si="1034"/>
        <v>432000</v>
      </c>
      <c r="U199" s="30">
        <f t="shared" si="1034"/>
        <v>432000</v>
      </c>
      <c r="V199" s="30">
        <f t="shared" si="1034"/>
        <v>0</v>
      </c>
      <c r="W199" s="30">
        <f t="shared" si="1034"/>
        <v>0</v>
      </c>
      <c r="X199" s="30">
        <f t="shared" si="1034"/>
        <v>0</v>
      </c>
      <c r="Y199" s="30">
        <f t="shared" si="1034"/>
        <v>0</v>
      </c>
      <c r="Z199" s="7">
        <f t="shared" si="706"/>
        <v>2264000</v>
      </c>
      <c r="AA199" s="7">
        <f t="shared" si="1034"/>
        <v>450000</v>
      </c>
      <c r="AB199" s="30">
        <f t="shared" si="1034"/>
        <v>450000</v>
      </c>
      <c r="AC199" s="30">
        <f t="shared" si="1034"/>
        <v>0</v>
      </c>
      <c r="AD199" s="30">
        <f t="shared" si="1034"/>
        <v>0</v>
      </c>
      <c r="AE199" s="30">
        <f t="shared" si="1034"/>
        <v>0</v>
      </c>
      <c r="AF199" s="30">
        <f t="shared" si="1034"/>
        <v>0</v>
      </c>
      <c r="AG199" s="30">
        <f t="shared" si="1034"/>
        <v>0</v>
      </c>
      <c r="AH199" s="59">
        <f t="shared" si="1034"/>
        <v>2714000</v>
      </c>
      <c r="AI199" s="7">
        <f t="shared" si="1034"/>
        <v>-150000</v>
      </c>
      <c r="AJ199" s="7">
        <f t="shared" si="1034"/>
        <v>-150000</v>
      </c>
      <c r="AK199" s="7">
        <f t="shared" si="1034"/>
        <v>0</v>
      </c>
      <c r="AL199" s="7">
        <f t="shared" si="1034"/>
        <v>0</v>
      </c>
      <c r="AM199" s="7">
        <f t="shared" si="1034"/>
        <v>0</v>
      </c>
      <c r="AN199" s="7">
        <f t="shared" si="1034"/>
        <v>0</v>
      </c>
      <c r="AO199" s="7">
        <f t="shared" si="1034"/>
        <v>0</v>
      </c>
      <c r="AP199" s="7">
        <f t="shared" si="1034"/>
        <v>2564000</v>
      </c>
      <c r="AQ199" s="7">
        <f t="shared" si="1034"/>
        <v>0</v>
      </c>
      <c r="AR199" s="7">
        <f t="shared" si="1034"/>
        <v>0</v>
      </c>
      <c r="AS199" s="7">
        <f t="shared" si="1034"/>
        <v>0</v>
      </c>
      <c r="AT199" s="7">
        <f t="shared" si="1034"/>
        <v>0</v>
      </c>
      <c r="AU199" s="7">
        <f t="shared" si="1034"/>
        <v>0</v>
      </c>
      <c r="AV199" s="7">
        <f t="shared" si="1034"/>
        <v>0</v>
      </c>
      <c r="AW199" s="7">
        <f t="shared" si="1034"/>
        <v>2564000</v>
      </c>
      <c r="AX199" s="7">
        <f t="shared" si="1034"/>
        <v>1336000</v>
      </c>
      <c r="AY199" s="7">
        <f t="shared" si="1034"/>
        <v>1336000</v>
      </c>
      <c r="AZ199" s="7">
        <f t="shared" si="1034"/>
        <v>0</v>
      </c>
      <c r="BA199" s="7">
        <f t="shared" si="1034"/>
        <v>0</v>
      </c>
      <c r="BB199" s="7">
        <f t="shared" si="1034"/>
        <v>1336000</v>
      </c>
      <c r="BC199" s="7">
        <f t="shared" si="1034"/>
        <v>0</v>
      </c>
      <c r="BD199" s="7">
        <f t="shared" si="1034"/>
        <v>0</v>
      </c>
      <c r="BE199" s="7">
        <f t="shared" si="1034"/>
        <v>0</v>
      </c>
      <c r="BF199" s="7">
        <f t="shared" si="1034"/>
        <v>1336000</v>
      </c>
      <c r="BG199" s="7">
        <f t="shared" si="1034"/>
        <v>0</v>
      </c>
      <c r="BH199" s="7">
        <f t="shared" si="1034"/>
        <v>1336000</v>
      </c>
      <c r="BI199" s="7">
        <f t="shared" si="1034"/>
        <v>1336000</v>
      </c>
      <c r="BJ199" s="7">
        <f t="shared" si="1034"/>
        <v>0</v>
      </c>
      <c r="BK199" s="7">
        <f t="shared" si="1034"/>
        <v>1336000</v>
      </c>
      <c r="BL199" s="7">
        <f t="shared" si="1034"/>
        <v>0</v>
      </c>
      <c r="BM199" s="7">
        <f t="shared" si="1034"/>
        <v>0</v>
      </c>
      <c r="BN199" s="7">
        <f t="shared" si="1034"/>
        <v>0</v>
      </c>
      <c r="BO199" s="7">
        <f t="shared" si="1034"/>
        <v>1336000</v>
      </c>
      <c r="BP199" s="7">
        <f t="shared" si="1034"/>
        <v>0</v>
      </c>
      <c r="BQ199" s="7">
        <f t="shared" si="1034"/>
        <v>0</v>
      </c>
    </row>
    <row r="200" spans="1:69" ht="38.25" hidden="1" outlineLevel="3" x14ac:dyDescent="0.25">
      <c r="A200" s="17" t="s">
        <v>165</v>
      </c>
      <c r="B200" s="9" t="s">
        <v>0</v>
      </c>
      <c r="C200" s="9" t="s">
        <v>334</v>
      </c>
      <c r="D200" s="9" t="s">
        <v>14</v>
      </c>
      <c r="E200" s="16" t="s">
        <v>74</v>
      </c>
      <c r="F200" s="16" t="s">
        <v>90</v>
      </c>
      <c r="G200" s="16" t="s">
        <v>85</v>
      </c>
      <c r="H200" s="16" t="s">
        <v>0</v>
      </c>
      <c r="I200" s="9">
        <v>81700</v>
      </c>
      <c r="J200" s="9" t="s">
        <v>14</v>
      </c>
      <c r="K200" s="7">
        <f t="shared" si="1034"/>
        <v>1336000</v>
      </c>
      <c r="L200" s="7">
        <f t="shared" si="1034"/>
        <v>1336000</v>
      </c>
      <c r="M200" s="14">
        <f t="shared" si="1034"/>
        <v>496000</v>
      </c>
      <c r="N200" s="30">
        <f t="shared" si="1034"/>
        <v>496000</v>
      </c>
      <c r="O200" s="30">
        <f t="shared" si="1034"/>
        <v>0</v>
      </c>
      <c r="P200" s="30">
        <f t="shared" si="1034"/>
        <v>0</v>
      </c>
      <c r="Q200" s="30">
        <f t="shared" si="1034"/>
        <v>0</v>
      </c>
      <c r="R200" s="30">
        <f t="shared" si="1034"/>
        <v>0</v>
      </c>
      <c r="S200" s="7">
        <f t="shared" si="1034"/>
        <v>1832000</v>
      </c>
      <c r="T200" s="7">
        <f t="shared" si="1034"/>
        <v>432000</v>
      </c>
      <c r="U200" s="30">
        <f t="shared" si="1034"/>
        <v>432000</v>
      </c>
      <c r="V200" s="30">
        <f t="shared" si="1034"/>
        <v>0</v>
      </c>
      <c r="W200" s="30">
        <f t="shared" si="1034"/>
        <v>0</v>
      </c>
      <c r="X200" s="30">
        <f t="shared" si="1034"/>
        <v>0</v>
      </c>
      <c r="Y200" s="30">
        <f t="shared" si="1034"/>
        <v>0</v>
      </c>
      <c r="Z200" s="7">
        <f t="shared" si="706"/>
        <v>2264000</v>
      </c>
      <c r="AA200" s="7">
        <f t="shared" si="1034"/>
        <v>450000</v>
      </c>
      <c r="AB200" s="30">
        <f t="shared" si="1034"/>
        <v>450000</v>
      </c>
      <c r="AC200" s="30">
        <f t="shared" si="1034"/>
        <v>0</v>
      </c>
      <c r="AD200" s="30">
        <f t="shared" si="1034"/>
        <v>0</v>
      </c>
      <c r="AE200" s="30">
        <f t="shared" si="1034"/>
        <v>0</v>
      </c>
      <c r="AF200" s="30">
        <f t="shared" si="1034"/>
        <v>0</v>
      </c>
      <c r="AG200" s="30">
        <f t="shared" si="1034"/>
        <v>0</v>
      </c>
      <c r="AH200" s="59">
        <f t="shared" si="1034"/>
        <v>2714000</v>
      </c>
      <c r="AI200" s="7">
        <f t="shared" si="1034"/>
        <v>-150000</v>
      </c>
      <c r="AJ200" s="7">
        <f t="shared" si="1034"/>
        <v>-150000</v>
      </c>
      <c r="AK200" s="7">
        <f t="shared" si="1034"/>
        <v>0</v>
      </c>
      <c r="AL200" s="7">
        <f t="shared" si="1034"/>
        <v>0</v>
      </c>
      <c r="AM200" s="7">
        <f t="shared" si="1034"/>
        <v>0</v>
      </c>
      <c r="AN200" s="7">
        <f t="shared" si="1034"/>
        <v>0</v>
      </c>
      <c r="AO200" s="7">
        <f t="shared" si="1034"/>
        <v>0</v>
      </c>
      <c r="AP200" s="7">
        <f t="shared" si="1034"/>
        <v>2564000</v>
      </c>
      <c r="AQ200" s="7">
        <f t="shared" si="1034"/>
        <v>0</v>
      </c>
      <c r="AR200" s="7">
        <f t="shared" si="1034"/>
        <v>0</v>
      </c>
      <c r="AS200" s="7">
        <f t="shared" si="1034"/>
        <v>0</v>
      </c>
      <c r="AT200" s="7">
        <f t="shared" si="1034"/>
        <v>0</v>
      </c>
      <c r="AU200" s="7">
        <f t="shared" si="1034"/>
        <v>0</v>
      </c>
      <c r="AV200" s="7">
        <f t="shared" si="1034"/>
        <v>0</v>
      </c>
      <c r="AW200" s="7">
        <f t="shared" si="1034"/>
        <v>2564000</v>
      </c>
      <c r="AX200" s="7">
        <f t="shared" si="1034"/>
        <v>1336000</v>
      </c>
      <c r="AY200" s="7">
        <f t="shared" si="1034"/>
        <v>1336000</v>
      </c>
      <c r="AZ200" s="7">
        <f t="shared" si="1034"/>
        <v>0</v>
      </c>
      <c r="BA200" s="7">
        <f t="shared" si="1034"/>
        <v>0</v>
      </c>
      <c r="BB200" s="7">
        <f t="shared" si="1034"/>
        <v>1336000</v>
      </c>
      <c r="BC200" s="7">
        <f t="shared" si="1034"/>
        <v>0</v>
      </c>
      <c r="BD200" s="7">
        <f t="shared" si="1034"/>
        <v>0</v>
      </c>
      <c r="BE200" s="7">
        <f t="shared" si="1034"/>
        <v>0</v>
      </c>
      <c r="BF200" s="7">
        <f t="shared" si="1034"/>
        <v>1336000</v>
      </c>
      <c r="BG200" s="7">
        <f t="shared" si="1034"/>
        <v>0</v>
      </c>
      <c r="BH200" s="7">
        <f t="shared" si="1034"/>
        <v>1336000</v>
      </c>
      <c r="BI200" s="7">
        <f t="shared" si="1034"/>
        <v>1336000</v>
      </c>
      <c r="BJ200" s="7">
        <f t="shared" si="1034"/>
        <v>0</v>
      </c>
      <c r="BK200" s="7">
        <f t="shared" si="1034"/>
        <v>1336000</v>
      </c>
      <c r="BL200" s="7">
        <f t="shared" si="1034"/>
        <v>0</v>
      </c>
      <c r="BM200" s="7">
        <f t="shared" si="1034"/>
        <v>0</v>
      </c>
      <c r="BN200" s="7">
        <f t="shared" si="1034"/>
        <v>0</v>
      </c>
      <c r="BO200" s="7">
        <f t="shared" si="1034"/>
        <v>1336000</v>
      </c>
      <c r="BP200" s="7">
        <f t="shared" si="1034"/>
        <v>0</v>
      </c>
      <c r="BQ200" s="7">
        <f t="shared" si="1034"/>
        <v>0</v>
      </c>
    </row>
    <row r="201" spans="1:69" ht="25.5" hidden="1" outlineLevel="4" x14ac:dyDescent="0.25">
      <c r="A201" s="17" t="s">
        <v>166</v>
      </c>
      <c r="B201" s="9" t="s">
        <v>0</v>
      </c>
      <c r="C201" s="9" t="s">
        <v>334</v>
      </c>
      <c r="D201" s="9" t="s">
        <v>16</v>
      </c>
      <c r="E201" s="16" t="s">
        <v>74</v>
      </c>
      <c r="F201" s="16" t="s">
        <v>90</v>
      </c>
      <c r="G201" s="16" t="s">
        <v>85</v>
      </c>
      <c r="H201" s="16" t="s">
        <v>0</v>
      </c>
      <c r="I201" s="9">
        <v>81700</v>
      </c>
      <c r="J201" s="9" t="s">
        <v>16</v>
      </c>
      <c r="K201" s="1">
        <v>1336000</v>
      </c>
      <c r="L201" s="1">
        <v>1336000</v>
      </c>
      <c r="M201" s="34">
        <f>SUM(N201:R201)</f>
        <v>496000</v>
      </c>
      <c r="N201" s="34">
        <v>496000</v>
      </c>
      <c r="O201" s="34">
        <v>0</v>
      </c>
      <c r="P201" s="32"/>
      <c r="Q201" s="32"/>
      <c r="R201" s="32"/>
      <c r="S201" s="1">
        <f>L201+M201</f>
        <v>1832000</v>
      </c>
      <c r="T201" s="1">
        <f>SUM(U201:Y201)</f>
        <v>432000</v>
      </c>
      <c r="U201" s="32">
        <v>432000</v>
      </c>
      <c r="V201" s="32"/>
      <c r="W201" s="32"/>
      <c r="X201" s="32"/>
      <c r="Y201" s="32"/>
      <c r="Z201" s="7">
        <f t="shared" si="706"/>
        <v>2264000</v>
      </c>
      <c r="AA201" s="1">
        <f t="shared" ref="AA201" si="1035">SUM(AB201:AG201)</f>
        <v>450000</v>
      </c>
      <c r="AB201" s="32">
        <v>450000</v>
      </c>
      <c r="AC201" s="32"/>
      <c r="AD201" s="32"/>
      <c r="AE201" s="32"/>
      <c r="AF201" s="32"/>
      <c r="AG201" s="32"/>
      <c r="AH201" s="61">
        <f t="shared" ref="AH201" si="1036">Z201+AA201</f>
        <v>2714000</v>
      </c>
      <c r="AI201" s="1">
        <f t="shared" ref="AI201" si="1037">SUM(AJ201:AO201)</f>
        <v>-150000</v>
      </c>
      <c r="AJ201" s="1">
        <v>-150000</v>
      </c>
      <c r="AK201" s="1"/>
      <c r="AL201" s="1"/>
      <c r="AM201" s="1"/>
      <c r="AN201" s="1"/>
      <c r="AO201" s="1"/>
      <c r="AP201" s="1">
        <f t="shared" ref="AP201" si="1038">AH201+AI201</f>
        <v>2564000</v>
      </c>
      <c r="AQ201" s="1">
        <f t="shared" ref="AQ201" si="1039">AR201+AS201+AT201+AU201+AV201</f>
        <v>0</v>
      </c>
      <c r="AR201" s="1"/>
      <c r="AS201" s="1"/>
      <c r="AT201" s="1"/>
      <c r="AU201" s="1"/>
      <c r="AV201" s="1"/>
      <c r="AW201" s="1">
        <f t="shared" ref="AW201" si="1040">AP201+AQ201</f>
        <v>2564000</v>
      </c>
      <c r="AX201" s="1">
        <v>1336000</v>
      </c>
      <c r="AY201" s="1">
        <v>1336000</v>
      </c>
      <c r="AZ201" s="1"/>
      <c r="BA201" s="1"/>
      <c r="BB201" s="1">
        <f t="shared" ref="BB201" si="1041">AY201+AZ201</f>
        <v>1336000</v>
      </c>
      <c r="BC201" s="1">
        <f t="shared" ref="BC201" si="1042">BD201+BE201</f>
        <v>0</v>
      </c>
      <c r="BD201" s="1"/>
      <c r="BE201" s="1"/>
      <c r="BF201" s="1">
        <f t="shared" ref="BF201" si="1043">BB201+BC201</f>
        <v>1336000</v>
      </c>
      <c r="BG201" s="1"/>
      <c r="BH201" s="1">
        <v>1336000</v>
      </c>
      <c r="BI201" s="1">
        <v>1336000</v>
      </c>
      <c r="BJ201" s="1"/>
      <c r="BK201" s="1">
        <f t="shared" ref="BK201" si="1044">BI201+BJ201</f>
        <v>1336000</v>
      </c>
      <c r="BL201" s="1">
        <f t="shared" ref="BL201" si="1045">BM201+BN201</f>
        <v>0</v>
      </c>
      <c r="BM201" s="1"/>
      <c r="BN201" s="1"/>
      <c r="BO201" s="1">
        <f t="shared" ref="BO201" si="1046">BK201+BL201</f>
        <v>1336000</v>
      </c>
      <c r="BP201" s="1"/>
      <c r="BQ201" s="1"/>
    </row>
    <row r="202" spans="1:69" ht="25.5" hidden="1" outlineLevel="4" x14ac:dyDescent="0.25">
      <c r="A202" s="17" t="s">
        <v>335</v>
      </c>
      <c r="B202" s="9"/>
      <c r="C202" s="9"/>
      <c r="D202" s="9"/>
      <c r="E202" s="16" t="s">
        <v>74</v>
      </c>
      <c r="F202" s="16" t="s">
        <v>90</v>
      </c>
      <c r="G202" s="16" t="s">
        <v>85</v>
      </c>
      <c r="H202" s="16" t="s">
        <v>0</v>
      </c>
      <c r="I202" s="18">
        <v>81710</v>
      </c>
      <c r="J202" s="18"/>
      <c r="K202" s="7">
        <f t="shared" ref="K202:BQ204" si="1047">K203</f>
        <v>300000</v>
      </c>
      <c r="L202" s="7">
        <f t="shared" si="1047"/>
        <v>300000</v>
      </c>
      <c r="M202" s="7">
        <f t="shared" si="1047"/>
        <v>0</v>
      </c>
      <c r="N202" s="30">
        <f t="shared" si="1047"/>
        <v>0</v>
      </c>
      <c r="O202" s="30">
        <f t="shared" si="1047"/>
        <v>0</v>
      </c>
      <c r="P202" s="30">
        <f t="shared" si="1047"/>
        <v>0</v>
      </c>
      <c r="Q202" s="30">
        <f t="shared" si="1047"/>
        <v>0</v>
      </c>
      <c r="R202" s="30">
        <f t="shared" si="1047"/>
        <v>0</v>
      </c>
      <c r="S202" s="7">
        <f t="shared" si="1047"/>
        <v>300000</v>
      </c>
      <c r="T202" s="7">
        <f t="shared" si="1047"/>
        <v>0</v>
      </c>
      <c r="U202" s="30">
        <f t="shared" si="1047"/>
        <v>0</v>
      </c>
      <c r="V202" s="30">
        <f t="shared" si="1047"/>
        <v>0</v>
      </c>
      <c r="W202" s="30">
        <f t="shared" si="1047"/>
        <v>0</v>
      </c>
      <c r="X202" s="30">
        <f t="shared" si="1047"/>
        <v>0</v>
      </c>
      <c r="Y202" s="30">
        <f t="shared" si="1047"/>
        <v>0</v>
      </c>
      <c r="Z202" s="7">
        <f t="shared" si="706"/>
        <v>300000</v>
      </c>
      <c r="AA202" s="7">
        <f t="shared" si="1047"/>
        <v>300000</v>
      </c>
      <c r="AB202" s="30">
        <f t="shared" si="1047"/>
        <v>300000</v>
      </c>
      <c r="AC202" s="30">
        <f t="shared" si="1047"/>
        <v>0</v>
      </c>
      <c r="AD202" s="30">
        <f t="shared" si="1047"/>
        <v>0</v>
      </c>
      <c r="AE202" s="30">
        <f t="shared" si="1047"/>
        <v>0</v>
      </c>
      <c r="AF202" s="30">
        <f t="shared" si="1047"/>
        <v>0</v>
      </c>
      <c r="AG202" s="30">
        <f t="shared" si="1047"/>
        <v>0</v>
      </c>
      <c r="AH202" s="59">
        <f t="shared" si="1047"/>
        <v>600000</v>
      </c>
      <c r="AI202" s="7">
        <f t="shared" si="1047"/>
        <v>0</v>
      </c>
      <c r="AJ202" s="7">
        <f t="shared" si="1047"/>
        <v>0</v>
      </c>
      <c r="AK202" s="7">
        <f t="shared" si="1047"/>
        <v>0</v>
      </c>
      <c r="AL202" s="7">
        <f t="shared" si="1047"/>
        <v>0</v>
      </c>
      <c r="AM202" s="7">
        <f t="shared" si="1047"/>
        <v>0</v>
      </c>
      <c r="AN202" s="7">
        <f t="shared" si="1047"/>
        <v>0</v>
      </c>
      <c r="AO202" s="7">
        <f t="shared" si="1047"/>
        <v>0</v>
      </c>
      <c r="AP202" s="7">
        <f t="shared" si="1047"/>
        <v>600000</v>
      </c>
      <c r="AQ202" s="7">
        <f t="shared" si="1047"/>
        <v>0</v>
      </c>
      <c r="AR202" s="7">
        <f t="shared" si="1047"/>
        <v>0</v>
      </c>
      <c r="AS202" s="7">
        <f t="shared" si="1047"/>
        <v>0</v>
      </c>
      <c r="AT202" s="7">
        <f t="shared" si="1047"/>
        <v>0</v>
      </c>
      <c r="AU202" s="7">
        <f t="shared" si="1047"/>
        <v>0</v>
      </c>
      <c r="AV202" s="7">
        <f t="shared" si="1047"/>
        <v>0</v>
      </c>
      <c r="AW202" s="7">
        <f t="shared" si="1047"/>
        <v>600000</v>
      </c>
      <c r="AX202" s="7">
        <f t="shared" si="1047"/>
        <v>0</v>
      </c>
      <c r="AY202" s="7">
        <f t="shared" si="1047"/>
        <v>0</v>
      </c>
      <c r="AZ202" s="7">
        <f t="shared" si="1047"/>
        <v>0</v>
      </c>
      <c r="BA202" s="7">
        <f t="shared" si="1047"/>
        <v>0</v>
      </c>
      <c r="BB202" s="7">
        <f t="shared" si="1047"/>
        <v>0</v>
      </c>
      <c r="BC202" s="7">
        <f t="shared" si="1047"/>
        <v>0</v>
      </c>
      <c r="BD202" s="7">
        <f t="shared" si="1047"/>
        <v>0</v>
      </c>
      <c r="BE202" s="7">
        <f t="shared" si="1047"/>
        <v>0</v>
      </c>
      <c r="BF202" s="7">
        <f t="shared" si="1047"/>
        <v>0</v>
      </c>
      <c r="BG202" s="7">
        <f t="shared" si="1047"/>
        <v>0</v>
      </c>
      <c r="BH202" s="7">
        <f t="shared" si="1047"/>
        <v>0</v>
      </c>
      <c r="BI202" s="7">
        <f t="shared" si="1047"/>
        <v>0</v>
      </c>
      <c r="BJ202" s="7">
        <f t="shared" si="1047"/>
        <v>0</v>
      </c>
      <c r="BK202" s="7">
        <f t="shared" si="1047"/>
        <v>0</v>
      </c>
      <c r="BL202" s="7">
        <f t="shared" si="1047"/>
        <v>0</v>
      </c>
      <c r="BM202" s="7">
        <f t="shared" si="1047"/>
        <v>0</v>
      </c>
      <c r="BN202" s="7">
        <f t="shared" si="1047"/>
        <v>0</v>
      </c>
      <c r="BO202" s="7">
        <f t="shared" si="1047"/>
        <v>0</v>
      </c>
      <c r="BP202" s="7">
        <f t="shared" si="1047"/>
        <v>0</v>
      </c>
      <c r="BQ202" s="7">
        <f t="shared" si="1047"/>
        <v>0</v>
      </c>
    </row>
    <row r="203" spans="1:69" ht="38.25" hidden="1" outlineLevel="4" x14ac:dyDescent="0.25">
      <c r="A203" s="17" t="s">
        <v>164</v>
      </c>
      <c r="B203" s="9"/>
      <c r="C203" s="9"/>
      <c r="D203" s="9"/>
      <c r="E203" s="16" t="s">
        <v>74</v>
      </c>
      <c r="F203" s="16" t="s">
        <v>90</v>
      </c>
      <c r="G203" s="16" t="s">
        <v>85</v>
      </c>
      <c r="H203" s="16" t="s">
        <v>0</v>
      </c>
      <c r="I203" s="18">
        <v>81710</v>
      </c>
      <c r="J203" s="9" t="s">
        <v>12</v>
      </c>
      <c r="K203" s="7">
        <f t="shared" si="1047"/>
        <v>300000</v>
      </c>
      <c r="L203" s="7">
        <f t="shared" si="1047"/>
        <v>300000</v>
      </c>
      <c r="M203" s="7">
        <f t="shared" si="1047"/>
        <v>0</v>
      </c>
      <c r="N203" s="30">
        <f t="shared" si="1047"/>
        <v>0</v>
      </c>
      <c r="O203" s="30">
        <f t="shared" si="1047"/>
        <v>0</v>
      </c>
      <c r="P203" s="30">
        <f t="shared" si="1047"/>
        <v>0</v>
      </c>
      <c r="Q203" s="30">
        <f t="shared" si="1047"/>
        <v>0</v>
      </c>
      <c r="R203" s="30">
        <f t="shared" si="1047"/>
        <v>0</v>
      </c>
      <c r="S203" s="7">
        <f t="shared" si="1047"/>
        <v>300000</v>
      </c>
      <c r="T203" s="7">
        <f t="shared" si="1047"/>
        <v>0</v>
      </c>
      <c r="U203" s="30">
        <f t="shared" si="1047"/>
        <v>0</v>
      </c>
      <c r="V203" s="30">
        <f t="shared" si="1047"/>
        <v>0</v>
      </c>
      <c r="W203" s="30">
        <f t="shared" si="1047"/>
        <v>0</v>
      </c>
      <c r="X203" s="30">
        <f t="shared" si="1047"/>
        <v>0</v>
      </c>
      <c r="Y203" s="30">
        <f t="shared" si="1047"/>
        <v>0</v>
      </c>
      <c r="Z203" s="7">
        <f t="shared" si="706"/>
        <v>300000</v>
      </c>
      <c r="AA203" s="7">
        <f t="shared" si="1047"/>
        <v>300000</v>
      </c>
      <c r="AB203" s="30">
        <f t="shared" si="1047"/>
        <v>300000</v>
      </c>
      <c r="AC203" s="30">
        <f t="shared" si="1047"/>
        <v>0</v>
      </c>
      <c r="AD203" s="30">
        <f t="shared" si="1047"/>
        <v>0</v>
      </c>
      <c r="AE203" s="30">
        <f t="shared" si="1047"/>
        <v>0</v>
      </c>
      <c r="AF203" s="30">
        <f t="shared" si="1047"/>
        <v>0</v>
      </c>
      <c r="AG203" s="30">
        <f t="shared" si="1047"/>
        <v>0</v>
      </c>
      <c r="AH203" s="59">
        <f t="shared" si="1047"/>
        <v>600000</v>
      </c>
      <c r="AI203" s="7">
        <f t="shared" si="1047"/>
        <v>0</v>
      </c>
      <c r="AJ203" s="7">
        <f t="shared" si="1047"/>
        <v>0</v>
      </c>
      <c r="AK203" s="7">
        <f t="shared" si="1047"/>
        <v>0</v>
      </c>
      <c r="AL203" s="7">
        <f t="shared" si="1047"/>
        <v>0</v>
      </c>
      <c r="AM203" s="7">
        <f t="shared" si="1047"/>
        <v>0</v>
      </c>
      <c r="AN203" s="7">
        <f t="shared" si="1047"/>
        <v>0</v>
      </c>
      <c r="AO203" s="7">
        <f t="shared" si="1047"/>
        <v>0</v>
      </c>
      <c r="AP203" s="7">
        <f t="shared" si="1047"/>
        <v>600000</v>
      </c>
      <c r="AQ203" s="7">
        <f t="shared" si="1047"/>
        <v>0</v>
      </c>
      <c r="AR203" s="7">
        <f t="shared" si="1047"/>
        <v>0</v>
      </c>
      <c r="AS203" s="7">
        <f t="shared" si="1047"/>
        <v>0</v>
      </c>
      <c r="AT203" s="7">
        <f t="shared" si="1047"/>
        <v>0</v>
      </c>
      <c r="AU203" s="7">
        <f t="shared" si="1047"/>
        <v>0</v>
      </c>
      <c r="AV203" s="7">
        <f t="shared" si="1047"/>
        <v>0</v>
      </c>
      <c r="AW203" s="7">
        <f t="shared" si="1047"/>
        <v>600000</v>
      </c>
      <c r="AX203" s="7">
        <f t="shared" si="1047"/>
        <v>0</v>
      </c>
      <c r="AY203" s="7">
        <f t="shared" si="1047"/>
        <v>0</v>
      </c>
      <c r="AZ203" s="7">
        <f t="shared" si="1047"/>
        <v>0</v>
      </c>
      <c r="BA203" s="7">
        <f t="shared" si="1047"/>
        <v>0</v>
      </c>
      <c r="BB203" s="7">
        <f t="shared" si="1047"/>
        <v>0</v>
      </c>
      <c r="BC203" s="7">
        <f t="shared" si="1047"/>
        <v>0</v>
      </c>
      <c r="BD203" s="7">
        <f t="shared" si="1047"/>
        <v>0</v>
      </c>
      <c r="BE203" s="7">
        <f t="shared" si="1047"/>
        <v>0</v>
      </c>
      <c r="BF203" s="7">
        <f t="shared" si="1047"/>
        <v>0</v>
      </c>
      <c r="BG203" s="7">
        <f t="shared" si="1047"/>
        <v>0</v>
      </c>
      <c r="BH203" s="7">
        <f t="shared" si="1047"/>
        <v>0</v>
      </c>
      <c r="BI203" s="7">
        <f t="shared" si="1047"/>
        <v>0</v>
      </c>
      <c r="BJ203" s="7">
        <f t="shared" si="1047"/>
        <v>0</v>
      </c>
      <c r="BK203" s="7">
        <f t="shared" si="1047"/>
        <v>0</v>
      </c>
      <c r="BL203" s="7">
        <f t="shared" si="1047"/>
        <v>0</v>
      </c>
      <c r="BM203" s="7">
        <f t="shared" si="1047"/>
        <v>0</v>
      </c>
      <c r="BN203" s="7">
        <f t="shared" si="1047"/>
        <v>0</v>
      </c>
      <c r="BO203" s="7">
        <f t="shared" si="1047"/>
        <v>0</v>
      </c>
      <c r="BP203" s="7">
        <f t="shared" si="1047"/>
        <v>0</v>
      </c>
      <c r="BQ203" s="7">
        <f t="shared" si="1047"/>
        <v>0</v>
      </c>
    </row>
    <row r="204" spans="1:69" ht="38.25" hidden="1" outlineLevel="4" x14ac:dyDescent="0.25">
      <c r="A204" s="17" t="s">
        <v>165</v>
      </c>
      <c r="B204" s="9"/>
      <c r="C204" s="9"/>
      <c r="D204" s="9"/>
      <c r="E204" s="16" t="s">
        <v>74</v>
      </c>
      <c r="F204" s="16" t="s">
        <v>90</v>
      </c>
      <c r="G204" s="16" t="s">
        <v>85</v>
      </c>
      <c r="H204" s="16" t="s">
        <v>0</v>
      </c>
      <c r="I204" s="18">
        <v>81710</v>
      </c>
      <c r="J204" s="9" t="s">
        <v>14</v>
      </c>
      <c r="K204" s="7">
        <f t="shared" si="1047"/>
        <v>300000</v>
      </c>
      <c r="L204" s="7">
        <f t="shared" si="1047"/>
        <v>300000</v>
      </c>
      <c r="M204" s="7">
        <f t="shared" si="1047"/>
        <v>0</v>
      </c>
      <c r="N204" s="30">
        <f t="shared" si="1047"/>
        <v>0</v>
      </c>
      <c r="O204" s="30">
        <f t="shared" si="1047"/>
        <v>0</v>
      </c>
      <c r="P204" s="30">
        <f t="shared" si="1047"/>
        <v>0</v>
      </c>
      <c r="Q204" s="30">
        <f t="shared" si="1047"/>
        <v>0</v>
      </c>
      <c r="R204" s="30">
        <f t="shared" si="1047"/>
        <v>0</v>
      </c>
      <c r="S204" s="7">
        <f t="shared" si="1047"/>
        <v>300000</v>
      </c>
      <c r="T204" s="7">
        <f t="shared" si="1047"/>
        <v>0</v>
      </c>
      <c r="U204" s="30">
        <f t="shared" si="1047"/>
        <v>0</v>
      </c>
      <c r="V204" s="30">
        <f t="shared" si="1047"/>
        <v>0</v>
      </c>
      <c r="W204" s="30">
        <f t="shared" si="1047"/>
        <v>0</v>
      </c>
      <c r="X204" s="30">
        <f t="shared" si="1047"/>
        <v>0</v>
      </c>
      <c r="Y204" s="30">
        <f t="shared" si="1047"/>
        <v>0</v>
      </c>
      <c r="Z204" s="7">
        <f t="shared" si="706"/>
        <v>300000</v>
      </c>
      <c r="AA204" s="7">
        <f t="shared" si="1047"/>
        <v>300000</v>
      </c>
      <c r="AB204" s="30">
        <f t="shared" si="1047"/>
        <v>300000</v>
      </c>
      <c r="AC204" s="30">
        <f t="shared" si="1047"/>
        <v>0</v>
      </c>
      <c r="AD204" s="30">
        <f t="shared" si="1047"/>
        <v>0</v>
      </c>
      <c r="AE204" s="30">
        <f t="shared" si="1047"/>
        <v>0</v>
      </c>
      <c r="AF204" s="30">
        <f t="shared" si="1047"/>
        <v>0</v>
      </c>
      <c r="AG204" s="30">
        <f t="shared" si="1047"/>
        <v>0</v>
      </c>
      <c r="AH204" s="59">
        <f t="shared" si="1047"/>
        <v>600000</v>
      </c>
      <c r="AI204" s="7">
        <f t="shared" si="1047"/>
        <v>0</v>
      </c>
      <c r="AJ204" s="7">
        <f t="shared" si="1047"/>
        <v>0</v>
      </c>
      <c r="AK204" s="7">
        <f t="shared" si="1047"/>
        <v>0</v>
      </c>
      <c r="AL204" s="7">
        <f t="shared" si="1047"/>
        <v>0</v>
      </c>
      <c r="AM204" s="7">
        <f t="shared" si="1047"/>
        <v>0</v>
      </c>
      <c r="AN204" s="7">
        <f t="shared" si="1047"/>
        <v>0</v>
      </c>
      <c r="AO204" s="7">
        <f t="shared" si="1047"/>
        <v>0</v>
      </c>
      <c r="AP204" s="7">
        <f t="shared" si="1047"/>
        <v>600000</v>
      </c>
      <c r="AQ204" s="7">
        <f t="shared" si="1047"/>
        <v>0</v>
      </c>
      <c r="AR204" s="7">
        <f t="shared" si="1047"/>
        <v>0</v>
      </c>
      <c r="AS204" s="7">
        <f t="shared" si="1047"/>
        <v>0</v>
      </c>
      <c r="AT204" s="7">
        <f t="shared" si="1047"/>
        <v>0</v>
      </c>
      <c r="AU204" s="7">
        <f t="shared" si="1047"/>
        <v>0</v>
      </c>
      <c r="AV204" s="7">
        <f t="shared" si="1047"/>
        <v>0</v>
      </c>
      <c r="AW204" s="7">
        <f t="shared" si="1047"/>
        <v>600000</v>
      </c>
      <c r="AX204" s="7">
        <f t="shared" si="1047"/>
        <v>0</v>
      </c>
      <c r="AY204" s="7">
        <f t="shared" si="1047"/>
        <v>0</v>
      </c>
      <c r="AZ204" s="7">
        <f t="shared" si="1047"/>
        <v>0</v>
      </c>
      <c r="BA204" s="7">
        <f t="shared" si="1047"/>
        <v>0</v>
      </c>
      <c r="BB204" s="7">
        <f t="shared" si="1047"/>
        <v>0</v>
      </c>
      <c r="BC204" s="7">
        <f t="shared" si="1047"/>
        <v>0</v>
      </c>
      <c r="BD204" s="7">
        <f t="shared" si="1047"/>
        <v>0</v>
      </c>
      <c r="BE204" s="7">
        <f t="shared" si="1047"/>
        <v>0</v>
      </c>
      <c r="BF204" s="7">
        <f t="shared" si="1047"/>
        <v>0</v>
      </c>
      <c r="BG204" s="7">
        <f t="shared" si="1047"/>
        <v>0</v>
      </c>
      <c r="BH204" s="7">
        <f t="shared" si="1047"/>
        <v>0</v>
      </c>
      <c r="BI204" s="7">
        <f t="shared" si="1047"/>
        <v>0</v>
      </c>
      <c r="BJ204" s="7">
        <f t="shared" si="1047"/>
        <v>0</v>
      </c>
      <c r="BK204" s="7">
        <f t="shared" si="1047"/>
        <v>0</v>
      </c>
      <c r="BL204" s="7">
        <f t="shared" si="1047"/>
        <v>0</v>
      </c>
      <c r="BM204" s="7">
        <f t="shared" si="1047"/>
        <v>0</v>
      </c>
      <c r="BN204" s="7">
        <f t="shared" si="1047"/>
        <v>0</v>
      </c>
      <c r="BO204" s="7">
        <f t="shared" si="1047"/>
        <v>0</v>
      </c>
      <c r="BP204" s="7">
        <f t="shared" si="1047"/>
        <v>0</v>
      </c>
      <c r="BQ204" s="7">
        <f t="shared" si="1047"/>
        <v>0</v>
      </c>
    </row>
    <row r="205" spans="1:69" ht="25.5" hidden="1" customHeight="1" outlineLevel="4" x14ac:dyDescent="0.25">
      <c r="A205" s="17" t="s">
        <v>166</v>
      </c>
      <c r="B205" s="9"/>
      <c r="C205" s="9"/>
      <c r="D205" s="9"/>
      <c r="E205" s="16" t="s">
        <v>74</v>
      </c>
      <c r="F205" s="16" t="s">
        <v>90</v>
      </c>
      <c r="G205" s="16" t="s">
        <v>85</v>
      </c>
      <c r="H205" s="16" t="s">
        <v>0</v>
      </c>
      <c r="I205" s="18">
        <v>81710</v>
      </c>
      <c r="J205" s="9" t="s">
        <v>16</v>
      </c>
      <c r="K205" s="1">
        <v>300000</v>
      </c>
      <c r="L205" s="1">
        <v>300000</v>
      </c>
      <c r="M205" s="1">
        <f>SUM(N205:R205)</f>
        <v>0</v>
      </c>
      <c r="N205" s="34">
        <v>0</v>
      </c>
      <c r="O205" s="32"/>
      <c r="P205" s="32"/>
      <c r="Q205" s="32"/>
      <c r="R205" s="32"/>
      <c r="S205" s="34">
        <f>L205+M205</f>
        <v>300000</v>
      </c>
      <c r="T205" s="1"/>
      <c r="U205" s="32"/>
      <c r="V205" s="32"/>
      <c r="W205" s="32"/>
      <c r="X205" s="32"/>
      <c r="Y205" s="32"/>
      <c r="Z205" s="7">
        <f t="shared" si="706"/>
        <v>300000</v>
      </c>
      <c r="AA205" s="1">
        <f t="shared" ref="AA205" si="1048">SUM(AB205:AG205)</f>
        <v>300000</v>
      </c>
      <c r="AB205" s="32">
        <v>300000</v>
      </c>
      <c r="AC205" s="32"/>
      <c r="AD205" s="32"/>
      <c r="AE205" s="32"/>
      <c r="AF205" s="32"/>
      <c r="AG205" s="32"/>
      <c r="AH205" s="61">
        <f t="shared" ref="AH205" si="1049">Z205+AA205</f>
        <v>600000</v>
      </c>
      <c r="AI205" s="1">
        <f t="shared" ref="AI205" si="1050">SUM(AJ205:AO205)</f>
        <v>0</v>
      </c>
      <c r="AJ205" s="1"/>
      <c r="AK205" s="1"/>
      <c r="AL205" s="1"/>
      <c r="AM205" s="1"/>
      <c r="AN205" s="1"/>
      <c r="AO205" s="1"/>
      <c r="AP205" s="1">
        <f t="shared" ref="AP205" si="1051">AH205+AI205</f>
        <v>600000</v>
      </c>
      <c r="AQ205" s="1">
        <f t="shared" ref="AQ205" si="1052">AR205+AS205+AT205+AU205+AV205</f>
        <v>0</v>
      </c>
      <c r="AR205" s="1"/>
      <c r="AS205" s="1"/>
      <c r="AT205" s="1"/>
      <c r="AU205" s="1"/>
      <c r="AV205" s="1"/>
      <c r="AW205" s="1">
        <f t="shared" ref="AW205" si="1053">AP205+AQ205</f>
        <v>600000</v>
      </c>
      <c r="AX205" s="1">
        <v>0</v>
      </c>
      <c r="AY205" s="1">
        <v>0</v>
      </c>
      <c r="AZ205" s="1"/>
      <c r="BA205" s="1"/>
      <c r="BB205" s="1">
        <f t="shared" ref="BB205" si="1054">AY205+AZ205</f>
        <v>0</v>
      </c>
      <c r="BC205" s="1">
        <f t="shared" ref="BC205" si="1055">BD205+BE205</f>
        <v>0</v>
      </c>
      <c r="BD205" s="1"/>
      <c r="BE205" s="1"/>
      <c r="BF205" s="1">
        <f t="shared" ref="BF205" si="1056">BB205+BC205</f>
        <v>0</v>
      </c>
      <c r="BG205" s="1"/>
      <c r="BH205" s="1">
        <v>0</v>
      </c>
      <c r="BI205" s="1">
        <v>0</v>
      </c>
      <c r="BJ205" s="1"/>
      <c r="BK205" s="1">
        <f t="shared" ref="BK205" si="1057">BI205+BJ205</f>
        <v>0</v>
      </c>
      <c r="BL205" s="1"/>
      <c r="BM205" s="1"/>
      <c r="BN205" s="1"/>
      <c r="BO205" s="1"/>
      <c r="BP205" s="1"/>
      <c r="BQ205" s="1"/>
    </row>
    <row r="206" spans="1:69" ht="25.5" hidden="1" customHeight="1" outlineLevel="1" x14ac:dyDescent="0.25">
      <c r="A206" s="17" t="s">
        <v>336</v>
      </c>
      <c r="B206" s="9" t="s">
        <v>0</v>
      </c>
      <c r="C206" s="9" t="s">
        <v>337</v>
      </c>
      <c r="D206" s="9" t="s">
        <v>139</v>
      </c>
      <c r="E206" s="8" t="s">
        <v>74</v>
      </c>
      <c r="F206" s="8" t="s">
        <v>90</v>
      </c>
      <c r="G206" s="8" t="s">
        <v>85</v>
      </c>
      <c r="H206" s="8" t="s">
        <v>0</v>
      </c>
      <c r="I206" s="9">
        <v>81720</v>
      </c>
      <c r="J206" s="9"/>
      <c r="K206" s="7">
        <f t="shared" ref="K206:BQ208" si="1058">K207</f>
        <v>0</v>
      </c>
      <c r="L206" s="7">
        <f t="shared" si="1058"/>
        <v>0</v>
      </c>
      <c r="M206" s="7">
        <f t="shared" si="1058"/>
        <v>0</v>
      </c>
      <c r="N206" s="30">
        <f t="shared" si="1058"/>
        <v>0</v>
      </c>
      <c r="O206" s="30">
        <f t="shared" si="1058"/>
        <v>0</v>
      </c>
      <c r="P206" s="30">
        <f t="shared" si="1058"/>
        <v>0</v>
      </c>
      <c r="Q206" s="30">
        <f t="shared" si="1058"/>
        <v>0</v>
      </c>
      <c r="R206" s="30">
        <f t="shared" si="1058"/>
        <v>0</v>
      </c>
      <c r="S206" s="7">
        <f t="shared" si="1058"/>
        <v>0</v>
      </c>
      <c r="T206" s="7">
        <f t="shared" si="1058"/>
        <v>0</v>
      </c>
      <c r="U206" s="30">
        <f t="shared" si="1058"/>
        <v>0</v>
      </c>
      <c r="V206" s="30">
        <f t="shared" si="1058"/>
        <v>0</v>
      </c>
      <c r="W206" s="30">
        <f t="shared" si="1058"/>
        <v>0</v>
      </c>
      <c r="X206" s="30">
        <f t="shared" si="1058"/>
        <v>0</v>
      </c>
      <c r="Y206" s="30">
        <f t="shared" si="1058"/>
        <v>0</v>
      </c>
      <c r="Z206" s="7">
        <f t="shared" si="706"/>
        <v>0</v>
      </c>
      <c r="AA206" s="7">
        <f t="shared" si="1058"/>
        <v>0</v>
      </c>
      <c r="AB206" s="30">
        <f t="shared" si="1058"/>
        <v>0</v>
      </c>
      <c r="AC206" s="30">
        <f t="shared" si="1058"/>
        <v>0</v>
      </c>
      <c r="AD206" s="30">
        <f t="shared" si="1058"/>
        <v>0</v>
      </c>
      <c r="AE206" s="30">
        <f t="shared" si="1058"/>
        <v>0</v>
      </c>
      <c r="AF206" s="30">
        <f t="shared" si="1058"/>
        <v>0</v>
      </c>
      <c r="AG206" s="30">
        <f t="shared" si="1058"/>
        <v>0</v>
      </c>
      <c r="AH206" s="59">
        <f t="shared" si="1058"/>
        <v>0</v>
      </c>
      <c r="AI206" s="7">
        <f t="shared" si="1058"/>
        <v>0</v>
      </c>
      <c r="AJ206" s="7">
        <f t="shared" si="1058"/>
        <v>0</v>
      </c>
      <c r="AK206" s="7">
        <f t="shared" si="1058"/>
        <v>0</v>
      </c>
      <c r="AL206" s="7">
        <f t="shared" si="1058"/>
        <v>0</v>
      </c>
      <c r="AM206" s="7">
        <f t="shared" si="1058"/>
        <v>0</v>
      </c>
      <c r="AN206" s="7">
        <f t="shared" si="1058"/>
        <v>0</v>
      </c>
      <c r="AO206" s="7">
        <f t="shared" si="1058"/>
        <v>0</v>
      </c>
      <c r="AP206" s="7">
        <f t="shared" si="1058"/>
        <v>0</v>
      </c>
      <c r="AQ206" s="7">
        <f t="shared" si="1058"/>
        <v>0</v>
      </c>
      <c r="AR206" s="7">
        <f t="shared" si="1058"/>
        <v>0</v>
      </c>
      <c r="AS206" s="7">
        <f t="shared" si="1058"/>
        <v>0</v>
      </c>
      <c r="AT206" s="7">
        <f t="shared" si="1058"/>
        <v>0</v>
      </c>
      <c r="AU206" s="7">
        <f t="shared" si="1058"/>
        <v>0</v>
      </c>
      <c r="AV206" s="7">
        <f t="shared" si="1058"/>
        <v>0</v>
      </c>
      <c r="AW206" s="7">
        <f t="shared" si="1058"/>
        <v>0</v>
      </c>
      <c r="AX206" s="7">
        <f t="shared" si="1058"/>
        <v>0</v>
      </c>
      <c r="AY206" s="7">
        <f t="shared" si="1058"/>
        <v>0</v>
      </c>
      <c r="AZ206" s="7">
        <f t="shared" si="1058"/>
        <v>0</v>
      </c>
      <c r="BA206" s="7">
        <f t="shared" si="1058"/>
        <v>0</v>
      </c>
      <c r="BB206" s="7">
        <f t="shared" si="1058"/>
        <v>0</v>
      </c>
      <c r="BC206" s="7">
        <f t="shared" si="1058"/>
        <v>0</v>
      </c>
      <c r="BD206" s="7">
        <f t="shared" si="1058"/>
        <v>0</v>
      </c>
      <c r="BE206" s="7">
        <f t="shared" si="1058"/>
        <v>0</v>
      </c>
      <c r="BF206" s="7">
        <f t="shared" si="1058"/>
        <v>0</v>
      </c>
      <c r="BG206" s="7">
        <f t="shared" si="1058"/>
        <v>0</v>
      </c>
      <c r="BH206" s="7">
        <f t="shared" si="1058"/>
        <v>0</v>
      </c>
      <c r="BI206" s="7">
        <f t="shared" si="1058"/>
        <v>0</v>
      </c>
      <c r="BJ206" s="7">
        <f t="shared" si="1058"/>
        <v>0</v>
      </c>
      <c r="BK206" s="7">
        <f t="shared" si="1058"/>
        <v>0</v>
      </c>
      <c r="BL206" s="7">
        <f t="shared" si="1058"/>
        <v>0</v>
      </c>
      <c r="BM206" s="7">
        <f t="shared" si="1058"/>
        <v>0</v>
      </c>
      <c r="BN206" s="7">
        <f t="shared" si="1058"/>
        <v>0</v>
      </c>
      <c r="BO206" s="7">
        <f t="shared" si="1058"/>
        <v>0</v>
      </c>
      <c r="BP206" s="7">
        <f t="shared" si="1058"/>
        <v>0</v>
      </c>
      <c r="BQ206" s="7">
        <f t="shared" si="1058"/>
        <v>0</v>
      </c>
    </row>
    <row r="207" spans="1:69" ht="38.25" hidden="1" customHeight="1" outlineLevel="2" x14ac:dyDescent="0.25">
      <c r="A207" s="17" t="s">
        <v>164</v>
      </c>
      <c r="B207" s="9" t="s">
        <v>0</v>
      </c>
      <c r="C207" s="9" t="s">
        <v>337</v>
      </c>
      <c r="D207" s="9" t="s">
        <v>12</v>
      </c>
      <c r="E207" s="16" t="s">
        <v>74</v>
      </c>
      <c r="F207" s="16" t="s">
        <v>90</v>
      </c>
      <c r="G207" s="16" t="s">
        <v>85</v>
      </c>
      <c r="H207" s="16" t="s">
        <v>0</v>
      </c>
      <c r="I207" s="9">
        <v>81720</v>
      </c>
      <c r="J207" s="9" t="s">
        <v>12</v>
      </c>
      <c r="K207" s="7">
        <f t="shared" si="1058"/>
        <v>0</v>
      </c>
      <c r="L207" s="7">
        <f t="shared" si="1058"/>
        <v>0</v>
      </c>
      <c r="M207" s="7">
        <f t="shared" si="1058"/>
        <v>0</v>
      </c>
      <c r="N207" s="30">
        <f t="shared" si="1058"/>
        <v>0</v>
      </c>
      <c r="O207" s="30">
        <f t="shared" si="1058"/>
        <v>0</v>
      </c>
      <c r="P207" s="30">
        <f t="shared" si="1058"/>
        <v>0</v>
      </c>
      <c r="Q207" s="30">
        <f t="shared" si="1058"/>
        <v>0</v>
      </c>
      <c r="R207" s="30">
        <f t="shared" si="1058"/>
        <v>0</v>
      </c>
      <c r="S207" s="7">
        <f t="shared" si="1058"/>
        <v>0</v>
      </c>
      <c r="T207" s="7">
        <f t="shared" si="1058"/>
        <v>0</v>
      </c>
      <c r="U207" s="30">
        <f t="shared" si="1058"/>
        <v>0</v>
      </c>
      <c r="V207" s="30">
        <f t="shared" si="1058"/>
        <v>0</v>
      </c>
      <c r="W207" s="30">
        <f t="shared" si="1058"/>
        <v>0</v>
      </c>
      <c r="X207" s="30">
        <f t="shared" si="1058"/>
        <v>0</v>
      </c>
      <c r="Y207" s="30">
        <f t="shared" si="1058"/>
        <v>0</v>
      </c>
      <c r="Z207" s="7">
        <f t="shared" si="706"/>
        <v>0</v>
      </c>
      <c r="AA207" s="7">
        <f t="shared" si="1058"/>
        <v>0</v>
      </c>
      <c r="AB207" s="30">
        <f t="shared" si="1058"/>
        <v>0</v>
      </c>
      <c r="AC207" s="30">
        <f t="shared" si="1058"/>
        <v>0</v>
      </c>
      <c r="AD207" s="30">
        <f t="shared" si="1058"/>
        <v>0</v>
      </c>
      <c r="AE207" s="30">
        <f t="shared" si="1058"/>
        <v>0</v>
      </c>
      <c r="AF207" s="30">
        <f t="shared" si="1058"/>
        <v>0</v>
      </c>
      <c r="AG207" s="30">
        <f t="shared" si="1058"/>
        <v>0</v>
      </c>
      <c r="AH207" s="59">
        <f t="shared" si="1058"/>
        <v>0</v>
      </c>
      <c r="AI207" s="7">
        <f t="shared" si="1058"/>
        <v>0</v>
      </c>
      <c r="AJ207" s="7">
        <f t="shared" si="1058"/>
        <v>0</v>
      </c>
      <c r="AK207" s="7">
        <f t="shared" si="1058"/>
        <v>0</v>
      </c>
      <c r="AL207" s="7">
        <f t="shared" si="1058"/>
        <v>0</v>
      </c>
      <c r="AM207" s="7">
        <f t="shared" si="1058"/>
        <v>0</v>
      </c>
      <c r="AN207" s="7">
        <f t="shared" si="1058"/>
        <v>0</v>
      </c>
      <c r="AO207" s="7">
        <f t="shared" si="1058"/>
        <v>0</v>
      </c>
      <c r="AP207" s="7">
        <f t="shared" si="1058"/>
        <v>0</v>
      </c>
      <c r="AQ207" s="7">
        <f t="shared" si="1058"/>
        <v>0</v>
      </c>
      <c r="AR207" s="7">
        <f t="shared" si="1058"/>
        <v>0</v>
      </c>
      <c r="AS207" s="7">
        <f t="shared" si="1058"/>
        <v>0</v>
      </c>
      <c r="AT207" s="7">
        <f t="shared" si="1058"/>
        <v>0</v>
      </c>
      <c r="AU207" s="7">
        <f t="shared" si="1058"/>
        <v>0</v>
      </c>
      <c r="AV207" s="7">
        <f t="shared" si="1058"/>
        <v>0</v>
      </c>
      <c r="AW207" s="7">
        <f t="shared" si="1058"/>
        <v>0</v>
      </c>
      <c r="AX207" s="7">
        <f t="shared" si="1058"/>
        <v>0</v>
      </c>
      <c r="AY207" s="7">
        <f t="shared" si="1058"/>
        <v>0</v>
      </c>
      <c r="AZ207" s="7">
        <f t="shared" si="1058"/>
        <v>0</v>
      </c>
      <c r="BA207" s="7">
        <f t="shared" si="1058"/>
        <v>0</v>
      </c>
      <c r="BB207" s="7">
        <f t="shared" si="1058"/>
        <v>0</v>
      </c>
      <c r="BC207" s="7">
        <f t="shared" si="1058"/>
        <v>0</v>
      </c>
      <c r="BD207" s="7">
        <f t="shared" si="1058"/>
        <v>0</v>
      </c>
      <c r="BE207" s="7">
        <f t="shared" si="1058"/>
        <v>0</v>
      </c>
      <c r="BF207" s="7">
        <f t="shared" si="1058"/>
        <v>0</v>
      </c>
      <c r="BG207" s="7">
        <f t="shared" si="1058"/>
        <v>0</v>
      </c>
      <c r="BH207" s="7">
        <f t="shared" si="1058"/>
        <v>0</v>
      </c>
      <c r="BI207" s="7">
        <f t="shared" si="1058"/>
        <v>0</v>
      </c>
      <c r="BJ207" s="7">
        <f t="shared" si="1058"/>
        <v>0</v>
      </c>
      <c r="BK207" s="7">
        <f t="shared" si="1058"/>
        <v>0</v>
      </c>
      <c r="BL207" s="7">
        <f t="shared" si="1058"/>
        <v>0</v>
      </c>
      <c r="BM207" s="7">
        <f t="shared" si="1058"/>
        <v>0</v>
      </c>
      <c r="BN207" s="7">
        <f t="shared" si="1058"/>
        <v>0</v>
      </c>
      <c r="BO207" s="7">
        <f t="shared" si="1058"/>
        <v>0</v>
      </c>
      <c r="BP207" s="7">
        <f t="shared" si="1058"/>
        <v>0</v>
      </c>
      <c r="BQ207" s="7">
        <f t="shared" si="1058"/>
        <v>0</v>
      </c>
    </row>
    <row r="208" spans="1:69" ht="38.25" hidden="1" customHeight="1" outlineLevel="3" x14ac:dyDescent="0.25">
      <c r="A208" s="17" t="s">
        <v>165</v>
      </c>
      <c r="B208" s="9" t="s">
        <v>0</v>
      </c>
      <c r="C208" s="9" t="s">
        <v>337</v>
      </c>
      <c r="D208" s="9" t="s">
        <v>14</v>
      </c>
      <c r="E208" s="16" t="s">
        <v>74</v>
      </c>
      <c r="F208" s="16" t="s">
        <v>90</v>
      </c>
      <c r="G208" s="16" t="s">
        <v>85</v>
      </c>
      <c r="H208" s="16" t="s">
        <v>0</v>
      </c>
      <c r="I208" s="9">
        <v>81720</v>
      </c>
      <c r="J208" s="9" t="s">
        <v>14</v>
      </c>
      <c r="K208" s="7">
        <f t="shared" si="1058"/>
        <v>0</v>
      </c>
      <c r="L208" s="7">
        <f t="shared" si="1058"/>
        <v>0</v>
      </c>
      <c r="M208" s="7">
        <f t="shared" si="1058"/>
        <v>0</v>
      </c>
      <c r="N208" s="30">
        <f t="shared" si="1058"/>
        <v>0</v>
      </c>
      <c r="O208" s="30">
        <f t="shared" si="1058"/>
        <v>0</v>
      </c>
      <c r="P208" s="30">
        <f t="shared" si="1058"/>
        <v>0</v>
      </c>
      <c r="Q208" s="30">
        <f t="shared" si="1058"/>
        <v>0</v>
      </c>
      <c r="R208" s="30">
        <f t="shared" si="1058"/>
        <v>0</v>
      </c>
      <c r="S208" s="7">
        <f t="shared" si="1058"/>
        <v>0</v>
      </c>
      <c r="T208" s="7">
        <f t="shared" si="1058"/>
        <v>0</v>
      </c>
      <c r="U208" s="30">
        <f t="shared" si="1058"/>
        <v>0</v>
      </c>
      <c r="V208" s="30">
        <f t="shared" si="1058"/>
        <v>0</v>
      </c>
      <c r="W208" s="30">
        <f t="shared" si="1058"/>
        <v>0</v>
      </c>
      <c r="X208" s="30">
        <f t="shared" si="1058"/>
        <v>0</v>
      </c>
      <c r="Y208" s="30">
        <f t="shared" si="1058"/>
        <v>0</v>
      </c>
      <c r="Z208" s="7">
        <f t="shared" si="706"/>
        <v>0</v>
      </c>
      <c r="AA208" s="7">
        <f t="shared" si="1058"/>
        <v>0</v>
      </c>
      <c r="AB208" s="30">
        <f t="shared" si="1058"/>
        <v>0</v>
      </c>
      <c r="AC208" s="30">
        <f t="shared" si="1058"/>
        <v>0</v>
      </c>
      <c r="AD208" s="30">
        <f t="shared" si="1058"/>
        <v>0</v>
      </c>
      <c r="AE208" s="30">
        <f t="shared" si="1058"/>
        <v>0</v>
      </c>
      <c r="AF208" s="30">
        <f t="shared" si="1058"/>
        <v>0</v>
      </c>
      <c r="AG208" s="30">
        <f t="shared" si="1058"/>
        <v>0</v>
      </c>
      <c r="AH208" s="59">
        <f t="shared" si="1058"/>
        <v>0</v>
      </c>
      <c r="AI208" s="7">
        <f t="shared" si="1058"/>
        <v>0</v>
      </c>
      <c r="AJ208" s="7">
        <f t="shared" si="1058"/>
        <v>0</v>
      </c>
      <c r="AK208" s="7">
        <f t="shared" si="1058"/>
        <v>0</v>
      </c>
      <c r="AL208" s="7">
        <f t="shared" si="1058"/>
        <v>0</v>
      </c>
      <c r="AM208" s="7">
        <f t="shared" si="1058"/>
        <v>0</v>
      </c>
      <c r="AN208" s="7">
        <f t="shared" si="1058"/>
        <v>0</v>
      </c>
      <c r="AO208" s="7">
        <f t="shared" si="1058"/>
        <v>0</v>
      </c>
      <c r="AP208" s="7">
        <f t="shared" si="1058"/>
        <v>0</v>
      </c>
      <c r="AQ208" s="7">
        <f t="shared" si="1058"/>
        <v>0</v>
      </c>
      <c r="AR208" s="7">
        <f t="shared" si="1058"/>
        <v>0</v>
      </c>
      <c r="AS208" s="7">
        <f t="shared" si="1058"/>
        <v>0</v>
      </c>
      <c r="AT208" s="7">
        <f t="shared" si="1058"/>
        <v>0</v>
      </c>
      <c r="AU208" s="7">
        <f t="shared" si="1058"/>
        <v>0</v>
      </c>
      <c r="AV208" s="7">
        <f t="shared" si="1058"/>
        <v>0</v>
      </c>
      <c r="AW208" s="7">
        <f t="shared" si="1058"/>
        <v>0</v>
      </c>
      <c r="AX208" s="7">
        <f t="shared" si="1058"/>
        <v>0</v>
      </c>
      <c r="AY208" s="7">
        <f t="shared" si="1058"/>
        <v>0</v>
      </c>
      <c r="AZ208" s="7">
        <f t="shared" si="1058"/>
        <v>0</v>
      </c>
      <c r="BA208" s="7">
        <f t="shared" si="1058"/>
        <v>0</v>
      </c>
      <c r="BB208" s="7">
        <f t="shared" si="1058"/>
        <v>0</v>
      </c>
      <c r="BC208" s="7">
        <f t="shared" si="1058"/>
        <v>0</v>
      </c>
      <c r="BD208" s="7">
        <f t="shared" si="1058"/>
        <v>0</v>
      </c>
      <c r="BE208" s="7">
        <f t="shared" si="1058"/>
        <v>0</v>
      </c>
      <c r="BF208" s="7">
        <f t="shared" si="1058"/>
        <v>0</v>
      </c>
      <c r="BG208" s="7">
        <f t="shared" si="1058"/>
        <v>0</v>
      </c>
      <c r="BH208" s="7">
        <f t="shared" si="1058"/>
        <v>0</v>
      </c>
      <c r="BI208" s="7">
        <f t="shared" si="1058"/>
        <v>0</v>
      </c>
      <c r="BJ208" s="7">
        <f t="shared" si="1058"/>
        <v>0</v>
      </c>
      <c r="BK208" s="7">
        <f t="shared" si="1058"/>
        <v>0</v>
      </c>
      <c r="BL208" s="7">
        <f t="shared" si="1058"/>
        <v>0</v>
      </c>
      <c r="BM208" s="7">
        <f t="shared" si="1058"/>
        <v>0</v>
      </c>
      <c r="BN208" s="7">
        <f t="shared" si="1058"/>
        <v>0</v>
      </c>
      <c r="BO208" s="7">
        <f t="shared" si="1058"/>
        <v>0</v>
      </c>
      <c r="BP208" s="7">
        <f t="shared" si="1058"/>
        <v>0</v>
      </c>
      <c r="BQ208" s="7">
        <f t="shared" si="1058"/>
        <v>0</v>
      </c>
    </row>
    <row r="209" spans="1:69" ht="25.5" hidden="1" customHeight="1" outlineLevel="4" x14ac:dyDescent="0.25">
      <c r="A209" s="17" t="s">
        <v>166</v>
      </c>
      <c r="B209" s="9" t="s">
        <v>0</v>
      </c>
      <c r="C209" s="9" t="s">
        <v>337</v>
      </c>
      <c r="D209" s="9" t="s">
        <v>16</v>
      </c>
      <c r="E209" s="16" t="s">
        <v>74</v>
      </c>
      <c r="F209" s="16" t="s">
        <v>90</v>
      </c>
      <c r="G209" s="16" t="s">
        <v>85</v>
      </c>
      <c r="H209" s="16" t="s">
        <v>0</v>
      </c>
      <c r="I209" s="9">
        <v>81720</v>
      </c>
      <c r="J209" s="9" t="s">
        <v>16</v>
      </c>
      <c r="K209" s="7">
        <v>0</v>
      </c>
      <c r="L209" s="7">
        <v>0</v>
      </c>
      <c r="M209" s="7">
        <v>0</v>
      </c>
      <c r="N209" s="30">
        <v>0</v>
      </c>
      <c r="O209" s="30">
        <v>0</v>
      </c>
      <c r="P209" s="30">
        <v>0</v>
      </c>
      <c r="Q209" s="30">
        <v>0</v>
      </c>
      <c r="R209" s="30">
        <v>0</v>
      </c>
      <c r="S209" s="7">
        <v>0</v>
      </c>
      <c r="T209" s="7">
        <v>0</v>
      </c>
      <c r="U209" s="30">
        <v>0</v>
      </c>
      <c r="V209" s="30">
        <v>0</v>
      </c>
      <c r="W209" s="30">
        <v>0</v>
      </c>
      <c r="X209" s="30">
        <v>0</v>
      </c>
      <c r="Y209" s="30">
        <v>0</v>
      </c>
      <c r="Z209" s="7">
        <f t="shared" si="706"/>
        <v>0</v>
      </c>
      <c r="AA209" s="1">
        <f t="shared" ref="AA209" si="1059">SUM(AB209:AG209)</f>
        <v>0</v>
      </c>
      <c r="AB209" s="32"/>
      <c r="AC209" s="32"/>
      <c r="AD209" s="32"/>
      <c r="AE209" s="32"/>
      <c r="AF209" s="32"/>
      <c r="AG209" s="32"/>
      <c r="AH209" s="61">
        <f t="shared" ref="AH209" si="1060">Z209+AA209</f>
        <v>0</v>
      </c>
      <c r="AI209" s="7">
        <v>0</v>
      </c>
      <c r="AJ209" s="7">
        <v>0</v>
      </c>
      <c r="AK209" s="7">
        <v>0</v>
      </c>
      <c r="AL209" s="7">
        <v>0</v>
      </c>
      <c r="AM209" s="7">
        <v>0</v>
      </c>
      <c r="AN209" s="7">
        <v>0</v>
      </c>
      <c r="AO209" s="7">
        <v>0</v>
      </c>
      <c r="AP209" s="7">
        <v>0</v>
      </c>
      <c r="AQ209" s="1">
        <f t="shared" ref="AQ209" si="1061">AR209+AS209+AT209+AU209+AV209</f>
        <v>0</v>
      </c>
      <c r="AR209" s="1"/>
      <c r="AS209" s="1"/>
      <c r="AT209" s="1"/>
      <c r="AU209" s="1"/>
      <c r="AV209" s="1"/>
      <c r="AW209" s="1">
        <f t="shared" ref="AW209" si="1062">AP209+AQ209</f>
        <v>0</v>
      </c>
      <c r="AX209" s="7">
        <v>0</v>
      </c>
      <c r="AY209" s="7">
        <v>0</v>
      </c>
      <c r="AZ209" s="7">
        <v>0</v>
      </c>
      <c r="BA209" s="7">
        <v>0</v>
      </c>
      <c r="BB209" s="7">
        <v>0</v>
      </c>
      <c r="BC209" s="7">
        <v>0</v>
      </c>
      <c r="BD209" s="7">
        <v>0</v>
      </c>
      <c r="BE209" s="7">
        <v>0</v>
      </c>
      <c r="BF209" s="7">
        <v>0</v>
      </c>
      <c r="BG209" s="7">
        <v>0</v>
      </c>
      <c r="BH209" s="7">
        <v>0</v>
      </c>
      <c r="BI209" s="7">
        <v>0</v>
      </c>
      <c r="BJ209" s="7">
        <v>0</v>
      </c>
      <c r="BK209" s="7">
        <v>0</v>
      </c>
      <c r="BL209" s="7">
        <v>0</v>
      </c>
      <c r="BM209" s="7">
        <v>0</v>
      </c>
      <c r="BN209" s="7">
        <v>0</v>
      </c>
      <c r="BO209" s="7">
        <v>0</v>
      </c>
      <c r="BP209" s="7">
        <v>0</v>
      </c>
      <c r="BQ209" s="7">
        <v>0</v>
      </c>
    </row>
    <row r="210" spans="1:69" ht="15" hidden="1" customHeight="1" outlineLevel="1" x14ac:dyDescent="0.25">
      <c r="A210" s="17" t="s">
        <v>257</v>
      </c>
      <c r="B210" s="9" t="s">
        <v>0</v>
      </c>
      <c r="C210" s="9" t="s">
        <v>338</v>
      </c>
      <c r="D210" s="9" t="s">
        <v>139</v>
      </c>
      <c r="E210" s="16" t="s">
        <v>74</v>
      </c>
      <c r="F210" s="16" t="s">
        <v>90</v>
      </c>
      <c r="G210" s="16" t="s">
        <v>85</v>
      </c>
      <c r="H210" s="16" t="s">
        <v>0</v>
      </c>
      <c r="I210" s="18">
        <v>81730</v>
      </c>
      <c r="J210" s="18"/>
      <c r="K210" s="14">
        <f t="shared" ref="K210:BQ215" si="1063">K211</f>
        <v>1940114.82</v>
      </c>
      <c r="L210" s="14">
        <f>L211+L214</f>
        <v>1940114.82</v>
      </c>
      <c r="M210" s="14">
        <f t="shared" ref="M210:Y210" si="1064">M211+M214</f>
        <v>2001000</v>
      </c>
      <c r="N210" s="14">
        <f t="shared" si="1064"/>
        <v>1173639.6000000001</v>
      </c>
      <c r="O210" s="14">
        <f t="shared" si="1064"/>
        <v>432360.4</v>
      </c>
      <c r="P210" s="14">
        <f t="shared" si="1064"/>
        <v>40000</v>
      </c>
      <c r="Q210" s="14">
        <f t="shared" si="1064"/>
        <v>60000</v>
      </c>
      <c r="R210" s="14">
        <f t="shared" si="1064"/>
        <v>295000</v>
      </c>
      <c r="S210" s="14">
        <f t="shared" si="1064"/>
        <v>3941114.8200000003</v>
      </c>
      <c r="T210" s="14">
        <f t="shared" ref="T210:W210" si="1065">T211+T214</f>
        <v>-432000</v>
      </c>
      <c r="U210" s="33">
        <f t="shared" si="1065"/>
        <v>-432000</v>
      </c>
      <c r="V210" s="33">
        <f t="shared" si="1065"/>
        <v>0</v>
      </c>
      <c r="W210" s="33">
        <f t="shared" si="1065"/>
        <v>0</v>
      </c>
      <c r="X210" s="33">
        <f t="shared" si="1064"/>
        <v>0</v>
      </c>
      <c r="Y210" s="33">
        <f t="shared" si="1064"/>
        <v>0</v>
      </c>
      <c r="Z210" s="7">
        <f t="shared" ref="Z210:Z274" si="1066">S210+T210</f>
        <v>3509114.8200000003</v>
      </c>
      <c r="AA210" s="14">
        <f t="shared" ref="AA210:AD210" si="1067">AA211+AA214</f>
        <v>2020576</v>
      </c>
      <c r="AB210" s="33">
        <f t="shared" si="1067"/>
        <v>-14464</v>
      </c>
      <c r="AC210" s="33">
        <f t="shared" si="1067"/>
        <v>2075040</v>
      </c>
      <c r="AD210" s="33">
        <f t="shared" si="1067"/>
        <v>-40000</v>
      </c>
      <c r="AE210" s="33">
        <f t="shared" ref="AE210:AG210" si="1068">AE211+AE214</f>
        <v>0</v>
      </c>
      <c r="AF210" s="33">
        <f t="shared" ref="AF210:AW210" si="1069">AF211+AF214</f>
        <v>0</v>
      </c>
      <c r="AG210" s="33">
        <f t="shared" si="1068"/>
        <v>0</v>
      </c>
      <c r="AH210" s="62">
        <f t="shared" si="1069"/>
        <v>5529690.8200000003</v>
      </c>
      <c r="AI210" s="14">
        <f t="shared" si="1069"/>
        <v>659885.9</v>
      </c>
      <c r="AJ210" s="14">
        <f t="shared" si="1069"/>
        <v>60000</v>
      </c>
      <c r="AK210" s="14">
        <f t="shared" si="1069"/>
        <v>150000</v>
      </c>
      <c r="AL210" s="14">
        <f t="shared" ref="AL210" si="1070">AL211+AL214</f>
        <v>150000</v>
      </c>
      <c r="AM210" s="14">
        <f t="shared" ref="AM210:AO210" si="1071">AM211+AM214</f>
        <v>199885.9</v>
      </c>
      <c r="AN210" s="14">
        <f t="shared" si="1071"/>
        <v>100000</v>
      </c>
      <c r="AO210" s="14">
        <f t="shared" si="1071"/>
        <v>0</v>
      </c>
      <c r="AP210" s="14">
        <f t="shared" si="1069"/>
        <v>6189576.7200000007</v>
      </c>
      <c r="AQ210" s="14">
        <f t="shared" si="1069"/>
        <v>0</v>
      </c>
      <c r="AR210" s="14">
        <f t="shared" si="1069"/>
        <v>0</v>
      </c>
      <c r="AS210" s="14">
        <f t="shared" ref="AS210" si="1072">AS211+AS214</f>
        <v>0</v>
      </c>
      <c r="AT210" s="14">
        <f t="shared" si="1069"/>
        <v>0</v>
      </c>
      <c r="AU210" s="14">
        <f t="shared" si="1069"/>
        <v>0</v>
      </c>
      <c r="AV210" s="14">
        <f t="shared" si="1069"/>
        <v>0</v>
      </c>
      <c r="AW210" s="14">
        <f t="shared" si="1069"/>
        <v>6189576.7200000007</v>
      </c>
      <c r="AX210" s="14">
        <f t="shared" si="1063"/>
        <v>0</v>
      </c>
      <c r="AY210" s="14">
        <f t="shared" si="1063"/>
        <v>0</v>
      </c>
      <c r="AZ210" s="14">
        <f t="shared" ref="AZ210:BA210" si="1073">AZ211+AZ214</f>
        <v>0</v>
      </c>
      <c r="BA210" s="14">
        <f t="shared" si="1073"/>
        <v>0</v>
      </c>
      <c r="BB210" s="14">
        <f t="shared" ref="BB210:BO210" si="1074">BB211+BB214</f>
        <v>0</v>
      </c>
      <c r="BC210" s="14">
        <f t="shared" ref="BC210:BE210" si="1075">BC211+BC214</f>
        <v>0</v>
      </c>
      <c r="BD210" s="14">
        <f t="shared" si="1075"/>
        <v>0</v>
      </c>
      <c r="BE210" s="14">
        <f t="shared" si="1075"/>
        <v>0</v>
      </c>
      <c r="BF210" s="14">
        <f t="shared" si="1074"/>
        <v>0</v>
      </c>
      <c r="BG210" s="14">
        <f t="shared" si="1074"/>
        <v>0</v>
      </c>
      <c r="BH210" s="14">
        <f t="shared" si="1063"/>
        <v>0</v>
      </c>
      <c r="BI210" s="14">
        <f t="shared" si="1063"/>
        <v>0</v>
      </c>
      <c r="BJ210" s="14">
        <f t="shared" ref="BJ210" si="1076">BJ211+BJ214</f>
        <v>0</v>
      </c>
      <c r="BK210" s="14">
        <f t="shared" si="1074"/>
        <v>0</v>
      </c>
      <c r="BL210" s="14">
        <f t="shared" ref="BL210:BM210" si="1077">BL211+BL214</f>
        <v>0</v>
      </c>
      <c r="BM210" s="14">
        <f t="shared" si="1077"/>
        <v>0</v>
      </c>
      <c r="BN210" s="14">
        <f t="shared" si="1074"/>
        <v>0</v>
      </c>
      <c r="BO210" s="14">
        <f t="shared" si="1074"/>
        <v>0</v>
      </c>
      <c r="BP210" s="14">
        <f t="shared" ref="BP210:BQ210" si="1078">BP211+BP214</f>
        <v>0</v>
      </c>
      <c r="BQ210" s="14">
        <f t="shared" si="1078"/>
        <v>0</v>
      </c>
    </row>
    <row r="211" spans="1:69" ht="38.25" hidden="1" customHeight="1" outlineLevel="2" x14ac:dyDescent="0.25">
      <c r="A211" s="17" t="s">
        <v>164</v>
      </c>
      <c r="B211" s="9" t="s">
        <v>0</v>
      </c>
      <c r="C211" s="9" t="s">
        <v>338</v>
      </c>
      <c r="D211" s="9" t="s">
        <v>12</v>
      </c>
      <c r="E211" s="16" t="s">
        <v>74</v>
      </c>
      <c r="F211" s="16" t="s">
        <v>90</v>
      </c>
      <c r="G211" s="16" t="s">
        <v>85</v>
      </c>
      <c r="H211" s="16" t="s">
        <v>0</v>
      </c>
      <c r="I211" s="9">
        <v>81730</v>
      </c>
      <c r="J211" s="9" t="s">
        <v>12</v>
      </c>
      <c r="K211" s="7">
        <f t="shared" si="1063"/>
        <v>1940114.82</v>
      </c>
      <c r="L211" s="7">
        <f t="shared" si="1063"/>
        <v>1940114.82</v>
      </c>
      <c r="M211" s="14">
        <f t="shared" si="1063"/>
        <v>1601000</v>
      </c>
      <c r="N211" s="30">
        <f t="shared" si="1063"/>
        <v>773639.6</v>
      </c>
      <c r="O211" s="30">
        <f t="shared" si="1063"/>
        <v>432360.4</v>
      </c>
      <c r="P211" s="30">
        <f t="shared" si="1063"/>
        <v>40000</v>
      </c>
      <c r="Q211" s="30">
        <f t="shared" si="1063"/>
        <v>60000</v>
      </c>
      <c r="R211" s="30">
        <f t="shared" si="1063"/>
        <v>295000</v>
      </c>
      <c r="S211" s="7">
        <f t="shared" si="1063"/>
        <v>3541114.8200000003</v>
      </c>
      <c r="T211" s="7">
        <f t="shared" si="1063"/>
        <v>-432000</v>
      </c>
      <c r="U211" s="30">
        <f t="shared" si="1063"/>
        <v>-432000</v>
      </c>
      <c r="V211" s="30">
        <f t="shared" si="1063"/>
        <v>0</v>
      </c>
      <c r="W211" s="30">
        <f t="shared" si="1063"/>
        <v>0</v>
      </c>
      <c r="X211" s="30">
        <f t="shared" si="1063"/>
        <v>0</v>
      </c>
      <c r="Y211" s="30">
        <f t="shared" si="1063"/>
        <v>0</v>
      </c>
      <c r="Z211" s="7">
        <f t="shared" si="1066"/>
        <v>3109114.8200000003</v>
      </c>
      <c r="AA211" s="7">
        <f t="shared" si="1063"/>
        <v>2020576</v>
      </c>
      <c r="AB211" s="30">
        <f t="shared" si="1063"/>
        <v>-14464</v>
      </c>
      <c r="AC211" s="30">
        <f t="shared" si="1063"/>
        <v>2075040</v>
      </c>
      <c r="AD211" s="30">
        <f t="shared" si="1063"/>
        <v>-40000</v>
      </c>
      <c r="AE211" s="30">
        <f t="shared" si="1063"/>
        <v>0</v>
      </c>
      <c r="AF211" s="30">
        <f t="shared" si="1063"/>
        <v>0</v>
      </c>
      <c r="AG211" s="30">
        <f t="shared" si="1063"/>
        <v>0</v>
      </c>
      <c r="AH211" s="59">
        <f t="shared" si="1063"/>
        <v>5129690.82</v>
      </c>
      <c r="AI211" s="7">
        <f t="shared" si="1063"/>
        <v>659885.9</v>
      </c>
      <c r="AJ211" s="7">
        <f t="shared" si="1063"/>
        <v>60000</v>
      </c>
      <c r="AK211" s="7">
        <f t="shared" si="1063"/>
        <v>150000</v>
      </c>
      <c r="AL211" s="7">
        <f t="shared" si="1063"/>
        <v>150000</v>
      </c>
      <c r="AM211" s="7">
        <f t="shared" si="1063"/>
        <v>199885.9</v>
      </c>
      <c r="AN211" s="7">
        <f t="shared" si="1063"/>
        <v>100000</v>
      </c>
      <c r="AO211" s="7">
        <f t="shared" si="1063"/>
        <v>0</v>
      </c>
      <c r="AP211" s="7">
        <f t="shared" si="1063"/>
        <v>5789576.7200000007</v>
      </c>
      <c r="AQ211" s="7">
        <f t="shared" si="1063"/>
        <v>0</v>
      </c>
      <c r="AR211" s="7">
        <f t="shared" si="1063"/>
        <v>0</v>
      </c>
      <c r="AS211" s="7">
        <f t="shared" si="1063"/>
        <v>0</v>
      </c>
      <c r="AT211" s="7">
        <f t="shared" si="1063"/>
        <v>0</v>
      </c>
      <c r="AU211" s="7">
        <f t="shared" si="1063"/>
        <v>0</v>
      </c>
      <c r="AV211" s="7">
        <f t="shared" si="1063"/>
        <v>0</v>
      </c>
      <c r="AW211" s="7">
        <f t="shared" si="1063"/>
        <v>5789576.7200000007</v>
      </c>
      <c r="AX211" s="7">
        <f t="shared" si="1063"/>
        <v>0</v>
      </c>
      <c r="AY211" s="7">
        <f t="shared" si="1063"/>
        <v>0</v>
      </c>
      <c r="AZ211" s="7">
        <f t="shared" si="1063"/>
        <v>0</v>
      </c>
      <c r="BA211" s="7">
        <f t="shared" si="1063"/>
        <v>0</v>
      </c>
      <c r="BB211" s="7">
        <f t="shared" si="1063"/>
        <v>0</v>
      </c>
      <c r="BC211" s="7">
        <f t="shared" si="1063"/>
        <v>0</v>
      </c>
      <c r="BD211" s="7">
        <f t="shared" si="1063"/>
        <v>0</v>
      </c>
      <c r="BE211" s="7">
        <f t="shared" si="1063"/>
        <v>0</v>
      </c>
      <c r="BF211" s="7">
        <f t="shared" si="1063"/>
        <v>0</v>
      </c>
      <c r="BG211" s="7">
        <f t="shared" si="1063"/>
        <v>0</v>
      </c>
      <c r="BH211" s="7">
        <f t="shared" si="1063"/>
        <v>0</v>
      </c>
      <c r="BI211" s="7">
        <f t="shared" si="1063"/>
        <v>0</v>
      </c>
      <c r="BJ211" s="7">
        <f t="shared" si="1063"/>
        <v>0</v>
      </c>
      <c r="BK211" s="7">
        <f t="shared" si="1063"/>
        <v>0</v>
      </c>
      <c r="BL211" s="7">
        <f t="shared" si="1063"/>
        <v>0</v>
      </c>
      <c r="BM211" s="7">
        <f t="shared" si="1063"/>
        <v>0</v>
      </c>
      <c r="BN211" s="7">
        <f t="shared" si="1063"/>
        <v>0</v>
      </c>
      <c r="BO211" s="7">
        <f t="shared" si="1063"/>
        <v>0</v>
      </c>
      <c r="BP211" s="7">
        <f t="shared" si="1063"/>
        <v>0</v>
      </c>
      <c r="BQ211" s="7">
        <f t="shared" si="1063"/>
        <v>0</v>
      </c>
    </row>
    <row r="212" spans="1:69" ht="38.25" hidden="1" customHeight="1" outlineLevel="3" x14ac:dyDescent="0.25">
      <c r="A212" s="17" t="s">
        <v>165</v>
      </c>
      <c r="B212" s="9" t="s">
        <v>0</v>
      </c>
      <c r="C212" s="9" t="s">
        <v>338</v>
      </c>
      <c r="D212" s="9" t="s">
        <v>14</v>
      </c>
      <c r="E212" s="16" t="s">
        <v>74</v>
      </c>
      <c r="F212" s="16" t="s">
        <v>90</v>
      </c>
      <c r="G212" s="16" t="s">
        <v>85</v>
      </c>
      <c r="H212" s="16" t="s">
        <v>0</v>
      </c>
      <c r="I212" s="9">
        <v>81730</v>
      </c>
      <c r="J212" s="9" t="s">
        <v>14</v>
      </c>
      <c r="K212" s="7">
        <f t="shared" si="1063"/>
        <v>1940114.82</v>
      </c>
      <c r="L212" s="7">
        <f t="shared" si="1063"/>
        <v>1940114.82</v>
      </c>
      <c r="M212" s="14">
        <f>M213</f>
        <v>1601000</v>
      </c>
      <c r="N212" s="30">
        <f t="shared" si="1063"/>
        <v>773639.6</v>
      </c>
      <c r="O212" s="30">
        <f>O213</f>
        <v>432360.4</v>
      </c>
      <c r="P212" s="30">
        <f t="shared" si="1063"/>
        <v>40000</v>
      </c>
      <c r="Q212" s="30">
        <f t="shared" si="1063"/>
        <v>60000</v>
      </c>
      <c r="R212" s="30">
        <f t="shared" si="1063"/>
        <v>295000</v>
      </c>
      <c r="S212" s="7">
        <f t="shared" si="1063"/>
        <v>3541114.8200000003</v>
      </c>
      <c r="T212" s="7">
        <f t="shared" si="1063"/>
        <v>-432000</v>
      </c>
      <c r="U212" s="30">
        <f t="shared" si="1063"/>
        <v>-432000</v>
      </c>
      <c r="V212" s="30">
        <f t="shared" si="1063"/>
        <v>0</v>
      </c>
      <c r="W212" s="30">
        <f t="shared" si="1063"/>
        <v>0</v>
      </c>
      <c r="X212" s="30">
        <f t="shared" si="1063"/>
        <v>0</v>
      </c>
      <c r="Y212" s="30">
        <f t="shared" si="1063"/>
        <v>0</v>
      </c>
      <c r="Z212" s="7">
        <f t="shared" si="1066"/>
        <v>3109114.8200000003</v>
      </c>
      <c r="AA212" s="7">
        <f t="shared" si="1063"/>
        <v>2020576</v>
      </c>
      <c r="AB212" s="30">
        <f t="shared" si="1063"/>
        <v>-14464</v>
      </c>
      <c r="AC212" s="30">
        <f t="shared" si="1063"/>
        <v>2075040</v>
      </c>
      <c r="AD212" s="30">
        <f t="shared" si="1063"/>
        <v>-40000</v>
      </c>
      <c r="AE212" s="30">
        <f t="shared" si="1063"/>
        <v>0</v>
      </c>
      <c r="AF212" s="30">
        <f t="shared" si="1063"/>
        <v>0</v>
      </c>
      <c r="AG212" s="30">
        <f t="shared" si="1063"/>
        <v>0</v>
      </c>
      <c r="AH212" s="59">
        <f t="shared" si="1063"/>
        <v>5129690.82</v>
      </c>
      <c r="AI212" s="7">
        <f t="shared" si="1063"/>
        <v>659885.9</v>
      </c>
      <c r="AJ212" s="7">
        <f t="shared" si="1063"/>
        <v>60000</v>
      </c>
      <c r="AK212" s="7">
        <f t="shared" si="1063"/>
        <v>150000</v>
      </c>
      <c r="AL212" s="7">
        <f t="shared" si="1063"/>
        <v>150000</v>
      </c>
      <c r="AM212" s="7">
        <f t="shared" si="1063"/>
        <v>199885.9</v>
      </c>
      <c r="AN212" s="7">
        <f t="shared" si="1063"/>
        <v>100000</v>
      </c>
      <c r="AO212" s="7">
        <f t="shared" si="1063"/>
        <v>0</v>
      </c>
      <c r="AP212" s="7">
        <f t="shared" si="1063"/>
        <v>5789576.7200000007</v>
      </c>
      <c r="AQ212" s="7">
        <f t="shared" si="1063"/>
        <v>0</v>
      </c>
      <c r="AR212" s="7">
        <f t="shared" si="1063"/>
        <v>0</v>
      </c>
      <c r="AS212" s="7">
        <f t="shared" si="1063"/>
        <v>0</v>
      </c>
      <c r="AT212" s="7">
        <f t="shared" si="1063"/>
        <v>0</v>
      </c>
      <c r="AU212" s="7">
        <f t="shared" si="1063"/>
        <v>0</v>
      </c>
      <c r="AV212" s="7">
        <f t="shared" si="1063"/>
        <v>0</v>
      </c>
      <c r="AW212" s="7">
        <f t="shared" si="1063"/>
        <v>5789576.7200000007</v>
      </c>
      <c r="AX212" s="7">
        <f t="shared" si="1063"/>
        <v>0</v>
      </c>
      <c r="AY212" s="7">
        <f t="shared" si="1063"/>
        <v>0</v>
      </c>
      <c r="AZ212" s="7">
        <f t="shared" si="1063"/>
        <v>0</v>
      </c>
      <c r="BA212" s="7">
        <f t="shared" si="1063"/>
        <v>0</v>
      </c>
      <c r="BB212" s="7">
        <f t="shared" si="1063"/>
        <v>0</v>
      </c>
      <c r="BC212" s="7">
        <f t="shared" si="1063"/>
        <v>0</v>
      </c>
      <c r="BD212" s="7">
        <f t="shared" si="1063"/>
        <v>0</v>
      </c>
      <c r="BE212" s="7">
        <f t="shared" si="1063"/>
        <v>0</v>
      </c>
      <c r="BF212" s="7">
        <f t="shared" si="1063"/>
        <v>0</v>
      </c>
      <c r="BG212" s="7">
        <f t="shared" si="1063"/>
        <v>0</v>
      </c>
      <c r="BH212" s="7">
        <f t="shared" si="1063"/>
        <v>0</v>
      </c>
      <c r="BI212" s="7">
        <f t="shared" si="1063"/>
        <v>0</v>
      </c>
      <c r="BJ212" s="7">
        <f t="shared" si="1063"/>
        <v>0</v>
      </c>
      <c r="BK212" s="7">
        <f t="shared" si="1063"/>
        <v>0</v>
      </c>
      <c r="BL212" s="7">
        <f t="shared" si="1063"/>
        <v>0</v>
      </c>
      <c r="BM212" s="7">
        <f t="shared" si="1063"/>
        <v>0</v>
      </c>
      <c r="BN212" s="7">
        <f t="shared" si="1063"/>
        <v>0</v>
      </c>
      <c r="BO212" s="7">
        <f t="shared" si="1063"/>
        <v>0</v>
      </c>
      <c r="BP212" s="7">
        <f t="shared" si="1063"/>
        <v>0</v>
      </c>
      <c r="BQ212" s="7">
        <f t="shared" si="1063"/>
        <v>0</v>
      </c>
    </row>
    <row r="213" spans="1:69" ht="25.5" hidden="1" customHeight="1" outlineLevel="4" x14ac:dyDescent="0.25">
      <c r="A213" s="17" t="s">
        <v>166</v>
      </c>
      <c r="B213" s="9" t="s">
        <v>0</v>
      </c>
      <c r="C213" s="9" t="s">
        <v>338</v>
      </c>
      <c r="D213" s="9" t="s">
        <v>16</v>
      </c>
      <c r="E213" s="16" t="s">
        <v>74</v>
      </c>
      <c r="F213" s="16" t="s">
        <v>90</v>
      </c>
      <c r="G213" s="16" t="s">
        <v>85</v>
      </c>
      <c r="H213" s="16" t="s">
        <v>0</v>
      </c>
      <c r="I213" s="9">
        <v>81730</v>
      </c>
      <c r="J213" s="9" t="s">
        <v>16</v>
      </c>
      <c r="K213" s="1">
        <v>1940114.82</v>
      </c>
      <c r="L213" s="1">
        <v>1940114.82</v>
      </c>
      <c r="M213" s="34">
        <f>SUM(N213:R213)</f>
        <v>1601000</v>
      </c>
      <c r="N213" s="30">
        <v>773639.6</v>
      </c>
      <c r="O213" s="30">
        <v>432360.4</v>
      </c>
      <c r="P213" s="30">
        <v>40000</v>
      </c>
      <c r="Q213" s="30">
        <v>60000</v>
      </c>
      <c r="R213" s="30">
        <v>295000</v>
      </c>
      <c r="S213" s="1">
        <f>L213+M213</f>
        <v>3541114.8200000003</v>
      </c>
      <c r="T213" s="1">
        <f>SUM(U213:Y213)</f>
        <v>-432000</v>
      </c>
      <c r="U213" s="32">
        <v>-432000</v>
      </c>
      <c r="V213" s="32"/>
      <c r="W213" s="32"/>
      <c r="X213" s="32"/>
      <c r="Y213" s="32"/>
      <c r="Z213" s="7">
        <f t="shared" si="1066"/>
        <v>3109114.8200000003</v>
      </c>
      <c r="AA213" s="1">
        <f t="shared" ref="AA213" si="1079">SUM(AB213:AG213)</f>
        <v>2020576</v>
      </c>
      <c r="AB213" s="32">
        <v>-14464</v>
      </c>
      <c r="AC213" s="32">
        <v>2075040</v>
      </c>
      <c r="AD213" s="32">
        <v>-40000</v>
      </c>
      <c r="AE213" s="32"/>
      <c r="AF213" s="32"/>
      <c r="AG213" s="32"/>
      <c r="AH213" s="61">
        <f t="shared" ref="AH213" si="1080">Z213+AA213</f>
        <v>5129690.82</v>
      </c>
      <c r="AI213" s="1">
        <f t="shared" ref="AI213" si="1081">SUM(AJ213:AO213)</f>
        <v>659885.9</v>
      </c>
      <c r="AJ213" s="1">
        <v>60000</v>
      </c>
      <c r="AK213" s="1">
        <v>150000</v>
      </c>
      <c r="AL213" s="1">
        <v>150000</v>
      </c>
      <c r="AM213" s="1">
        <v>199885.9</v>
      </c>
      <c r="AN213" s="1">
        <v>100000</v>
      </c>
      <c r="AO213" s="1"/>
      <c r="AP213" s="1">
        <f t="shared" ref="AP213" si="1082">AH213+AI213</f>
        <v>5789576.7200000007</v>
      </c>
      <c r="AQ213" s="1">
        <f t="shared" ref="AQ213" si="1083">AR213+AS213+AT213+AU213+AV213</f>
        <v>0</v>
      </c>
      <c r="AR213" s="1"/>
      <c r="AS213" s="1"/>
      <c r="AT213" s="1"/>
      <c r="AU213" s="1"/>
      <c r="AV213" s="1"/>
      <c r="AW213" s="1">
        <f t="shared" ref="AW213" si="1084">AP213+AQ213</f>
        <v>5789576.7200000007</v>
      </c>
      <c r="AX213" s="1">
        <v>0</v>
      </c>
      <c r="AY213" s="1">
        <v>0</v>
      </c>
      <c r="AZ213" s="1"/>
      <c r="BA213" s="1"/>
      <c r="BB213" s="1">
        <f t="shared" ref="BB213" si="1085">AY213+AZ213</f>
        <v>0</v>
      </c>
      <c r="BC213" s="1">
        <f t="shared" ref="BC213" si="1086">BD213+BE213</f>
        <v>0</v>
      </c>
      <c r="BD213" s="1"/>
      <c r="BE213" s="1"/>
      <c r="BF213" s="1">
        <f t="shared" ref="BF213" si="1087">BB213+BC213</f>
        <v>0</v>
      </c>
      <c r="BG213" s="1"/>
      <c r="BH213" s="1">
        <v>0</v>
      </c>
      <c r="BI213" s="1">
        <v>0</v>
      </c>
      <c r="BJ213" s="1"/>
      <c r="BK213" s="1">
        <f t="shared" ref="BK213" si="1088">BI213+BJ213</f>
        <v>0</v>
      </c>
      <c r="BL213" s="1"/>
      <c r="BM213" s="1"/>
      <c r="BN213" s="1"/>
      <c r="BO213" s="1"/>
      <c r="BP213" s="1"/>
      <c r="BQ213" s="1"/>
    </row>
    <row r="214" spans="1:69" ht="15" hidden="1" customHeight="1" outlineLevel="4" x14ac:dyDescent="0.25">
      <c r="A214" s="17" t="s">
        <v>194</v>
      </c>
      <c r="B214" s="9" t="s">
        <v>0</v>
      </c>
      <c r="C214" s="9" t="s">
        <v>339</v>
      </c>
      <c r="D214" s="9" t="s">
        <v>19</v>
      </c>
      <c r="E214" s="16" t="s">
        <v>74</v>
      </c>
      <c r="F214" s="16" t="s">
        <v>90</v>
      </c>
      <c r="G214" s="16" t="s">
        <v>85</v>
      </c>
      <c r="H214" s="16" t="s">
        <v>0</v>
      </c>
      <c r="I214" s="9">
        <v>81730</v>
      </c>
      <c r="J214" s="9" t="s">
        <v>19</v>
      </c>
      <c r="K214" s="1"/>
      <c r="L214" s="7">
        <f t="shared" si="1063"/>
        <v>0</v>
      </c>
      <c r="M214" s="14">
        <f t="shared" si="1063"/>
        <v>400000</v>
      </c>
      <c r="N214" s="7">
        <f t="shared" si="1063"/>
        <v>400000</v>
      </c>
      <c r="O214" s="7">
        <f t="shared" si="1063"/>
        <v>0</v>
      </c>
      <c r="P214" s="7">
        <f t="shared" si="1063"/>
        <v>0</v>
      </c>
      <c r="Q214" s="7">
        <f t="shared" si="1063"/>
        <v>0</v>
      </c>
      <c r="R214" s="7">
        <f t="shared" si="1063"/>
        <v>0</v>
      </c>
      <c r="S214" s="7">
        <f t="shared" si="1063"/>
        <v>400000</v>
      </c>
      <c r="T214" s="7">
        <f t="shared" si="1063"/>
        <v>0</v>
      </c>
      <c r="U214" s="30">
        <f t="shared" si="1063"/>
        <v>0</v>
      </c>
      <c r="V214" s="30">
        <f t="shared" si="1063"/>
        <v>0</v>
      </c>
      <c r="W214" s="30">
        <f t="shared" si="1063"/>
        <v>0</v>
      </c>
      <c r="X214" s="30">
        <f t="shared" si="1063"/>
        <v>0</v>
      </c>
      <c r="Y214" s="30">
        <f t="shared" si="1063"/>
        <v>0</v>
      </c>
      <c r="Z214" s="7">
        <f t="shared" si="1066"/>
        <v>400000</v>
      </c>
      <c r="AA214" s="7">
        <f t="shared" si="1063"/>
        <v>0</v>
      </c>
      <c r="AB214" s="30">
        <f t="shared" si="1063"/>
        <v>0</v>
      </c>
      <c r="AC214" s="30">
        <f t="shared" si="1063"/>
        <v>0</v>
      </c>
      <c r="AD214" s="30">
        <f t="shared" si="1063"/>
        <v>0</v>
      </c>
      <c r="AE214" s="30">
        <f t="shared" si="1063"/>
        <v>0</v>
      </c>
      <c r="AF214" s="30">
        <f t="shared" si="1063"/>
        <v>0</v>
      </c>
      <c r="AG214" s="30">
        <f t="shared" si="1063"/>
        <v>0</v>
      </c>
      <c r="AH214" s="59">
        <f t="shared" si="1063"/>
        <v>400000</v>
      </c>
      <c r="AI214" s="7">
        <f t="shared" si="1063"/>
        <v>0</v>
      </c>
      <c r="AJ214" s="7">
        <f t="shared" si="1063"/>
        <v>0</v>
      </c>
      <c r="AK214" s="7">
        <f t="shared" si="1063"/>
        <v>0</v>
      </c>
      <c r="AL214" s="7">
        <f t="shared" si="1063"/>
        <v>0</v>
      </c>
      <c r="AM214" s="7">
        <f t="shared" si="1063"/>
        <v>0</v>
      </c>
      <c r="AN214" s="7">
        <f t="shared" si="1063"/>
        <v>0</v>
      </c>
      <c r="AO214" s="7">
        <f t="shared" si="1063"/>
        <v>0</v>
      </c>
      <c r="AP214" s="7">
        <f t="shared" si="1063"/>
        <v>400000</v>
      </c>
      <c r="AQ214" s="7">
        <f t="shared" si="1063"/>
        <v>0</v>
      </c>
      <c r="AR214" s="7">
        <f t="shared" si="1063"/>
        <v>0</v>
      </c>
      <c r="AS214" s="7">
        <f t="shared" si="1063"/>
        <v>0</v>
      </c>
      <c r="AT214" s="7">
        <f t="shared" si="1063"/>
        <v>0</v>
      </c>
      <c r="AU214" s="7">
        <f t="shared" si="1063"/>
        <v>0</v>
      </c>
      <c r="AV214" s="7">
        <f t="shared" si="1063"/>
        <v>0</v>
      </c>
      <c r="AW214" s="7">
        <f t="shared" si="1063"/>
        <v>400000</v>
      </c>
      <c r="AX214" s="7">
        <f t="shared" si="1063"/>
        <v>0</v>
      </c>
      <c r="AY214" s="7">
        <f t="shared" si="1063"/>
        <v>0</v>
      </c>
      <c r="AZ214" s="7">
        <f t="shared" si="1063"/>
        <v>0</v>
      </c>
      <c r="BA214" s="7">
        <f t="shared" si="1063"/>
        <v>0</v>
      </c>
      <c r="BB214" s="7">
        <f t="shared" si="1063"/>
        <v>0</v>
      </c>
      <c r="BC214" s="7">
        <f t="shared" si="1063"/>
        <v>0</v>
      </c>
      <c r="BD214" s="7">
        <f t="shared" si="1063"/>
        <v>0</v>
      </c>
      <c r="BE214" s="7">
        <f t="shared" si="1063"/>
        <v>0</v>
      </c>
      <c r="BF214" s="7">
        <f t="shared" si="1063"/>
        <v>0</v>
      </c>
      <c r="BG214" s="7">
        <f t="shared" si="1063"/>
        <v>0</v>
      </c>
      <c r="BH214" s="7">
        <f t="shared" si="1063"/>
        <v>0</v>
      </c>
      <c r="BI214" s="7">
        <f t="shared" si="1063"/>
        <v>0</v>
      </c>
      <c r="BJ214" s="7">
        <f t="shared" si="1063"/>
        <v>0</v>
      </c>
      <c r="BK214" s="7">
        <f t="shared" si="1063"/>
        <v>0</v>
      </c>
      <c r="BL214" s="7">
        <f t="shared" si="1063"/>
        <v>0</v>
      </c>
      <c r="BM214" s="7">
        <f t="shared" si="1063"/>
        <v>0</v>
      </c>
      <c r="BN214" s="7">
        <f t="shared" si="1063"/>
        <v>0</v>
      </c>
      <c r="BO214" s="7">
        <f t="shared" si="1063"/>
        <v>0</v>
      </c>
      <c r="BP214" s="7">
        <f t="shared" si="1063"/>
        <v>0</v>
      </c>
      <c r="BQ214" s="7">
        <f t="shared" si="1063"/>
        <v>0</v>
      </c>
    </row>
    <row r="215" spans="1:69" ht="63.75" hidden="1" customHeight="1" outlineLevel="4" x14ac:dyDescent="0.25">
      <c r="A215" s="17" t="s">
        <v>238</v>
      </c>
      <c r="B215" s="9" t="s">
        <v>0</v>
      </c>
      <c r="C215" s="9" t="s">
        <v>339</v>
      </c>
      <c r="D215" s="9" t="s">
        <v>42</v>
      </c>
      <c r="E215" s="16" t="s">
        <v>74</v>
      </c>
      <c r="F215" s="16" t="s">
        <v>90</v>
      </c>
      <c r="G215" s="16" t="s">
        <v>85</v>
      </c>
      <c r="H215" s="16" t="s">
        <v>0</v>
      </c>
      <c r="I215" s="9">
        <v>81730</v>
      </c>
      <c r="J215" s="9" t="s">
        <v>42</v>
      </c>
      <c r="K215" s="1"/>
      <c r="L215" s="7">
        <f t="shared" si="1063"/>
        <v>0</v>
      </c>
      <c r="M215" s="14">
        <f t="shared" si="1063"/>
        <v>400000</v>
      </c>
      <c r="N215" s="7">
        <f t="shared" si="1063"/>
        <v>400000</v>
      </c>
      <c r="O215" s="7">
        <f t="shared" si="1063"/>
        <v>0</v>
      </c>
      <c r="P215" s="7">
        <f t="shared" si="1063"/>
        <v>0</v>
      </c>
      <c r="Q215" s="7">
        <f t="shared" si="1063"/>
        <v>0</v>
      </c>
      <c r="R215" s="7">
        <f t="shared" si="1063"/>
        <v>0</v>
      </c>
      <c r="S215" s="7">
        <f t="shared" si="1063"/>
        <v>400000</v>
      </c>
      <c r="T215" s="7">
        <f t="shared" si="1063"/>
        <v>0</v>
      </c>
      <c r="U215" s="30">
        <f t="shared" si="1063"/>
        <v>0</v>
      </c>
      <c r="V215" s="30">
        <f t="shared" si="1063"/>
        <v>0</v>
      </c>
      <c r="W215" s="30">
        <f t="shared" si="1063"/>
        <v>0</v>
      </c>
      <c r="X215" s="30">
        <f t="shared" si="1063"/>
        <v>0</v>
      </c>
      <c r="Y215" s="30">
        <f t="shared" si="1063"/>
        <v>0</v>
      </c>
      <c r="Z215" s="7">
        <f t="shared" si="1066"/>
        <v>400000</v>
      </c>
      <c r="AA215" s="7">
        <f t="shared" si="1063"/>
        <v>0</v>
      </c>
      <c r="AB215" s="30">
        <f t="shared" si="1063"/>
        <v>0</v>
      </c>
      <c r="AC215" s="30">
        <f t="shared" si="1063"/>
        <v>0</v>
      </c>
      <c r="AD215" s="30">
        <f t="shared" si="1063"/>
        <v>0</v>
      </c>
      <c r="AE215" s="30">
        <f t="shared" si="1063"/>
        <v>0</v>
      </c>
      <c r="AF215" s="30">
        <f t="shared" si="1063"/>
        <v>0</v>
      </c>
      <c r="AG215" s="30">
        <f t="shared" si="1063"/>
        <v>0</v>
      </c>
      <c r="AH215" s="59">
        <f t="shared" si="1063"/>
        <v>400000</v>
      </c>
      <c r="AI215" s="7">
        <f t="shared" si="1063"/>
        <v>0</v>
      </c>
      <c r="AJ215" s="7">
        <f t="shared" si="1063"/>
        <v>0</v>
      </c>
      <c r="AK215" s="7">
        <f t="shared" si="1063"/>
        <v>0</v>
      </c>
      <c r="AL215" s="7">
        <f t="shared" si="1063"/>
        <v>0</v>
      </c>
      <c r="AM215" s="7">
        <f t="shared" si="1063"/>
        <v>0</v>
      </c>
      <c r="AN215" s="7">
        <f t="shared" si="1063"/>
        <v>0</v>
      </c>
      <c r="AO215" s="7">
        <f t="shared" si="1063"/>
        <v>0</v>
      </c>
      <c r="AP215" s="7">
        <f t="shared" si="1063"/>
        <v>400000</v>
      </c>
      <c r="AQ215" s="7">
        <f t="shared" si="1063"/>
        <v>0</v>
      </c>
      <c r="AR215" s="7">
        <f t="shared" si="1063"/>
        <v>0</v>
      </c>
      <c r="AS215" s="7">
        <f t="shared" si="1063"/>
        <v>0</v>
      </c>
      <c r="AT215" s="7">
        <f t="shared" si="1063"/>
        <v>0</v>
      </c>
      <c r="AU215" s="7">
        <f t="shared" si="1063"/>
        <v>0</v>
      </c>
      <c r="AV215" s="7">
        <f t="shared" si="1063"/>
        <v>0</v>
      </c>
      <c r="AW215" s="7">
        <f t="shared" si="1063"/>
        <v>400000</v>
      </c>
      <c r="AX215" s="7">
        <f t="shared" si="1063"/>
        <v>0</v>
      </c>
      <c r="AY215" s="7">
        <f t="shared" si="1063"/>
        <v>0</v>
      </c>
      <c r="AZ215" s="7">
        <f t="shared" si="1063"/>
        <v>0</v>
      </c>
      <c r="BA215" s="7">
        <f t="shared" si="1063"/>
        <v>0</v>
      </c>
      <c r="BB215" s="7">
        <f t="shared" si="1063"/>
        <v>0</v>
      </c>
      <c r="BC215" s="7">
        <f t="shared" si="1063"/>
        <v>0</v>
      </c>
      <c r="BD215" s="7">
        <f t="shared" si="1063"/>
        <v>0</v>
      </c>
      <c r="BE215" s="7">
        <f t="shared" si="1063"/>
        <v>0</v>
      </c>
      <c r="BF215" s="7">
        <f t="shared" si="1063"/>
        <v>0</v>
      </c>
      <c r="BG215" s="7">
        <f t="shared" si="1063"/>
        <v>0</v>
      </c>
      <c r="BH215" s="7">
        <f t="shared" si="1063"/>
        <v>0</v>
      </c>
      <c r="BI215" s="7">
        <f t="shared" si="1063"/>
        <v>0</v>
      </c>
      <c r="BJ215" s="7">
        <f t="shared" si="1063"/>
        <v>0</v>
      </c>
      <c r="BK215" s="7">
        <f t="shared" si="1063"/>
        <v>0</v>
      </c>
      <c r="BL215" s="7">
        <f t="shared" si="1063"/>
        <v>0</v>
      </c>
      <c r="BM215" s="7">
        <f t="shared" si="1063"/>
        <v>0</v>
      </c>
      <c r="BN215" s="7">
        <f t="shared" si="1063"/>
        <v>0</v>
      </c>
      <c r="BO215" s="7">
        <f t="shared" si="1063"/>
        <v>0</v>
      </c>
      <c r="BP215" s="7">
        <f t="shared" si="1063"/>
        <v>0</v>
      </c>
      <c r="BQ215" s="7">
        <f t="shared" si="1063"/>
        <v>0</v>
      </c>
    </row>
    <row r="216" spans="1:69" ht="89.25" hidden="1" outlineLevel="4" x14ac:dyDescent="0.25">
      <c r="A216" s="17" t="s">
        <v>486</v>
      </c>
      <c r="B216" s="9" t="s">
        <v>0</v>
      </c>
      <c r="C216" s="9" t="s">
        <v>339</v>
      </c>
      <c r="D216" s="9" t="s">
        <v>45</v>
      </c>
      <c r="E216" s="16" t="s">
        <v>74</v>
      </c>
      <c r="F216" s="16" t="s">
        <v>90</v>
      </c>
      <c r="G216" s="16" t="s">
        <v>85</v>
      </c>
      <c r="H216" s="16" t="s">
        <v>0</v>
      </c>
      <c r="I216" s="9">
        <v>81730</v>
      </c>
      <c r="J216" s="9">
        <v>811</v>
      </c>
      <c r="K216" s="1"/>
      <c r="L216" s="1"/>
      <c r="M216" s="34">
        <f>SUM(N216:R216)</f>
        <v>400000</v>
      </c>
      <c r="N216" s="34">
        <v>400000</v>
      </c>
      <c r="O216" s="34"/>
      <c r="P216" s="34"/>
      <c r="Q216" s="34"/>
      <c r="R216" s="32"/>
      <c r="S216" s="1">
        <f>L216+M216</f>
        <v>400000</v>
      </c>
      <c r="T216" s="1"/>
      <c r="U216" s="32"/>
      <c r="V216" s="32"/>
      <c r="W216" s="32"/>
      <c r="X216" s="32"/>
      <c r="Y216" s="32"/>
      <c r="Z216" s="7">
        <f t="shared" si="1066"/>
        <v>400000</v>
      </c>
      <c r="AA216" s="1">
        <f t="shared" ref="AA216" si="1089">SUM(AB216:AG216)</f>
        <v>0</v>
      </c>
      <c r="AB216" s="32"/>
      <c r="AC216" s="32"/>
      <c r="AD216" s="32"/>
      <c r="AE216" s="32"/>
      <c r="AF216" s="32"/>
      <c r="AG216" s="32"/>
      <c r="AH216" s="61">
        <f t="shared" ref="AH216" si="1090">Z216+AA216</f>
        <v>400000</v>
      </c>
      <c r="AI216" s="1">
        <f t="shared" ref="AI216" si="1091">SUM(AJ216:AO216)</f>
        <v>0</v>
      </c>
      <c r="AJ216" s="1"/>
      <c r="AK216" s="1"/>
      <c r="AL216" s="1"/>
      <c r="AM216" s="1"/>
      <c r="AN216" s="1"/>
      <c r="AO216" s="1"/>
      <c r="AP216" s="1">
        <f t="shared" ref="AP216" si="1092">AH216+AI216</f>
        <v>400000</v>
      </c>
      <c r="AQ216" s="1">
        <f t="shared" ref="AQ216" si="1093">AR216+AS216+AT216+AU216+AV216</f>
        <v>0</v>
      </c>
      <c r="AR216" s="1"/>
      <c r="AS216" s="1"/>
      <c r="AT216" s="1"/>
      <c r="AU216" s="1"/>
      <c r="AV216" s="1"/>
      <c r="AW216" s="1">
        <f t="shared" ref="AW216" si="1094">AP216+AQ216</f>
        <v>400000</v>
      </c>
      <c r="AX216" s="1">
        <v>0</v>
      </c>
      <c r="AY216" s="1">
        <v>0</v>
      </c>
      <c r="AZ216" s="1"/>
      <c r="BA216" s="1"/>
      <c r="BB216" s="1">
        <f t="shared" ref="BB216" si="1095">AY216+AZ216</f>
        <v>0</v>
      </c>
      <c r="BC216" s="1">
        <f t="shared" ref="BC216" si="1096">BD216+BE216</f>
        <v>0</v>
      </c>
      <c r="BD216" s="1"/>
      <c r="BE216" s="1"/>
      <c r="BF216" s="1">
        <f t="shared" ref="BF216" si="1097">BB216+BC216</f>
        <v>0</v>
      </c>
      <c r="BG216" s="1"/>
      <c r="BH216" s="1">
        <v>0</v>
      </c>
      <c r="BI216" s="1">
        <v>0</v>
      </c>
      <c r="BJ216" s="1"/>
      <c r="BK216" s="1">
        <f t="shared" ref="BK216" si="1098">BI216+BJ216</f>
        <v>0</v>
      </c>
      <c r="BL216" s="1"/>
      <c r="BM216" s="1"/>
      <c r="BN216" s="1"/>
      <c r="BO216" s="1"/>
      <c r="BP216" s="1"/>
      <c r="BQ216" s="1"/>
    </row>
    <row r="217" spans="1:69" ht="25.5" hidden="1" outlineLevel="1" collapsed="1" x14ac:dyDescent="0.25">
      <c r="A217" s="17" t="s">
        <v>251</v>
      </c>
      <c r="B217" s="9" t="s">
        <v>0</v>
      </c>
      <c r="C217" s="9" t="s">
        <v>339</v>
      </c>
      <c r="D217" s="9" t="s">
        <v>139</v>
      </c>
      <c r="E217" s="8" t="s">
        <v>74</v>
      </c>
      <c r="F217" s="8" t="s">
        <v>90</v>
      </c>
      <c r="G217" s="8" t="s">
        <v>85</v>
      </c>
      <c r="H217" s="8" t="s">
        <v>0</v>
      </c>
      <c r="I217" s="9">
        <v>81740</v>
      </c>
      <c r="J217" s="9"/>
      <c r="K217" s="7">
        <f t="shared" ref="K217:BH217" si="1099">K218+K223+K226</f>
        <v>0</v>
      </c>
      <c r="L217" s="7">
        <f t="shared" si="1099"/>
        <v>0</v>
      </c>
      <c r="M217" s="7">
        <f t="shared" si="1099"/>
        <v>1949760</v>
      </c>
      <c r="N217" s="30">
        <f t="shared" si="1099"/>
        <v>1949760</v>
      </c>
      <c r="O217" s="30">
        <f t="shared" si="1099"/>
        <v>0</v>
      </c>
      <c r="P217" s="30">
        <f t="shared" si="1099"/>
        <v>0</v>
      </c>
      <c r="Q217" s="30">
        <f t="shared" si="1099"/>
        <v>0</v>
      </c>
      <c r="R217" s="30">
        <f t="shared" si="1099"/>
        <v>0</v>
      </c>
      <c r="S217" s="7">
        <f t="shared" si="1099"/>
        <v>1949760</v>
      </c>
      <c r="T217" s="7">
        <f t="shared" ref="T217:W217" si="1100">T218+T223+T226</f>
        <v>0</v>
      </c>
      <c r="U217" s="30">
        <f t="shared" si="1100"/>
        <v>0</v>
      </c>
      <c r="V217" s="30">
        <f t="shared" si="1100"/>
        <v>0</v>
      </c>
      <c r="W217" s="30">
        <f t="shared" si="1100"/>
        <v>0</v>
      </c>
      <c r="X217" s="30">
        <f t="shared" si="1099"/>
        <v>0</v>
      </c>
      <c r="Y217" s="30">
        <f t="shared" si="1099"/>
        <v>0</v>
      </c>
      <c r="Z217" s="7">
        <f t="shared" si="1066"/>
        <v>1949760</v>
      </c>
      <c r="AA217" s="7">
        <f t="shared" ref="AA217:AD217" si="1101">AA218+AA223+AA226</f>
        <v>1014464</v>
      </c>
      <c r="AB217" s="30">
        <f t="shared" si="1101"/>
        <v>1014464</v>
      </c>
      <c r="AC217" s="30">
        <f t="shared" si="1101"/>
        <v>0</v>
      </c>
      <c r="AD217" s="30">
        <f t="shared" si="1101"/>
        <v>0</v>
      </c>
      <c r="AE217" s="30">
        <f t="shared" ref="AE217:AG217" si="1102">AE218+AE223+AE226</f>
        <v>0</v>
      </c>
      <c r="AF217" s="30">
        <f t="shared" ref="AF217:AW217" si="1103">AF218+AF223+AF226</f>
        <v>0</v>
      </c>
      <c r="AG217" s="30">
        <f t="shared" si="1102"/>
        <v>0</v>
      </c>
      <c r="AH217" s="59">
        <f t="shared" si="1103"/>
        <v>2964224</v>
      </c>
      <c r="AI217" s="7">
        <f t="shared" si="1103"/>
        <v>-60000</v>
      </c>
      <c r="AJ217" s="7">
        <f t="shared" si="1103"/>
        <v>0</v>
      </c>
      <c r="AK217" s="7">
        <f t="shared" si="1103"/>
        <v>-60000</v>
      </c>
      <c r="AL217" s="7">
        <f t="shared" ref="AL217" si="1104">AL218+AL223+AL226</f>
        <v>0</v>
      </c>
      <c r="AM217" s="7">
        <f t="shared" ref="AM217:AO217" si="1105">AM218+AM223+AM226</f>
        <v>0</v>
      </c>
      <c r="AN217" s="7">
        <f t="shared" si="1105"/>
        <v>0</v>
      </c>
      <c r="AO217" s="7">
        <f t="shared" si="1105"/>
        <v>0</v>
      </c>
      <c r="AP217" s="7">
        <f t="shared" si="1103"/>
        <v>2904224</v>
      </c>
      <c r="AQ217" s="7">
        <f t="shared" si="1103"/>
        <v>10000</v>
      </c>
      <c r="AR217" s="7">
        <f t="shared" si="1103"/>
        <v>10000</v>
      </c>
      <c r="AS217" s="7">
        <f t="shared" ref="AS217" si="1106">AS218+AS223+AS226</f>
        <v>0</v>
      </c>
      <c r="AT217" s="7">
        <f t="shared" si="1103"/>
        <v>0</v>
      </c>
      <c r="AU217" s="7">
        <f t="shared" si="1103"/>
        <v>0</v>
      </c>
      <c r="AV217" s="7">
        <f t="shared" si="1103"/>
        <v>0</v>
      </c>
      <c r="AW217" s="7">
        <f t="shared" si="1103"/>
        <v>2914224</v>
      </c>
      <c r="AX217" s="7">
        <f t="shared" si="1099"/>
        <v>0</v>
      </c>
      <c r="AY217" s="7">
        <f t="shared" ref="AY217:BA217" si="1107">AY218+AY223+AY226</f>
        <v>0</v>
      </c>
      <c r="AZ217" s="7">
        <f t="shared" si="1107"/>
        <v>0</v>
      </c>
      <c r="BA217" s="7">
        <f t="shared" si="1107"/>
        <v>0</v>
      </c>
      <c r="BB217" s="7">
        <f t="shared" ref="BB217:BO217" si="1108">BB218+BB223+BB226</f>
        <v>0</v>
      </c>
      <c r="BC217" s="7">
        <f t="shared" ref="BC217:BE217" si="1109">BC218+BC223+BC226</f>
        <v>0</v>
      </c>
      <c r="BD217" s="7">
        <f t="shared" si="1109"/>
        <v>0</v>
      </c>
      <c r="BE217" s="7">
        <f t="shared" si="1109"/>
        <v>0</v>
      </c>
      <c r="BF217" s="7">
        <f t="shared" si="1108"/>
        <v>0</v>
      </c>
      <c r="BG217" s="7">
        <f t="shared" si="1108"/>
        <v>0</v>
      </c>
      <c r="BH217" s="7">
        <f t="shared" si="1099"/>
        <v>0</v>
      </c>
      <c r="BI217" s="7">
        <f t="shared" ref="BI217:BJ217" si="1110">BI218+BI223+BI226</f>
        <v>0</v>
      </c>
      <c r="BJ217" s="7">
        <f t="shared" si="1110"/>
        <v>0</v>
      </c>
      <c r="BK217" s="7">
        <f t="shared" si="1108"/>
        <v>0</v>
      </c>
      <c r="BL217" s="7">
        <f t="shared" ref="BL217:BM217" si="1111">BL218+BL223+BL226</f>
        <v>0</v>
      </c>
      <c r="BM217" s="7">
        <f t="shared" si="1111"/>
        <v>0</v>
      </c>
      <c r="BN217" s="7">
        <f t="shared" si="1108"/>
        <v>0</v>
      </c>
      <c r="BO217" s="7">
        <f t="shared" si="1108"/>
        <v>0</v>
      </c>
      <c r="BP217" s="7">
        <f t="shared" ref="BP217:BQ217" si="1112">BP218+BP223+BP226</f>
        <v>0</v>
      </c>
      <c r="BQ217" s="7">
        <f t="shared" si="1112"/>
        <v>0</v>
      </c>
    </row>
    <row r="218" spans="1:69" ht="38.25" hidden="1" outlineLevel="2" x14ac:dyDescent="0.25">
      <c r="A218" s="17" t="s">
        <v>164</v>
      </c>
      <c r="B218" s="9" t="s">
        <v>0</v>
      </c>
      <c r="C218" s="9" t="s">
        <v>339</v>
      </c>
      <c r="D218" s="9" t="s">
        <v>12</v>
      </c>
      <c r="E218" s="16" t="s">
        <v>74</v>
      </c>
      <c r="F218" s="16" t="s">
        <v>90</v>
      </c>
      <c r="G218" s="16" t="s">
        <v>85</v>
      </c>
      <c r="H218" s="16" t="s">
        <v>0</v>
      </c>
      <c r="I218" s="9">
        <v>81740</v>
      </c>
      <c r="J218" s="9" t="s">
        <v>12</v>
      </c>
      <c r="K218" s="7">
        <f t="shared" ref="K218:BQ218" si="1113">K219</f>
        <v>0</v>
      </c>
      <c r="L218" s="7">
        <f t="shared" si="1113"/>
        <v>0</v>
      </c>
      <c r="M218" s="7">
        <f t="shared" si="1113"/>
        <v>449760</v>
      </c>
      <c r="N218" s="30">
        <f t="shared" si="1113"/>
        <v>449760</v>
      </c>
      <c r="O218" s="30">
        <f t="shared" si="1113"/>
        <v>0</v>
      </c>
      <c r="P218" s="30">
        <f t="shared" si="1113"/>
        <v>0</v>
      </c>
      <c r="Q218" s="30">
        <f t="shared" si="1113"/>
        <v>0</v>
      </c>
      <c r="R218" s="30">
        <f t="shared" si="1113"/>
        <v>0</v>
      </c>
      <c r="S218" s="7">
        <f t="shared" si="1113"/>
        <v>449760</v>
      </c>
      <c r="T218" s="7">
        <f t="shared" si="1113"/>
        <v>0</v>
      </c>
      <c r="U218" s="30">
        <f t="shared" si="1113"/>
        <v>0</v>
      </c>
      <c r="V218" s="30">
        <f t="shared" si="1113"/>
        <v>0</v>
      </c>
      <c r="W218" s="30">
        <f t="shared" si="1113"/>
        <v>0</v>
      </c>
      <c r="X218" s="30">
        <f t="shared" si="1113"/>
        <v>0</v>
      </c>
      <c r="Y218" s="30">
        <f t="shared" si="1113"/>
        <v>0</v>
      </c>
      <c r="Z218" s="7">
        <f t="shared" si="1066"/>
        <v>449760</v>
      </c>
      <c r="AA218" s="7">
        <f t="shared" si="1113"/>
        <v>14464</v>
      </c>
      <c r="AB218" s="30">
        <f t="shared" si="1113"/>
        <v>14464</v>
      </c>
      <c r="AC218" s="30">
        <f t="shared" si="1113"/>
        <v>0</v>
      </c>
      <c r="AD218" s="30">
        <f t="shared" si="1113"/>
        <v>0</v>
      </c>
      <c r="AE218" s="30">
        <f t="shared" si="1113"/>
        <v>0</v>
      </c>
      <c r="AF218" s="30">
        <f t="shared" si="1113"/>
        <v>0</v>
      </c>
      <c r="AG218" s="30">
        <f t="shared" si="1113"/>
        <v>0</v>
      </c>
      <c r="AH218" s="59">
        <f t="shared" si="1113"/>
        <v>464224</v>
      </c>
      <c r="AI218" s="7">
        <f t="shared" si="1113"/>
        <v>240000</v>
      </c>
      <c r="AJ218" s="7">
        <f t="shared" si="1113"/>
        <v>240000</v>
      </c>
      <c r="AK218" s="7">
        <f t="shared" si="1113"/>
        <v>0</v>
      </c>
      <c r="AL218" s="7">
        <f t="shared" si="1113"/>
        <v>0</v>
      </c>
      <c r="AM218" s="7">
        <f t="shared" si="1113"/>
        <v>0</v>
      </c>
      <c r="AN218" s="7">
        <f t="shared" si="1113"/>
        <v>0</v>
      </c>
      <c r="AO218" s="7">
        <f t="shared" si="1113"/>
        <v>0</v>
      </c>
      <c r="AP218" s="7">
        <f t="shared" si="1113"/>
        <v>704224</v>
      </c>
      <c r="AQ218" s="7">
        <f t="shared" si="1113"/>
        <v>10000</v>
      </c>
      <c r="AR218" s="7">
        <f t="shared" si="1113"/>
        <v>10000</v>
      </c>
      <c r="AS218" s="7">
        <f t="shared" si="1113"/>
        <v>0</v>
      </c>
      <c r="AT218" s="7">
        <f t="shared" si="1113"/>
        <v>0</v>
      </c>
      <c r="AU218" s="7">
        <f t="shared" si="1113"/>
        <v>0</v>
      </c>
      <c r="AV218" s="7">
        <f t="shared" si="1113"/>
        <v>0</v>
      </c>
      <c r="AW218" s="7">
        <f t="shared" si="1113"/>
        <v>714224</v>
      </c>
      <c r="AX218" s="7">
        <f t="shared" si="1113"/>
        <v>0</v>
      </c>
      <c r="AY218" s="7">
        <f t="shared" si="1113"/>
        <v>0</v>
      </c>
      <c r="AZ218" s="7">
        <f t="shared" si="1113"/>
        <v>0</v>
      </c>
      <c r="BA218" s="7">
        <f t="shared" si="1113"/>
        <v>0</v>
      </c>
      <c r="BB218" s="7">
        <f t="shared" si="1113"/>
        <v>0</v>
      </c>
      <c r="BC218" s="7">
        <f t="shared" si="1113"/>
        <v>0</v>
      </c>
      <c r="BD218" s="7">
        <f t="shared" si="1113"/>
        <v>0</v>
      </c>
      <c r="BE218" s="7">
        <f t="shared" si="1113"/>
        <v>0</v>
      </c>
      <c r="BF218" s="7">
        <f t="shared" si="1113"/>
        <v>0</v>
      </c>
      <c r="BG218" s="7">
        <f t="shared" si="1113"/>
        <v>0</v>
      </c>
      <c r="BH218" s="7">
        <f t="shared" si="1113"/>
        <v>0</v>
      </c>
      <c r="BI218" s="7">
        <f t="shared" si="1113"/>
        <v>0</v>
      </c>
      <c r="BJ218" s="7">
        <f t="shared" si="1113"/>
        <v>0</v>
      </c>
      <c r="BK218" s="7">
        <f t="shared" si="1113"/>
        <v>0</v>
      </c>
      <c r="BL218" s="7">
        <f t="shared" si="1113"/>
        <v>0</v>
      </c>
      <c r="BM218" s="7">
        <f t="shared" si="1113"/>
        <v>0</v>
      </c>
      <c r="BN218" s="7">
        <f t="shared" si="1113"/>
        <v>0</v>
      </c>
      <c r="BO218" s="7">
        <f t="shared" si="1113"/>
        <v>0</v>
      </c>
      <c r="BP218" s="7">
        <f t="shared" si="1113"/>
        <v>0</v>
      </c>
      <c r="BQ218" s="7">
        <f t="shared" si="1113"/>
        <v>0</v>
      </c>
    </row>
    <row r="219" spans="1:69" ht="38.25" hidden="1" outlineLevel="3" x14ac:dyDescent="0.25">
      <c r="A219" s="17" t="s">
        <v>165</v>
      </c>
      <c r="B219" s="9" t="s">
        <v>0</v>
      </c>
      <c r="C219" s="9" t="s">
        <v>339</v>
      </c>
      <c r="D219" s="9" t="s">
        <v>14</v>
      </c>
      <c r="E219" s="16" t="s">
        <v>74</v>
      </c>
      <c r="F219" s="16" t="s">
        <v>90</v>
      </c>
      <c r="G219" s="16" t="s">
        <v>85</v>
      </c>
      <c r="H219" s="16" t="s">
        <v>0</v>
      </c>
      <c r="I219" s="9">
        <v>81740</v>
      </c>
      <c r="J219" s="9" t="s">
        <v>14</v>
      </c>
      <c r="K219" s="7">
        <f t="shared" ref="K219:BH219" si="1114">K221+K220</f>
        <v>0</v>
      </c>
      <c r="L219" s="7">
        <f t="shared" si="1114"/>
        <v>0</v>
      </c>
      <c r="M219" s="7">
        <f t="shared" si="1114"/>
        <v>449760</v>
      </c>
      <c r="N219" s="30">
        <f t="shared" si="1114"/>
        <v>449760</v>
      </c>
      <c r="O219" s="30">
        <f t="shared" si="1114"/>
        <v>0</v>
      </c>
      <c r="P219" s="30">
        <f t="shared" si="1114"/>
        <v>0</v>
      </c>
      <c r="Q219" s="30">
        <f t="shared" si="1114"/>
        <v>0</v>
      </c>
      <c r="R219" s="30">
        <f t="shared" si="1114"/>
        <v>0</v>
      </c>
      <c r="S219" s="7">
        <f t="shared" si="1114"/>
        <v>449760</v>
      </c>
      <c r="T219" s="7">
        <f t="shared" ref="T219:W219" si="1115">T221+T220</f>
        <v>0</v>
      </c>
      <c r="U219" s="30">
        <f t="shared" si="1115"/>
        <v>0</v>
      </c>
      <c r="V219" s="30">
        <f t="shared" si="1115"/>
        <v>0</v>
      </c>
      <c r="W219" s="30">
        <f t="shared" si="1115"/>
        <v>0</v>
      </c>
      <c r="X219" s="30">
        <f t="shared" si="1114"/>
        <v>0</v>
      </c>
      <c r="Y219" s="30">
        <f t="shared" si="1114"/>
        <v>0</v>
      </c>
      <c r="Z219" s="7">
        <f t="shared" si="1066"/>
        <v>449760</v>
      </c>
      <c r="AA219" s="7">
        <f t="shared" ref="AA219:AD219" si="1116">AA221+AA220</f>
        <v>14464</v>
      </c>
      <c r="AB219" s="30">
        <f t="shared" si="1116"/>
        <v>14464</v>
      </c>
      <c r="AC219" s="30">
        <f t="shared" si="1116"/>
        <v>0</v>
      </c>
      <c r="AD219" s="30">
        <f t="shared" si="1116"/>
        <v>0</v>
      </c>
      <c r="AE219" s="30">
        <f t="shared" ref="AE219:AG219" si="1117">AE221+AE220</f>
        <v>0</v>
      </c>
      <c r="AF219" s="30">
        <f t="shared" ref="AF219:AK219" si="1118">AF221+AF220</f>
        <v>0</v>
      </c>
      <c r="AG219" s="30">
        <f t="shared" si="1117"/>
        <v>0</v>
      </c>
      <c r="AH219" s="59">
        <f t="shared" si="1118"/>
        <v>464224</v>
      </c>
      <c r="AI219" s="7">
        <f t="shared" si="1118"/>
        <v>240000</v>
      </c>
      <c r="AJ219" s="7">
        <f t="shared" si="1118"/>
        <v>240000</v>
      </c>
      <c r="AK219" s="7">
        <f t="shared" si="1118"/>
        <v>0</v>
      </c>
      <c r="AL219" s="7">
        <f t="shared" ref="AL219" si="1119">AL221+AL220</f>
        <v>0</v>
      </c>
      <c r="AM219" s="7">
        <f t="shared" ref="AM219:AO219" si="1120">AM221+AM220</f>
        <v>0</v>
      </c>
      <c r="AN219" s="7">
        <f t="shared" si="1120"/>
        <v>0</v>
      </c>
      <c r="AO219" s="7">
        <f t="shared" si="1120"/>
        <v>0</v>
      </c>
      <c r="AP219" s="7">
        <f>AP221+AP220+AP222</f>
        <v>704224</v>
      </c>
      <c r="AQ219" s="7">
        <f t="shared" ref="AQ219:BG219" si="1121">AQ221+AQ220+AQ222</f>
        <v>10000</v>
      </c>
      <c r="AR219" s="7">
        <f t="shared" si="1121"/>
        <v>10000</v>
      </c>
      <c r="AS219" s="7">
        <f t="shared" si="1121"/>
        <v>0</v>
      </c>
      <c r="AT219" s="7">
        <f t="shared" si="1121"/>
        <v>0</v>
      </c>
      <c r="AU219" s="7">
        <f t="shared" si="1121"/>
        <v>0</v>
      </c>
      <c r="AV219" s="7">
        <f t="shared" si="1121"/>
        <v>0</v>
      </c>
      <c r="AW219" s="7">
        <f t="shared" si="1121"/>
        <v>714224</v>
      </c>
      <c r="AX219" s="7">
        <f t="shared" si="1121"/>
        <v>0</v>
      </c>
      <c r="AY219" s="7">
        <f t="shared" si="1121"/>
        <v>0</v>
      </c>
      <c r="AZ219" s="7">
        <f t="shared" si="1121"/>
        <v>0</v>
      </c>
      <c r="BA219" s="7">
        <f t="shared" si="1121"/>
        <v>0</v>
      </c>
      <c r="BB219" s="7">
        <f t="shared" si="1121"/>
        <v>0</v>
      </c>
      <c r="BC219" s="7">
        <f t="shared" si="1121"/>
        <v>0</v>
      </c>
      <c r="BD219" s="7">
        <f t="shared" si="1121"/>
        <v>0</v>
      </c>
      <c r="BE219" s="7">
        <f t="shared" si="1121"/>
        <v>0</v>
      </c>
      <c r="BF219" s="7">
        <f t="shared" si="1121"/>
        <v>0</v>
      </c>
      <c r="BG219" s="7">
        <f t="shared" si="1121"/>
        <v>0</v>
      </c>
      <c r="BH219" s="7">
        <f t="shared" si="1114"/>
        <v>0</v>
      </c>
      <c r="BI219" s="7">
        <f t="shared" ref="BI219:BJ219" si="1122">BI221+BI220</f>
        <v>0</v>
      </c>
      <c r="BJ219" s="7">
        <f t="shared" si="1122"/>
        <v>0</v>
      </c>
      <c r="BK219" s="7">
        <f t="shared" ref="BK219" si="1123">BK221+BK220</f>
        <v>0</v>
      </c>
      <c r="BL219" s="7">
        <f t="shared" ref="BL219:BQ219" si="1124">BL221+BL220+BL222</f>
        <v>0</v>
      </c>
      <c r="BM219" s="7">
        <f t="shared" si="1124"/>
        <v>0</v>
      </c>
      <c r="BN219" s="7">
        <f t="shared" si="1124"/>
        <v>0</v>
      </c>
      <c r="BO219" s="7">
        <f t="shared" si="1124"/>
        <v>0</v>
      </c>
      <c r="BP219" s="7">
        <f t="shared" si="1124"/>
        <v>0</v>
      </c>
      <c r="BQ219" s="7">
        <f t="shared" si="1124"/>
        <v>0</v>
      </c>
    </row>
    <row r="220" spans="1:69" ht="39" hidden="1" customHeight="1" outlineLevel="3" x14ac:dyDescent="0.25">
      <c r="A220" s="19" t="s">
        <v>449</v>
      </c>
      <c r="B220" s="9"/>
      <c r="C220" s="9"/>
      <c r="D220" s="9"/>
      <c r="E220" s="16" t="s">
        <v>74</v>
      </c>
      <c r="F220" s="16" t="s">
        <v>90</v>
      </c>
      <c r="G220" s="16" t="s">
        <v>85</v>
      </c>
      <c r="H220" s="16" t="s">
        <v>0</v>
      </c>
      <c r="I220" s="9">
        <v>81740</v>
      </c>
      <c r="J220" s="9">
        <v>243</v>
      </c>
      <c r="K220" s="7">
        <v>0</v>
      </c>
      <c r="L220" s="7">
        <v>0</v>
      </c>
      <c r="M220" s="7">
        <v>0</v>
      </c>
      <c r="N220" s="30">
        <v>0</v>
      </c>
      <c r="O220" s="30">
        <v>0</v>
      </c>
      <c r="P220" s="30">
        <v>0</v>
      </c>
      <c r="Q220" s="30">
        <v>0</v>
      </c>
      <c r="R220" s="30">
        <v>0</v>
      </c>
      <c r="S220" s="7">
        <v>0</v>
      </c>
      <c r="T220" s="7">
        <v>0</v>
      </c>
      <c r="U220" s="30">
        <v>0</v>
      </c>
      <c r="V220" s="30">
        <v>0</v>
      </c>
      <c r="W220" s="30">
        <v>0</v>
      </c>
      <c r="X220" s="30">
        <v>0</v>
      </c>
      <c r="Y220" s="30">
        <v>0</v>
      </c>
      <c r="Z220" s="7">
        <f t="shared" si="1066"/>
        <v>0</v>
      </c>
      <c r="AA220" s="1">
        <f t="shared" ref="AA220:AA221" si="1125">SUM(AB220:AG220)</f>
        <v>0</v>
      </c>
      <c r="AB220" s="32"/>
      <c r="AC220" s="32"/>
      <c r="AD220" s="32"/>
      <c r="AE220" s="32"/>
      <c r="AF220" s="32"/>
      <c r="AG220" s="32"/>
      <c r="AH220" s="61">
        <f t="shared" ref="AH220:AH221" si="1126">Z220+AA220</f>
        <v>0</v>
      </c>
      <c r="AI220" s="1">
        <f t="shared" ref="AI220:AI221" si="1127">SUM(AJ220:AO220)</f>
        <v>240000</v>
      </c>
      <c r="AJ220" s="1">
        <v>240000</v>
      </c>
      <c r="AK220" s="1"/>
      <c r="AL220" s="1"/>
      <c r="AM220" s="1"/>
      <c r="AN220" s="1"/>
      <c r="AO220" s="1"/>
      <c r="AP220" s="1">
        <f t="shared" ref="AP220:AP221" si="1128">AH220+AI220</f>
        <v>240000</v>
      </c>
      <c r="AQ220" s="1">
        <f t="shared" ref="AQ220:AQ221" si="1129">AR220+AS220+AT220+AU220+AV220</f>
        <v>0</v>
      </c>
      <c r="AR220" s="1"/>
      <c r="AS220" s="1"/>
      <c r="AT220" s="1"/>
      <c r="AU220" s="1"/>
      <c r="AV220" s="1"/>
      <c r="AW220" s="1">
        <f t="shared" ref="AW220:AW221" si="1130">AP220+AQ220</f>
        <v>240000</v>
      </c>
      <c r="AX220" s="7">
        <v>0</v>
      </c>
      <c r="AY220" s="7">
        <v>0</v>
      </c>
      <c r="AZ220" s="7">
        <v>0</v>
      </c>
      <c r="BA220" s="7">
        <v>0</v>
      </c>
      <c r="BB220" s="7">
        <v>0</v>
      </c>
      <c r="BC220" s="1">
        <f t="shared" ref="BC220:BC221" si="1131">BD220+BE220</f>
        <v>0</v>
      </c>
      <c r="BD220" s="1"/>
      <c r="BE220" s="1"/>
      <c r="BF220" s="1">
        <f t="shared" ref="BF220:BF221" si="1132">BB220+BC220</f>
        <v>0</v>
      </c>
      <c r="BG220" s="7">
        <v>0</v>
      </c>
      <c r="BH220" s="7">
        <v>0</v>
      </c>
      <c r="BI220" s="7">
        <v>0</v>
      </c>
      <c r="BJ220" s="7">
        <v>0</v>
      </c>
      <c r="BK220" s="7">
        <v>0</v>
      </c>
      <c r="BL220" s="7">
        <v>0</v>
      </c>
      <c r="BM220" s="7">
        <v>0</v>
      </c>
      <c r="BN220" s="7">
        <v>0</v>
      </c>
      <c r="BO220" s="7">
        <v>0</v>
      </c>
      <c r="BP220" s="7">
        <v>0</v>
      </c>
      <c r="BQ220" s="7">
        <v>0</v>
      </c>
    </row>
    <row r="221" spans="1:69" ht="39" hidden="1" customHeight="1" outlineLevel="4" x14ac:dyDescent="0.25">
      <c r="A221" s="17" t="s">
        <v>166</v>
      </c>
      <c r="B221" s="9" t="s">
        <v>0</v>
      </c>
      <c r="C221" s="9" t="s">
        <v>339</v>
      </c>
      <c r="D221" s="9" t="s">
        <v>16</v>
      </c>
      <c r="E221" s="16" t="s">
        <v>74</v>
      </c>
      <c r="F221" s="16" t="s">
        <v>90</v>
      </c>
      <c r="G221" s="16" t="s">
        <v>85</v>
      </c>
      <c r="H221" s="16" t="s">
        <v>0</v>
      </c>
      <c r="I221" s="9">
        <v>81740</v>
      </c>
      <c r="J221" s="9" t="s">
        <v>16</v>
      </c>
      <c r="K221" s="7">
        <v>0</v>
      </c>
      <c r="L221" s="7">
        <v>0</v>
      </c>
      <c r="M221" s="1">
        <f>SUM(N221:R221)</f>
        <v>449760</v>
      </c>
      <c r="N221" s="14">
        <v>449760</v>
      </c>
      <c r="O221" s="33"/>
      <c r="P221" s="30">
        <v>0</v>
      </c>
      <c r="Q221" s="30">
        <v>0</v>
      </c>
      <c r="R221" s="30">
        <v>0</v>
      </c>
      <c r="S221" s="1">
        <f>L221+M221</f>
        <v>449760</v>
      </c>
      <c r="T221" s="7">
        <v>0</v>
      </c>
      <c r="U221" s="30">
        <v>0</v>
      </c>
      <c r="V221" s="30">
        <v>0</v>
      </c>
      <c r="W221" s="30">
        <v>0</v>
      </c>
      <c r="X221" s="30">
        <v>0</v>
      </c>
      <c r="Y221" s="30">
        <v>0</v>
      </c>
      <c r="Z221" s="7">
        <f t="shared" si="1066"/>
        <v>449760</v>
      </c>
      <c r="AA221" s="1">
        <f t="shared" si="1125"/>
        <v>14464</v>
      </c>
      <c r="AB221" s="32">
        <v>14464</v>
      </c>
      <c r="AC221" s="32"/>
      <c r="AD221" s="32"/>
      <c r="AE221" s="32"/>
      <c r="AF221" s="32"/>
      <c r="AG221" s="32"/>
      <c r="AH221" s="61">
        <f t="shared" si="1126"/>
        <v>464224</v>
      </c>
      <c r="AI221" s="1">
        <f t="shared" si="1127"/>
        <v>0</v>
      </c>
      <c r="AJ221" s="1"/>
      <c r="AK221" s="1"/>
      <c r="AL221" s="1"/>
      <c r="AM221" s="1"/>
      <c r="AN221" s="1"/>
      <c r="AO221" s="1"/>
      <c r="AP221" s="1">
        <f t="shared" si="1128"/>
        <v>464224</v>
      </c>
      <c r="AQ221" s="1">
        <f t="shared" si="1129"/>
        <v>0</v>
      </c>
      <c r="AR221" s="1"/>
      <c r="AS221" s="1"/>
      <c r="AT221" s="1"/>
      <c r="AU221" s="1"/>
      <c r="AV221" s="1"/>
      <c r="AW221" s="1">
        <f t="shared" si="1130"/>
        <v>464224</v>
      </c>
      <c r="AX221" s="7">
        <v>0</v>
      </c>
      <c r="AY221" s="7">
        <v>0</v>
      </c>
      <c r="AZ221" s="7">
        <v>0</v>
      </c>
      <c r="BA221" s="7">
        <v>0</v>
      </c>
      <c r="BB221" s="7">
        <v>0</v>
      </c>
      <c r="BC221" s="1">
        <f t="shared" si="1131"/>
        <v>0</v>
      </c>
      <c r="BD221" s="1"/>
      <c r="BE221" s="1"/>
      <c r="BF221" s="1">
        <f t="shared" si="1132"/>
        <v>0</v>
      </c>
      <c r="BG221" s="7">
        <v>0</v>
      </c>
      <c r="BH221" s="7">
        <v>0</v>
      </c>
      <c r="BI221" s="7">
        <v>0</v>
      </c>
      <c r="BJ221" s="7">
        <v>0</v>
      </c>
      <c r="BK221" s="7">
        <v>0</v>
      </c>
      <c r="BL221" s="7">
        <v>0</v>
      </c>
      <c r="BM221" s="7">
        <v>0</v>
      </c>
      <c r="BN221" s="7">
        <v>0</v>
      </c>
      <c r="BO221" s="7">
        <v>0</v>
      </c>
      <c r="BP221" s="7">
        <v>0</v>
      </c>
      <c r="BQ221" s="7">
        <v>0</v>
      </c>
    </row>
    <row r="222" spans="1:69" ht="79.5" hidden="1" customHeight="1" outlineLevel="4" x14ac:dyDescent="0.25">
      <c r="A222" s="19" t="s">
        <v>518</v>
      </c>
      <c r="B222" s="9"/>
      <c r="C222" s="9"/>
      <c r="D222" s="9"/>
      <c r="E222" s="16" t="s">
        <v>74</v>
      </c>
      <c r="F222" s="16" t="s">
        <v>90</v>
      </c>
      <c r="G222" s="16" t="s">
        <v>85</v>
      </c>
      <c r="H222" s="16" t="s">
        <v>0</v>
      </c>
      <c r="I222" s="9">
        <v>81740</v>
      </c>
      <c r="J222" s="9">
        <v>245</v>
      </c>
      <c r="K222" s="7"/>
      <c r="L222" s="7"/>
      <c r="M222" s="1"/>
      <c r="N222" s="14"/>
      <c r="O222" s="33"/>
      <c r="P222" s="30"/>
      <c r="Q222" s="30"/>
      <c r="R222" s="30"/>
      <c r="S222" s="1"/>
      <c r="T222" s="7"/>
      <c r="U222" s="30"/>
      <c r="V222" s="30"/>
      <c r="W222" s="30"/>
      <c r="X222" s="30"/>
      <c r="Y222" s="30"/>
      <c r="Z222" s="7"/>
      <c r="AA222" s="1"/>
      <c r="AB222" s="32"/>
      <c r="AC222" s="32"/>
      <c r="AD222" s="32"/>
      <c r="AE222" s="32"/>
      <c r="AF222" s="32"/>
      <c r="AG222" s="32"/>
      <c r="AH222" s="61"/>
      <c r="AI222" s="1"/>
      <c r="AJ222" s="1"/>
      <c r="AK222" s="1"/>
      <c r="AL222" s="1"/>
      <c r="AM222" s="1"/>
      <c r="AN222" s="1"/>
      <c r="AO222" s="1"/>
      <c r="AP222" s="1"/>
      <c r="AQ222" s="1">
        <f t="shared" ref="AQ222" si="1133">AR222+AS222+AT222+AU222+AV222</f>
        <v>10000</v>
      </c>
      <c r="AR222" s="1">
        <v>10000</v>
      </c>
      <c r="AS222" s="1"/>
      <c r="AT222" s="1"/>
      <c r="AU222" s="1"/>
      <c r="AV222" s="1"/>
      <c r="AW222" s="1">
        <f t="shared" ref="AW222" si="1134">AP222+AQ222</f>
        <v>10000</v>
      </c>
      <c r="AX222" s="7"/>
      <c r="AY222" s="7"/>
      <c r="AZ222" s="7"/>
      <c r="BA222" s="7"/>
      <c r="BB222" s="7"/>
      <c r="BC222" s="1"/>
      <c r="BD222" s="1"/>
      <c r="BE222" s="1"/>
      <c r="BF222" s="1"/>
      <c r="BG222" s="7"/>
      <c r="BH222" s="7"/>
      <c r="BI222" s="7"/>
      <c r="BJ222" s="7"/>
      <c r="BK222" s="7"/>
      <c r="BL222" s="7"/>
      <c r="BM222" s="7"/>
      <c r="BN222" s="7"/>
      <c r="BO222" s="7"/>
      <c r="BP222" s="7"/>
      <c r="BQ222" s="7"/>
    </row>
    <row r="223" spans="1:69" ht="39" hidden="1" customHeight="1" outlineLevel="2" x14ac:dyDescent="0.25">
      <c r="A223" s="17" t="s">
        <v>246</v>
      </c>
      <c r="B223" s="9" t="s">
        <v>0</v>
      </c>
      <c r="C223" s="9" t="s">
        <v>339</v>
      </c>
      <c r="D223" s="9" t="s">
        <v>47</v>
      </c>
      <c r="E223" s="16" t="s">
        <v>74</v>
      </c>
      <c r="F223" s="16" t="s">
        <v>90</v>
      </c>
      <c r="G223" s="16" t="s">
        <v>85</v>
      </c>
      <c r="H223" s="16" t="s">
        <v>0</v>
      </c>
      <c r="I223" s="9">
        <v>81740</v>
      </c>
      <c r="J223" s="9" t="s">
        <v>47</v>
      </c>
      <c r="K223" s="7">
        <f t="shared" ref="K223:BQ224" si="1135">K224</f>
        <v>0</v>
      </c>
      <c r="L223" s="7">
        <f t="shared" si="1135"/>
        <v>0</v>
      </c>
      <c r="M223" s="7">
        <f t="shared" si="1135"/>
        <v>0</v>
      </c>
      <c r="N223" s="30">
        <f t="shared" si="1135"/>
        <v>0</v>
      </c>
      <c r="O223" s="30">
        <f t="shared" si="1135"/>
        <v>0</v>
      </c>
      <c r="P223" s="30">
        <f t="shared" si="1135"/>
        <v>0</v>
      </c>
      <c r="Q223" s="30">
        <f t="shared" si="1135"/>
        <v>0</v>
      </c>
      <c r="R223" s="30">
        <f t="shared" si="1135"/>
        <v>0</v>
      </c>
      <c r="S223" s="7">
        <f t="shared" si="1135"/>
        <v>0</v>
      </c>
      <c r="T223" s="7">
        <f t="shared" si="1135"/>
        <v>0</v>
      </c>
      <c r="U223" s="30">
        <f t="shared" si="1135"/>
        <v>0</v>
      </c>
      <c r="V223" s="30">
        <f t="shared" si="1135"/>
        <v>0</v>
      </c>
      <c r="W223" s="30">
        <f t="shared" si="1135"/>
        <v>0</v>
      </c>
      <c r="X223" s="30">
        <f t="shared" si="1135"/>
        <v>0</v>
      </c>
      <c r="Y223" s="30">
        <f t="shared" si="1135"/>
        <v>0</v>
      </c>
      <c r="Z223" s="7">
        <f t="shared" si="1066"/>
        <v>0</v>
      </c>
      <c r="AA223" s="7">
        <f t="shared" si="1135"/>
        <v>300000</v>
      </c>
      <c r="AB223" s="30">
        <f t="shared" si="1135"/>
        <v>300000</v>
      </c>
      <c r="AC223" s="30">
        <f t="shared" si="1135"/>
        <v>0</v>
      </c>
      <c r="AD223" s="30">
        <f t="shared" si="1135"/>
        <v>0</v>
      </c>
      <c r="AE223" s="30">
        <f t="shared" si="1135"/>
        <v>0</v>
      </c>
      <c r="AF223" s="30">
        <f t="shared" si="1135"/>
        <v>0</v>
      </c>
      <c r="AG223" s="30">
        <f t="shared" si="1135"/>
        <v>0</v>
      </c>
      <c r="AH223" s="59">
        <f t="shared" si="1135"/>
        <v>300000</v>
      </c>
      <c r="AI223" s="7">
        <f t="shared" si="1135"/>
        <v>-300000</v>
      </c>
      <c r="AJ223" s="7">
        <f t="shared" si="1135"/>
        <v>-240000</v>
      </c>
      <c r="AK223" s="7">
        <f t="shared" si="1135"/>
        <v>-60000</v>
      </c>
      <c r="AL223" s="7">
        <f t="shared" si="1135"/>
        <v>0</v>
      </c>
      <c r="AM223" s="7">
        <f t="shared" si="1135"/>
        <v>0</v>
      </c>
      <c r="AN223" s="7">
        <f t="shared" si="1135"/>
        <v>0</v>
      </c>
      <c r="AO223" s="7">
        <f t="shared" si="1135"/>
        <v>0</v>
      </c>
      <c r="AP223" s="7">
        <f t="shared" si="1135"/>
        <v>0</v>
      </c>
      <c r="AQ223" s="7">
        <f t="shared" si="1135"/>
        <v>0</v>
      </c>
      <c r="AR223" s="7">
        <f t="shared" si="1135"/>
        <v>0</v>
      </c>
      <c r="AS223" s="7">
        <f t="shared" si="1135"/>
        <v>0</v>
      </c>
      <c r="AT223" s="7">
        <f t="shared" si="1135"/>
        <v>0</v>
      </c>
      <c r="AU223" s="7">
        <f t="shared" si="1135"/>
        <v>0</v>
      </c>
      <c r="AV223" s="7">
        <f t="shared" si="1135"/>
        <v>0</v>
      </c>
      <c r="AW223" s="7">
        <f t="shared" si="1135"/>
        <v>0</v>
      </c>
      <c r="AX223" s="7">
        <f t="shared" si="1135"/>
        <v>0</v>
      </c>
      <c r="AY223" s="7">
        <f t="shared" si="1135"/>
        <v>0</v>
      </c>
      <c r="AZ223" s="7">
        <f t="shared" si="1135"/>
        <v>0</v>
      </c>
      <c r="BA223" s="7">
        <f t="shared" si="1135"/>
        <v>0</v>
      </c>
      <c r="BB223" s="7">
        <f t="shared" si="1135"/>
        <v>0</v>
      </c>
      <c r="BC223" s="7">
        <f t="shared" si="1135"/>
        <v>0</v>
      </c>
      <c r="BD223" s="7">
        <f t="shared" si="1135"/>
        <v>0</v>
      </c>
      <c r="BE223" s="7">
        <f t="shared" si="1135"/>
        <v>0</v>
      </c>
      <c r="BF223" s="7">
        <f t="shared" si="1135"/>
        <v>0</v>
      </c>
      <c r="BG223" s="7">
        <f t="shared" si="1135"/>
        <v>0</v>
      </c>
      <c r="BH223" s="7">
        <f t="shared" si="1135"/>
        <v>0</v>
      </c>
      <c r="BI223" s="7">
        <f t="shared" si="1135"/>
        <v>0</v>
      </c>
      <c r="BJ223" s="7">
        <f t="shared" si="1135"/>
        <v>0</v>
      </c>
      <c r="BK223" s="7">
        <f t="shared" si="1135"/>
        <v>0</v>
      </c>
      <c r="BL223" s="7">
        <f t="shared" si="1135"/>
        <v>0</v>
      </c>
      <c r="BM223" s="7">
        <f t="shared" si="1135"/>
        <v>0</v>
      </c>
      <c r="BN223" s="7">
        <f t="shared" si="1135"/>
        <v>0</v>
      </c>
      <c r="BO223" s="7">
        <f t="shared" si="1135"/>
        <v>0</v>
      </c>
      <c r="BP223" s="7">
        <f t="shared" si="1135"/>
        <v>0</v>
      </c>
      <c r="BQ223" s="7">
        <f t="shared" si="1135"/>
        <v>0</v>
      </c>
    </row>
    <row r="224" spans="1:69" ht="15" hidden="1" customHeight="1" outlineLevel="3" x14ac:dyDescent="0.25">
      <c r="A224" s="17" t="s">
        <v>247</v>
      </c>
      <c r="B224" s="9" t="s">
        <v>0</v>
      </c>
      <c r="C224" s="9" t="s">
        <v>339</v>
      </c>
      <c r="D224" s="9" t="s">
        <v>49</v>
      </c>
      <c r="E224" s="16" t="s">
        <v>74</v>
      </c>
      <c r="F224" s="16" t="s">
        <v>90</v>
      </c>
      <c r="G224" s="16" t="s">
        <v>85</v>
      </c>
      <c r="H224" s="16" t="s">
        <v>0</v>
      </c>
      <c r="I224" s="9">
        <v>81740</v>
      </c>
      <c r="J224" s="9" t="s">
        <v>49</v>
      </c>
      <c r="K224" s="7">
        <f t="shared" si="1135"/>
        <v>0</v>
      </c>
      <c r="L224" s="7">
        <f t="shared" si="1135"/>
        <v>0</v>
      </c>
      <c r="M224" s="7">
        <f t="shared" si="1135"/>
        <v>0</v>
      </c>
      <c r="N224" s="30">
        <f t="shared" si="1135"/>
        <v>0</v>
      </c>
      <c r="O224" s="30">
        <f t="shared" si="1135"/>
        <v>0</v>
      </c>
      <c r="P224" s="30">
        <f t="shared" si="1135"/>
        <v>0</v>
      </c>
      <c r="Q224" s="30">
        <f t="shared" si="1135"/>
        <v>0</v>
      </c>
      <c r="R224" s="30">
        <f t="shared" si="1135"/>
        <v>0</v>
      </c>
      <c r="S224" s="7">
        <f t="shared" si="1135"/>
        <v>0</v>
      </c>
      <c r="T224" s="7">
        <f t="shared" si="1135"/>
        <v>0</v>
      </c>
      <c r="U224" s="30">
        <f t="shared" si="1135"/>
        <v>0</v>
      </c>
      <c r="V224" s="30">
        <f t="shared" si="1135"/>
        <v>0</v>
      </c>
      <c r="W224" s="30">
        <f t="shared" si="1135"/>
        <v>0</v>
      </c>
      <c r="X224" s="30">
        <f t="shared" si="1135"/>
        <v>0</v>
      </c>
      <c r="Y224" s="30">
        <f t="shared" si="1135"/>
        <v>0</v>
      </c>
      <c r="Z224" s="7">
        <f t="shared" si="1066"/>
        <v>0</v>
      </c>
      <c r="AA224" s="7">
        <f t="shared" si="1135"/>
        <v>300000</v>
      </c>
      <c r="AB224" s="30">
        <f t="shared" si="1135"/>
        <v>300000</v>
      </c>
      <c r="AC224" s="30">
        <f t="shared" si="1135"/>
        <v>0</v>
      </c>
      <c r="AD224" s="30">
        <f t="shared" si="1135"/>
        <v>0</v>
      </c>
      <c r="AE224" s="30">
        <f t="shared" si="1135"/>
        <v>0</v>
      </c>
      <c r="AF224" s="30">
        <f t="shared" si="1135"/>
        <v>0</v>
      </c>
      <c r="AG224" s="30">
        <f t="shared" si="1135"/>
        <v>0</v>
      </c>
      <c r="AH224" s="59">
        <f t="shared" si="1135"/>
        <v>300000</v>
      </c>
      <c r="AI224" s="7">
        <f t="shared" si="1135"/>
        <v>-300000</v>
      </c>
      <c r="AJ224" s="7">
        <f t="shared" si="1135"/>
        <v>-240000</v>
      </c>
      <c r="AK224" s="7">
        <f t="shared" si="1135"/>
        <v>-60000</v>
      </c>
      <c r="AL224" s="7">
        <f t="shared" si="1135"/>
        <v>0</v>
      </c>
      <c r="AM224" s="7">
        <f t="shared" si="1135"/>
        <v>0</v>
      </c>
      <c r="AN224" s="7">
        <f t="shared" si="1135"/>
        <v>0</v>
      </c>
      <c r="AO224" s="7">
        <f t="shared" si="1135"/>
        <v>0</v>
      </c>
      <c r="AP224" s="7">
        <f t="shared" si="1135"/>
        <v>0</v>
      </c>
      <c r="AQ224" s="7">
        <f t="shared" si="1135"/>
        <v>0</v>
      </c>
      <c r="AR224" s="7">
        <f t="shared" si="1135"/>
        <v>0</v>
      </c>
      <c r="AS224" s="7">
        <f t="shared" si="1135"/>
        <v>0</v>
      </c>
      <c r="AT224" s="7">
        <f t="shared" si="1135"/>
        <v>0</v>
      </c>
      <c r="AU224" s="7">
        <f t="shared" si="1135"/>
        <v>0</v>
      </c>
      <c r="AV224" s="7">
        <f t="shared" si="1135"/>
        <v>0</v>
      </c>
      <c r="AW224" s="7">
        <f t="shared" si="1135"/>
        <v>0</v>
      </c>
      <c r="AX224" s="7">
        <f t="shared" si="1135"/>
        <v>0</v>
      </c>
      <c r="AY224" s="7">
        <f t="shared" si="1135"/>
        <v>0</v>
      </c>
      <c r="AZ224" s="7">
        <f t="shared" si="1135"/>
        <v>0</v>
      </c>
      <c r="BA224" s="7">
        <f t="shared" si="1135"/>
        <v>0</v>
      </c>
      <c r="BB224" s="7">
        <f t="shared" si="1135"/>
        <v>0</v>
      </c>
      <c r="BC224" s="7">
        <f t="shared" si="1135"/>
        <v>0</v>
      </c>
      <c r="BD224" s="7">
        <f t="shared" si="1135"/>
        <v>0</v>
      </c>
      <c r="BE224" s="7">
        <f t="shared" si="1135"/>
        <v>0</v>
      </c>
      <c r="BF224" s="7">
        <f t="shared" si="1135"/>
        <v>0</v>
      </c>
      <c r="BG224" s="7">
        <f t="shared" si="1135"/>
        <v>0</v>
      </c>
      <c r="BH224" s="7">
        <f t="shared" si="1135"/>
        <v>0</v>
      </c>
      <c r="BI224" s="7">
        <f t="shared" si="1135"/>
        <v>0</v>
      </c>
      <c r="BJ224" s="7">
        <f t="shared" si="1135"/>
        <v>0</v>
      </c>
      <c r="BK224" s="7">
        <f t="shared" si="1135"/>
        <v>0</v>
      </c>
      <c r="BL224" s="7">
        <f t="shared" si="1135"/>
        <v>0</v>
      </c>
      <c r="BM224" s="7">
        <f t="shared" si="1135"/>
        <v>0</v>
      </c>
      <c r="BN224" s="7">
        <f t="shared" si="1135"/>
        <v>0</v>
      </c>
      <c r="BO224" s="7">
        <f t="shared" si="1135"/>
        <v>0</v>
      </c>
      <c r="BP224" s="7">
        <f t="shared" si="1135"/>
        <v>0</v>
      </c>
      <c r="BQ224" s="7">
        <f t="shared" si="1135"/>
        <v>0</v>
      </c>
    </row>
    <row r="225" spans="1:69" ht="51" hidden="1" customHeight="1" outlineLevel="4" x14ac:dyDescent="0.25">
      <c r="A225" s="17" t="s">
        <v>252</v>
      </c>
      <c r="B225" s="9" t="s">
        <v>0</v>
      </c>
      <c r="C225" s="9" t="s">
        <v>339</v>
      </c>
      <c r="D225" s="9" t="s">
        <v>51</v>
      </c>
      <c r="E225" s="16" t="s">
        <v>74</v>
      </c>
      <c r="F225" s="16" t="s">
        <v>90</v>
      </c>
      <c r="G225" s="16" t="s">
        <v>85</v>
      </c>
      <c r="H225" s="16" t="s">
        <v>0</v>
      </c>
      <c r="I225" s="9">
        <v>81740</v>
      </c>
      <c r="J225" s="9" t="s">
        <v>51</v>
      </c>
      <c r="K225" s="7">
        <v>0</v>
      </c>
      <c r="L225" s="7">
        <v>0</v>
      </c>
      <c r="M225" s="1">
        <f>SUM(N225:R225)</f>
        <v>0</v>
      </c>
      <c r="N225" s="14">
        <v>0</v>
      </c>
      <c r="O225" s="30">
        <v>0</v>
      </c>
      <c r="P225" s="30">
        <v>0</v>
      </c>
      <c r="Q225" s="30">
        <v>0</v>
      </c>
      <c r="R225" s="30">
        <v>0</v>
      </c>
      <c r="S225" s="1">
        <f>L225+M225</f>
        <v>0</v>
      </c>
      <c r="T225" s="7">
        <v>0</v>
      </c>
      <c r="U225" s="30">
        <v>0</v>
      </c>
      <c r="V225" s="30">
        <v>0</v>
      </c>
      <c r="W225" s="30">
        <v>0</v>
      </c>
      <c r="X225" s="30">
        <v>0</v>
      </c>
      <c r="Y225" s="30">
        <v>0</v>
      </c>
      <c r="Z225" s="7">
        <f t="shared" si="1066"/>
        <v>0</v>
      </c>
      <c r="AA225" s="1">
        <f t="shared" ref="AA225" si="1136">SUM(AB225:AG225)</f>
        <v>300000</v>
      </c>
      <c r="AB225" s="32">
        <v>300000</v>
      </c>
      <c r="AC225" s="32"/>
      <c r="AD225" s="32"/>
      <c r="AE225" s="32"/>
      <c r="AF225" s="32"/>
      <c r="AG225" s="32"/>
      <c r="AH225" s="61">
        <f t="shared" ref="AH225" si="1137">Z225+AA225</f>
        <v>300000</v>
      </c>
      <c r="AI225" s="1">
        <f t="shared" ref="AI225" si="1138">SUM(AJ225:AO225)</f>
        <v>-300000</v>
      </c>
      <c r="AJ225" s="1">
        <v>-240000</v>
      </c>
      <c r="AK225" s="1">
        <v>-60000</v>
      </c>
      <c r="AL225" s="1"/>
      <c r="AM225" s="1"/>
      <c r="AN225" s="1"/>
      <c r="AO225" s="1"/>
      <c r="AP225" s="1">
        <f t="shared" ref="AP225" si="1139">AH225+AI225</f>
        <v>0</v>
      </c>
      <c r="AQ225" s="7">
        <v>0</v>
      </c>
      <c r="AR225" s="7">
        <v>0</v>
      </c>
      <c r="AS225" s="7">
        <v>0</v>
      </c>
      <c r="AT225" s="7">
        <v>0</v>
      </c>
      <c r="AU225" s="7">
        <v>0</v>
      </c>
      <c r="AV225" s="7">
        <v>0</v>
      </c>
      <c r="AW225" s="7">
        <v>0</v>
      </c>
      <c r="AX225" s="7">
        <v>0</v>
      </c>
      <c r="AY225" s="7">
        <v>0</v>
      </c>
      <c r="AZ225" s="7">
        <v>0</v>
      </c>
      <c r="BA225" s="7">
        <v>0</v>
      </c>
      <c r="BB225" s="7">
        <v>0</v>
      </c>
      <c r="BC225" s="1">
        <f t="shared" ref="BC225" si="1140">BD225+BE225</f>
        <v>0</v>
      </c>
      <c r="BD225" s="1"/>
      <c r="BE225" s="1"/>
      <c r="BF225" s="1">
        <f t="shared" ref="BF225" si="1141">BB225+BC225</f>
        <v>0</v>
      </c>
      <c r="BG225" s="7">
        <v>0</v>
      </c>
      <c r="BH225" s="7">
        <v>0</v>
      </c>
      <c r="BI225" s="7">
        <v>0</v>
      </c>
      <c r="BJ225" s="7">
        <v>0</v>
      </c>
      <c r="BK225" s="7">
        <v>0</v>
      </c>
      <c r="BL225" s="7">
        <v>0</v>
      </c>
      <c r="BM225" s="7">
        <v>0</v>
      </c>
      <c r="BN225" s="7">
        <v>0</v>
      </c>
      <c r="BO225" s="7">
        <v>0</v>
      </c>
      <c r="BP225" s="7">
        <v>0</v>
      </c>
      <c r="BQ225" s="7">
        <v>0</v>
      </c>
    </row>
    <row r="226" spans="1:69" hidden="1" outlineLevel="2" x14ac:dyDescent="0.25">
      <c r="A226" s="17" t="s">
        <v>194</v>
      </c>
      <c r="B226" s="9" t="s">
        <v>0</v>
      </c>
      <c r="C226" s="9" t="s">
        <v>339</v>
      </c>
      <c r="D226" s="9" t="s">
        <v>19</v>
      </c>
      <c r="E226" s="16" t="s">
        <v>74</v>
      </c>
      <c r="F226" s="16" t="s">
        <v>90</v>
      </c>
      <c r="G226" s="16" t="s">
        <v>85</v>
      </c>
      <c r="H226" s="16" t="s">
        <v>0</v>
      </c>
      <c r="I226" s="9">
        <v>81740</v>
      </c>
      <c r="J226" s="9" t="s">
        <v>19</v>
      </c>
      <c r="K226" s="7">
        <f t="shared" ref="K226:BQ226" si="1142">K227</f>
        <v>0</v>
      </c>
      <c r="L226" s="7">
        <f t="shared" si="1142"/>
        <v>0</v>
      </c>
      <c r="M226" s="7">
        <f t="shared" si="1142"/>
        <v>1500000</v>
      </c>
      <c r="N226" s="30">
        <f t="shared" si="1142"/>
        <v>1500000</v>
      </c>
      <c r="O226" s="30">
        <f t="shared" si="1142"/>
        <v>0</v>
      </c>
      <c r="P226" s="30">
        <f t="shared" si="1142"/>
        <v>0</v>
      </c>
      <c r="Q226" s="30">
        <f t="shared" si="1142"/>
        <v>0</v>
      </c>
      <c r="R226" s="30">
        <f t="shared" si="1142"/>
        <v>0</v>
      </c>
      <c r="S226" s="7">
        <f t="shared" si="1142"/>
        <v>1500000</v>
      </c>
      <c r="T226" s="7">
        <f t="shared" si="1142"/>
        <v>0</v>
      </c>
      <c r="U226" s="30">
        <f t="shared" si="1142"/>
        <v>0</v>
      </c>
      <c r="V226" s="30">
        <f t="shared" si="1142"/>
        <v>0</v>
      </c>
      <c r="W226" s="30">
        <f t="shared" si="1142"/>
        <v>0</v>
      </c>
      <c r="X226" s="30">
        <f t="shared" si="1142"/>
        <v>0</v>
      </c>
      <c r="Y226" s="30">
        <f t="shared" si="1142"/>
        <v>0</v>
      </c>
      <c r="Z226" s="7">
        <f t="shared" si="1066"/>
        <v>1500000</v>
      </c>
      <c r="AA226" s="7">
        <f t="shared" si="1142"/>
        <v>700000</v>
      </c>
      <c r="AB226" s="30">
        <f t="shared" si="1142"/>
        <v>700000</v>
      </c>
      <c r="AC226" s="30">
        <f t="shared" si="1142"/>
        <v>0</v>
      </c>
      <c r="AD226" s="30">
        <f t="shared" si="1142"/>
        <v>0</v>
      </c>
      <c r="AE226" s="30">
        <f t="shared" si="1142"/>
        <v>0</v>
      </c>
      <c r="AF226" s="30">
        <f t="shared" si="1142"/>
        <v>0</v>
      </c>
      <c r="AG226" s="30">
        <f t="shared" si="1142"/>
        <v>0</v>
      </c>
      <c r="AH226" s="59">
        <f t="shared" si="1142"/>
        <v>2200000</v>
      </c>
      <c r="AI226" s="7">
        <f t="shared" si="1142"/>
        <v>0</v>
      </c>
      <c r="AJ226" s="7">
        <f t="shared" si="1142"/>
        <v>0</v>
      </c>
      <c r="AK226" s="7">
        <f t="shared" si="1142"/>
        <v>0</v>
      </c>
      <c r="AL226" s="7">
        <f t="shared" si="1142"/>
        <v>0</v>
      </c>
      <c r="AM226" s="7">
        <f t="shared" si="1142"/>
        <v>0</v>
      </c>
      <c r="AN226" s="7">
        <f t="shared" si="1142"/>
        <v>0</v>
      </c>
      <c r="AO226" s="7">
        <f t="shared" si="1142"/>
        <v>0</v>
      </c>
      <c r="AP226" s="7">
        <f t="shared" si="1142"/>
        <v>2200000</v>
      </c>
      <c r="AQ226" s="7">
        <f t="shared" si="1142"/>
        <v>0</v>
      </c>
      <c r="AR226" s="7">
        <f t="shared" si="1142"/>
        <v>0</v>
      </c>
      <c r="AS226" s="7">
        <f t="shared" si="1142"/>
        <v>0</v>
      </c>
      <c r="AT226" s="7">
        <f t="shared" si="1142"/>
        <v>0</v>
      </c>
      <c r="AU226" s="7">
        <f t="shared" si="1142"/>
        <v>0</v>
      </c>
      <c r="AV226" s="7">
        <f t="shared" si="1142"/>
        <v>0</v>
      </c>
      <c r="AW226" s="7">
        <f t="shared" si="1142"/>
        <v>2200000</v>
      </c>
      <c r="AX226" s="7">
        <f t="shared" si="1142"/>
        <v>0</v>
      </c>
      <c r="AY226" s="7">
        <f t="shared" si="1142"/>
        <v>0</v>
      </c>
      <c r="AZ226" s="7">
        <f t="shared" si="1142"/>
        <v>0</v>
      </c>
      <c r="BA226" s="7">
        <f t="shared" si="1142"/>
        <v>0</v>
      </c>
      <c r="BB226" s="7">
        <f t="shared" si="1142"/>
        <v>0</v>
      </c>
      <c r="BC226" s="7">
        <f t="shared" si="1142"/>
        <v>0</v>
      </c>
      <c r="BD226" s="7">
        <f t="shared" si="1142"/>
        <v>0</v>
      </c>
      <c r="BE226" s="7">
        <f t="shared" si="1142"/>
        <v>0</v>
      </c>
      <c r="BF226" s="7">
        <f t="shared" si="1142"/>
        <v>0</v>
      </c>
      <c r="BG226" s="7">
        <f t="shared" si="1142"/>
        <v>0</v>
      </c>
      <c r="BH226" s="7">
        <f t="shared" si="1142"/>
        <v>0</v>
      </c>
      <c r="BI226" s="7">
        <f t="shared" si="1142"/>
        <v>0</v>
      </c>
      <c r="BJ226" s="7">
        <f t="shared" si="1142"/>
        <v>0</v>
      </c>
      <c r="BK226" s="7">
        <f t="shared" si="1142"/>
        <v>0</v>
      </c>
      <c r="BL226" s="7">
        <f t="shared" si="1142"/>
        <v>0</v>
      </c>
      <c r="BM226" s="7">
        <f t="shared" si="1142"/>
        <v>0</v>
      </c>
      <c r="BN226" s="7">
        <f t="shared" si="1142"/>
        <v>0</v>
      </c>
      <c r="BO226" s="7">
        <f t="shared" si="1142"/>
        <v>0</v>
      </c>
      <c r="BP226" s="7">
        <f t="shared" si="1142"/>
        <v>0</v>
      </c>
      <c r="BQ226" s="7">
        <f t="shared" si="1142"/>
        <v>0</v>
      </c>
    </row>
    <row r="227" spans="1:69" ht="62.25" hidden="1" customHeight="1" outlineLevel="3" x14ac:dyDescent="0.25">
      <c r="A227" s="17" t="s">
        <v>238</v>
      </c>
      <c r="B227" s="9" t="s">
        <v>0</v>
      </c>
      <c r="C227" s="9" t="s">
        <v>339</v>
      </c>
      <c r="D227" s="9" t="s">
        <v>42</v>
      </c>
      <c r="E227" s="16" t="s">
        <v>74</v>
      </c>
      <c r="F227" s="16" t="s">
        <v>90</v>
      </c>
      <c r="G227" s="16" t="s">
        <v>85</v>
      </c>
      <c r="H227" s="16" t="s">
        <v>0</v>
      </c>
      <c r="I227" s="9">
        <v>81740</v>
      </c>
      <c r="J227" s="9" t="s">
        <v>42</v>
      </c>
      <c r="K227" s="7">
        <f t="shared" ref="K227:BH227" si="1143">K228+K229</f>
        <v>0</v>
      </c>
      <c r="L227" s="7">
        <f t="shared" ref="L227:R227" si="1144">L228+L229</f>
        <v>0</v>
      </c>
      <c r="M227" s="7">
        <f t="shared" si="1144"/>
        <v>1500000</v>
      </c>
      <c r="N227" s="30">
        <f t="shared" si="1144"/>
        <v>1500000</v>
      </c>
      <c r="O227" s="30">
        <f t="shared" ref="O227:P227" si="1145">O228+O229</f>
        <v>0</v>
      </c>
      <c r="P227" s="30">
        <f t="shared" si="1145"/>
        <v>0</v>
      </c>
      <c r="Q227" s="30">
        <f t="shared" ref="Q227" si="1146">Q228+Q229</f>
        <v>0</v>
      </c>
      <c r="R227" s="30">
        <f t="shared" si="1144"/>
        <v>0</v>
      </c>
      <c r="S227" s="7">
        <f t="shared" ref="S227:Y227" si="1147">S228+S229</f>
        <v>1500000</v>
      </c>
      <c r="T227" s="7">
        <f t="shared" ref="T227:W227" si="1148">T228+T229</f>
        <v>0</v>
      </c>
      <c r="U227" s="30">
        <f t="shared" si="1148"/>
        <v>0</v>
      </c>
      <c r="V227" s="30">
        <f t="shared" si="1148"/>
        <v>0</v>
      </c>
      <c r="W227" s="30">
        <f t="shared" si="1148"/>
        <v>0</v>
      </c>
      <c r="X227" s="30">
        <f t="shared" si="1147"/>
        <v>0</v>
      </c>
      <c r="Y227" s="30">
        <f t="shared" si="1147"/>
        <v>0</v>
      </c>
      <c r="Z227" s="7">
        <f t="shared" si="1066"/>
        <v>1500000</v>
      </c>
      <c r="AA227" s="7">
        <f t="shared" ref="AA227:AD227" si="1149">AA228+AA229</f>
        <v>700000</v>
      </c>
      <c r="AB227" s="30">
        <f>AB228+AB229</f>
        <v>700000</v>
      </c>
      <c r="AC227" s="30">
        <f t="shared" si="1149"/>
        <v>0</v>
      </c>
      <c r="AD227" s="30">
        <f t="shared" si="1149"/>
        <v>0</v>
      </c>
      <c r="AE227" s="30">
        <f t="shared" ref="AE227:AG227" si="1150">AE228+AE229</f>
        <v>0</v>
      </c>
      <c r="AF227" s="30">
        <f t="shared" ref="AF227:AW227" si="1151">AF228+AF229</f>
        <v>0</v>
      </c>
      <c r="AG227" s="30">
        <f t="shared" si="1150"/>
        <v>0</v>
      </c>
      <c r="AH227" s="59">
        <f t="shared" si="1151"/>
        <v>2200000</v>
      </c>
      <c r="AI227" s="7">
        <f t="shared" si="1151"/>
        <v>0</v>
      </c>
      <c r="AJ227" s="7">
        <f t="shared" si="1151"/>
        <v>0</v>
      </c>
      <c r="AK227" s="7">
        <f t="shared" si="1151"/>
        <v>0</v>
      </c>
      <c r="AL227" s="7">
        <f t="shared" ref="AL227" si="1152">AL228+AL229</f>
        <v>0</v>
      </c>
      <c r="AM227" s="7">
        <f t="shared" ref="AM227:AO227" si="1153">AM228+AM229</f>
        <v>0</v>
      </c>
      <c r="AN227" s="7">
        <f t="shared" si="1153"/>
        <v>0</v>
      </c>
      <c r="AO227" s="7">
        <f t="shared" si="1153"/>
        <v>0</v>
      </c>
      <c r="AP227" s="7">
        <f t="shared" si="1151"/>
        <v>2200000</v>
      </c>
      <c r="AQ227" s="7">
        <f t="shared" si="1151"/>
        <v>0</v>
      </c>
      <c r="AR227" s="7">
        <f t="shared" si="1151"/>
        <v>0</v>
      </c>
      <c r="AS227" s="7">
        <f t="shared" ref="AS227" si="1154">AS228+AS229</f>
        <v>0</v>
      </c>
      <c r="AT227" s="7">
        <f t="shared" si="1151"/>
        <v>0</v>
      </c>
      <c r="AU227" s="7">
        <f t="shared" si="1151"/>
        <v>0</v>
      </c>
      <c r="AV227" s="7">
        <f t="shared" si="1151"/>
        <v>0</v>
      </c>
      <c r="AW227" s="7">
        <f t="shared" si="1151"/>
        <v>2200000</v>
      </c>
      <c r="AX227" s="7">
        <f t="shared" si="1143"/>
        <v>0</v>
      </c>
      <c r="AY227" s="7">
        <f t="shared" ref="AY227:BA227" si="1155">AY228+AY229</f>
        <v>0</v>
      </c>
      <c r="AZ227" s="7">
        <f t="shared" si="1155"/>
        <v>0</v>
      </c>
      <c r="BA227" s="7">
        <f t="shared" si="1155"/>
        <v>0</v>
      </c>
      <c r="BB227" s="7">
        <f t="shared" si="1143"/>
        <v>0</v>
      </c>
      <c r="BC227" s="7">
        <f t="shared" ref="BC227:BE227" si="1156">BC228+BC229</f>
        <v>0</v>
      </c>
      <c r="BD227" s="7">
        <f t="shared" si="1156"/>
        <v>0</v>
      </c>
      <c r="BE227" s="7">
        <f t="shared" si="1156"/>
        <v>0</v>
      </c>
      <c r="BF227" s="7">
        <f t="shared" si="1143"/>
        <v>0</v>
      </c>
      <c r="BG227" s="7">
        <f t="shared" si="1143"/>
        <v>0</v>
      </c>
      <c r="BH227" s="7">
        <f t="shared" si="1143"/>
        <v>0</v>
      </c>
      <c r="BI227" s="7">
        <f t="shared" ref="BI227:BJ227" si="1157">BI228+BI229</f>
        <v>0</v>
      </c>
      <c r="BJ227" s="7">
        <f t="shared" si="1157"/>
        <v>0</v>
      </c>
      <c r="BK227" s="7">
        <f t="shared" ref="BK227:BQ227" si="1158">BK228+BK229</f>
        <v>0</v>
      </c>
      <c r="BL227" s="7">
        <f t="shared" si="1158"/>
        <v>0</v>
      </c>
      <c r="BM227" s="7">
        <f t="shared" si="1158"/>
        <v>0</v>
      </c>
      <c r="BN227" s="7">
        <f t="shared" ref="BN227:BP227" si="1159">BN228+BN229</f>
        <v>0</v>
      </c>
      <c r="BO227" s="7">
        <f t="shared" si="1159"/>
        <v>0</v>
      </c>
      <c r="BP227" s="7">
        <f t="shared" si="1159"/>
        <v>0</v>
      </c>
      <c r="BQ227" s="7">
        <f t="shared" si="1158"/>
        <v>0</v>
      </c>
    </row>
    <row r="228" spans="1:69" ht="87.75" hidden="1" customHeight="1" outlineLevel="4" x14ac:dyDescent="0.25">
      <c r="A228" s="17" t="s">
        <v>239</v>
      </c>
      <c r="B228" s="9" t="s">
        <v>0</v>
      </c>
      <c r="C228" s="9" t="s">
        <v>339</v>
      </c>
      <c r="D228" s="9" t="s">
        <v>43</v>
      </c>
      <c r="E228" s="16" t="s">
        <v>74</v>
      </c>
      <c r="F228" s="16" t="s">
        <v>90</v>
      </c>
      <c r="G228" s="16" t="s">
        <v>85</v>
      </c>
      <c r="H228" s="16" t="s">
        <v>0</v>
      </c>
      <c r="I228" s="9">
        <v>81740</v>
      </c>
      <c r="J228" s="9" t="s">
        <v>43</v>
      </c>
      <c r="K228" s="7">
        <v>0</v>
      </c>
      <c r="L228" s="7">
        <v>0</v>
      </c>
      <c r="M228" s="7">
        <v>0</v>
      </c>
      <c r="N228" s="30">
        <v>0</v>
      </c>
      <c r="O228" s="30">
        <v>0</v>
      </c>
      <c r="P228" s="30">
        <v>0</v>
      </c>
      <c r="Q228" s="30">
        <v>0</v>
      </c>
      <c r="R228" s="30">
        <v>0</v>
      </c>
      <c r="S228" s="7">
        <v>0</v>
      </c>
      <c r="T228" s="7">
        <v>0</v>
      </c>
      <c r="U228" s="30">
        <v>0</v>
      </c>
      <c r="V228" s="30">
        <v>0</v>
      </c>
      <c r="W228" s="30">
        <v>0</v>
      </c>
      <c r="X228" s="30">
        <v>0</v>
      </c>
      <c r="Y228" s="30">
        <v>0</v>
      </c>
      <c r="Z228" s="7">
        <f t="shared" si="1066"/>
        <v>0</v>
      </c>
      <c r="AA228" s="1">
        <f t="shared" ref="AA228" si="1160">SUM(AB228:AG228)</f>
        <v>0</v>
      </c>
      <c r="AB228" s="32"/>
      <c r="AC228" s="32"/>
      <c r="AD228" s="32"/>
      <c r="AE228" s="32"/>
      <c r="AF228" s="32"/>
      <c r="AG228" s="32"/>
      <c r="AH228" s="61">
        <f t="shared" ref="AH228" si="1161">Z228+AA228</f>
        <v>0</v>
      </c>
      <c r="AI228" s="1">
        <f t="shared" ref="AI228:AI229" si="1162">SUM(AJ228:AO228)</f>
        <v>0</v>
      </c>
      <c r="AJ228" s="1"/>
      <c r="AK228" s="1"/>
      <c r="AL228" s="1"/>
      <c r="AM228" s="1"/>
      <c r="AN228" s="1"/>
      <c r="AO228" s="1"/>
      <c r="AP228" s="1">
        <f t="shared" ref="AP228:AP229" si="1163">AH228+AI228</f>
        <v>0</v>
      </c>
      <c r="AQ228" s="7">
        <v>0</v>
      </c>
      <c r="AR228" s="7">
        <v>0</v>
      </c>
      <c r="AS228" s="7">
        <v>0</v>
      </c>
      <c r="AT228" s="7">
        <v>0</v>
      </c>
      <c r="AU228" s="7">
        <v>0</v>
      </c>
      <c r="AV228" s="7">
        <v>0</v>
      </c>
      <c r="AW228" s="7">
        <v>0</v>
      </c>
      <c r="AX228" s="7">
        <v>0</v>
      </c>
      <c r="AY228" s="7">
        <v>0</v>
      </c>
      <c r="AZ228" s="7">
        <v>0</v>
      </c>
      <c r="BA228" s="7">
        <v>0</v>
      </c>
      <c r="BB228" s="7">
        <v>0</v>
      </c>
      <c r="BC228" s="1">
        <f t="shared" ref="BC228:BC229" si="1164">BD228+BE228</f>
        <v>0</v>
      </c>
      <c r="BD228" s="1"/>
      <c r="BE228" s="1"/>
      <c r="BF228" s="1">
        <f t="shared" ref="BF228:BF229" si="1165">BB228+BC228</f>
        <v>0</v>
      </c>
      <c r="BG228" s="7">
        <v>0</v>
      </c>
      <c r="BH228" s="7">
        <v>0</v>
      </c>
      <c r="BI228" s="7">
        <v>0</v>
      </c>
      <c r="BJ228" s="7">
        <v>0</v>
      </c>
      <c r="BK228" s="7">
        <v>0</v>
      </c>
      <c r="BL228" s="7">
        <v>0</v>
      </c>
      <c r="BM228" s="7">
        <v>0</v>
      </c>
      <c r="BN228" s="7">
        <v>0</v>
      </c>
      <c r="BO228" s="7">
        <v>0</v>
      </c>
      <c r="BP228" s="7">
        <v>0</v>
      </c>
      <c r="BQ228" s="7">
        <v>0</v>
      </c>
    </row>
    <row r="229" spans="1:69" ht="89.25" hidden="1" outlineLevel="4" x14ac:dyDescent="0.25">
      <c r="A229" s="17" t="s">
        <v>486</v>
      </c>
      <c r="B229" s="9" t="s">
        <v>0</v>
      </c>
      <c r="C229" s="9" t="s">
        <v>339</v>
      </c>
      <c r="D229" s="9" t="s">
        <v>45</v>
      </c>
      <c r="E229" s="16" t="s">
        <v>74</v>
      </c>
      <c r="F229" s="16" t="s">
        <v>90</v>
      </c>
      <c r="G229" s="16" t="s">
        <v>85</v>
      </c>
      <c r="H229" s="16" t="s">
        <v>0</v>
      </c>
      <c r="I229" s="9">
        <v>81740</v>
      </c>
      <c r="J229" s="9">
        <v>811</v>
      </c>
      <c r="K229" s="7">
        <v>0</v>
      </c>
      <c r="L229" s="7">
        <v>0</v>
      </c>
      <c r="M229" s="1">
        <f>SUM(N229:R229)</f>
        <v>1500000</v>
      </c>
      <c r="N229" s="30">
        <v>1500000</v>
      </c>
      <c r="O229" s="30">
        <v>0</v>
      </c>
      <c r="P229" s="30">
        <v>0</v>
      </c>
      <c r="Q229" s="30">
        <v>0</v>
      </c>
      <c r="R229" s="30">
        <v>0</v>
      </c>
      <c r="S229" s="1">
        <f>L229+M229</f>
        <v>1500000</v>
      </c>
      <c r="T229" s="7">
        <v>0</v>
      </c>
      <c r="U229" s="30">
        <v>0</v>
      </c>
      <c r="V229" s="30">
        <v>0</v>
      </c>
      <c r="W229" s="30">
        <v>0</v>
      </c>
      <c r="X229" s="30">
        <v>0</v>
      </c>
      <c r="Y229" s="30">
        <v>0</v>
      </c>
      <c r="Z229" s="7">
        <f t="shared" si="1066"/>
        <v>1500000</v>
      </c>
      <c r="AA229" s="1">
        <f t="shared" ref="AA229" si="1166">SUM(AB229:AG229)</f>
        <v>700000</v>
      </c>
      <c r="AB229" s="32">
        <v>700000</v>
      </c>
      <c r="AC229" s="32"/>
      <c r="AD229" s="32"/>
      <c r="AE229" s="32"/>
      <c r="AF229" s="32"/>
      <c r="AG229" s="32"/>
      <c r="AH229" s="61">
        <f t="shared" ref="AH229" si="1167">Z229+AA229</f>
        <v>2200000</v>
      </c>
      <c r="AI229" s="1">
        <f t="shared" si="1162"/>
        <v>0</v>
      </c>
      <c r="AJ229" s="1"/>
      <c r="AK229" s="1"/>
      <c r="AL229" s="1"/>
      <c r="AM229" s="1"/>
      <c r="AN229" s="1"/>
      <c r="AO229" s="1"/>
      <c r="AP229" s="1">
        <f t="shared" si="1163"/>
        <v>2200000</v>
      </c>
      <c r="AQ229" s="1">
        <f t="shared" ref="AQ229" si="1168">AR229+AS229+AT229+AU229+AV229</f>
        <v>0</v>
      </c>
      <c r="AR229" s="1"/>
      <c r="AS229" s="1"/>
      <c r="AT229" s="1"/>
      <c r="AU229" s="1"/>
      <c r="AV229" s="1"/>
      <c r="AW229" s="1">
        <f t="shared" ref="AW229" si="1169">AP229+AQ229</f>
        <v>2200000</v>
      </c>
      <c r="AX229" s="7">
        <v>0</v>
      </c>
      <c r="AY229" s="7">
        <v>0</v>
      </c>
      <c r="AZ229" s="7">
        <v>0</v>
      </c>
      <c r="BA229" s="7">
        <v>0</v>
      </c>
      <c r="BB229" s="7">
        <v>0</v>
      </c>
      <c r="BC229" s="1">
        <f t="shared" si="1164"/>
        <v>0</v>
      </c>
      <c r="BD229" s="1"/>
      <c r="BE229" s="1"/>
      <c r="BF229" s="1">
        <f t="shared" si="1165"/>
        <v>0</v>
      </c>
      <c r="BG229" s="7">
        <v>0</v>
      </c>
      <c r="BH229" s="7">
        <v>0</v>
      </c>
      <c r="BI229" s="7">
        <v>0</v>
      </c>
      <c r="BJ229" s="7">
        <v>0</v>
      </c>
      <c r="BK229" s="7">
        <v>0</v>
      </c>
      <c r="BL229" s="7">
        <v>0</v>
      </c>
      <c r="BM229" s="7">
        <v>0</v>
      </c>
      <c r="BN229" s="7">
        <v>0</v>
      </c>
      <c r="BO229" s="7">
        <v>0</v>
      </c>
      <c r="BP229" s="7">
        <v>0</v>
      </c>
      <c r="BQ229" s="7">
        <v>0</v>
      </c>
    </row>
    <row r="230" spans="1:69" ht="51" hidden="1" customHeight="1" outlineLevel="1" x14ac:dyDescent="0.25">
      <c r="A230" s="24" t="s">
        <v>147</v>
      </c>
      <c r="B230" s="9" t="s">
        <v>0</v>
      </c>
      <c r="C230" s="9" t="s">
        <v>340</v>
      </c>
      <c r="D230" s="9" t="s">
        <v>139</v>
      </c>
      <c r="E230" s="8" t="s">
        <v>74</v>
      </c>
      <c r="F230" s="8" t="s">
        <v>90</v>
      </c>
      <c r="G230" s="8" t="s">
        <v>85</v>
      </c>
      <c r="H230" s="8" t="s">
        <v>0</v>
      </c>
      <c r="I230" s="9">
        <v>81850</v>
      </c>
      <c r="J230" s="9"/>
      <c r="K230" s="7">
        <f t="shared" ref="K230:BQ232" si="1170">K231</f>
        <v>0</v>
      </c>
      <c r="L230" s="7">
        <f t="shared" si="1170"/>
        <v>0</v>
      </c>
      <c r="M230" s="7">
        <f t="shared" si="1170"/>
        <v>0</v>
      </c>
      <c r="N230" s="30">
        <f t="shared" si="1170"/>
        <v>0</v>
      </c>
      <c r="O230" s="30">
        <f t="shared" si="1170"/>
        <v>0</v>
      </c>
      <c r="P230" s="30">
        <f t="shared" si="1170"/>
        <v>0</v>
      </c>
      <c r="Q230" s="30">
        <f t="shared" si="1170"/>
        <v>0</v>
      </c>
      <c r="R230" s="30">
        <f t="shared" si="1170"/>
        <v>0</v>
      </c>
      <c r="S230" s="7">
        <f t="shared" si="1170"/>
        <v>0</v>
      </c>
      <c r="T230" s="7">
        <f t="shared" si="1170"/>
        <v>0</v>
      </c>
      <c r="U230" s="30">
        <f t="shared" si="1170"/>
        <v>0</v>
      </c>
      <c r="V230" s="30">
        <f t="shared" si="1170"/>
        <v>0</v>
      </c>
      <c r="W230" s="30">
        <f t="shared" si="1170"/>
        <v>0</v>
      </c>
      <c r="X230" s="30">
        <f t="shared" si="1170"/>
        <v>0</v>
      </c>
      <c r="Y230" s="30">
        <f t="shared" si="1170"/>
        <v>0</v>
      </c>
      <c r="Z230" s="7">
        <f t="shared" si="1066"/>
        <v>0</v>
      </c>
      <c r="AA230" s="7">
        <f t="shared" si="1170"/>
        <v>0</v>
      </c>
      <c r="AB230" s="30">
        <f t="shared" si="1170"/>
        <v>0</v>
      </c>
      <c r="AC230" s="30">
        <f t="shared" si="1170"/>
        <v>0</v>
      </c>
      <c r="AD230" s="30">
        <f t="shared" si="1170"/>
        <v>0</v>
      </c>
      <c r="AE230" s="30">
        <f t="shared" si="1170"/>
        <v>0</v>
      </c>
      <c r="AF230" s="30">
        <f t="shared" si="1170"/>
        <v>0</v>
      </c>
      <c r="AG230" s="30">
        <f t="shared" si="1170"/>
        <v>0</v>
      </c>
      <c r="AH230" s="59">
        <f t="shared" si="1170"/>
        <v>0</v>
      </c>
      <c r="AI230" s="7">
        <f t="shared" si="1170"/>
        <v>0</v>
      </c>
      <c r="AJ230" s="7">
        <f t="shared" si="1170"/>
        <v>0</v>
      </c>
      <c r="AK230" s="7">
        <f t="shared" si="1170"/>
        <v>0</v>
      </c>
      <c r="AL230" s="7">
        <f t="shared" si="1170"/>
        <v>0</v>
      </c>
      <c r="AM230" s="7">
        <f t="shared" si="1170"/>
        <v>0</v>
      </c>
      <c r="AN230" s="7">
        <f t="shared" si="1170"/>
        <v>0</v>
      </c>
      <c r="AO230" s="7">
        <f t="shared" si="1170"/>
        <v>0</v>
      </c>
      <c r="AP230" s="7">
        <f t="shared" si="1170"/>
        <v>0</v>
      </c>
      <c r="AQ230" s="7">
        <f t="shared" si="1170"/>
        <v>0</v>
      </c>
      <c r="AR230" s="7">
        <f t="shared" si="1170"/>
        <v>0</v>
      </c>
      <c r="AS230" s="7">
        <f t="shared" si="1170"/>
        <v>0</v>
      </c>
      <c r="AT230" s="7">
        <f t="shared" si="1170"/>
        <v>0</v>
      </c>
      <c r="AU230" s="7">
        <f t="shared" si="1170"/>
        <v>0</v>
      </c>
      <c r="AV230" s="7">
        <f t="shared" si="1170"/>
        <v>0</v>
      </c>
      <c r="AW230" s="7">
        <f t="shared" si="1170"/>
        <v>0</v>
      </c>
      <c r="AX230" s="7">
        <f t="shared" si="1170"/>
        <v>0</v>
      </c>
      <c r="AY230" s="7">
        <f t="shared" si="1170"/>
        <v>0</v>
      </c>
      <c r="AZ230" s="7">
        <f t="shared" si="1170"/>
        <v>0</v>
      </c>
      <c r="BA230" s="7">
        <f t="shared" si="1170"/>
        <v>0</v>
      </c>
      <c r="BB230" s="7">
        <f t="shared" si="1170"/>
        <v>0</v>
      </c>
      <c r="BC230" s="7">
        <f t="shared" si="1170"/>
        <v>0</v>
      </c>
      <c r="BD230" s="7">
        <f t="shared" si="1170"/>
        <v>0</v>
      </c>
      <c r="BE230" s="7">
        <f t="shared" si="1170"/>
        <v>0</v>
      </c>
      <c r="BF230" s="7">
        <f t="shared" si="1170"/>
        <v>0</v>
      </c>
      <c r="BG230" s="7">
        <f t="shared" si="1170"/>
        <v>0</v>
      </c>
      <c r="BH230" s="7">
        <f t="shared" si="1170"/>
        <v>0</v>
      </c>
      <c r="BI230" s="7">
        <f t="shared" si="1170"/>
        <v>0</v>
      </c>
      <c r="BJ230" s="7">
        <f t="shared" si="1170"/>
        <v>0</v>
      </c>
      <c r="BK230" s="7">
        <f t="shared" si="1170"/>
        <v>0</v>
      </c>
      <c r="BL230" s="7">
        <f t="shared" si="1170"/>
        <v>0</v>
      </c>
      <c r="BM230" s="7">
        <f t="shared" si="1170"/>
        <v>0</v>
      </c>
      <c r="BN230" s="7">
        <f t="shared" si="1170"/>
        <v>0</v>
      </c>
      <c r="BO230" s="7">
        <f t="shared" si="1170"/>
        <v>0</v>
      </c>
      <c r="BP230" s="7">
        <f t="shared" si="1170"/>
        <v>0</v>
      </c>
      <c r="BQ230" s="7">
        <f t="shared" si="1170"/>
        <v>0</v>
      </c>
    </row>
    <row r="231" spans="1:69" ht="38.25" hidden="1" customHeight="1" outlineLevel="2" x14ac:dyDescent="0.25">
      <c r="A231" s="15" t="s">
        <v>11</v>
      </c>
      <c r="B231" s="9" t="s">
        <v>0</v>
      </c>
      <c r="C231" s="9" t="s">
        <v>340</v>
      </c>
      <c r="D231" s="9" t="s">
        <v>12</v>
      </c>
      <c r="E231" s="16" t="s">
        <v>74</v>
      </c>
      <c r="F231" s="16" t="s">
        <v>90</v>
      </c>
      <c r="G231" s="16" t="s">
        <v>85</v>
      </c>
      <c r="H231" s="16" t="s">
        <v>0</v>
      </c>
      <c r="I231" s="9">
        <v>81850</v>
      </c>
      <c r="J231" s="9" t="s">
        <v>12</v>
      </c>
      <c r="K231" s="7">
        <f t="shared" si="1170"/>
        <v>0</v>
      </c>
      <c r="L231" s="7">
        <f t="shared" si="1170"/>
        <v>0</v>
      </c>
      <c r="M231" s="7">
        <f t="shared" si="1170"/>
        <v>0</v>
      </c>
      <c r="N231" s="30">
        <f t="shared" si="1170"/>
        <v>0</v>
      </c>
      <c r="O231" s="30">
        <f t="shared" si="1170"/>
        <v>0</v>
      </c>
      <c r="P231" s="30">
        <f t="shared" si="1170"/>
        <v>0</v>
      </c>
      <c r="Q231" s="30">
        <f t="shared" si="1170"/>
        <v>0</v>
      </c>
      <c r="R231" s="30">
        <f t="shared" si="1170"/>
        <v>0</v>
      </c>
      <c r="S231" s="7">
        <f t="shared" si="1170"/>
        <v>0</v>
      </c>
      <c r="T231" s="7">
        <f t="shared" si="1170"/>
        <v>0</v>
      </c>
      <c r="U231" s="30">
        <f t="shared" si="1170"/>
        <v>0</v>
      </c>
      <c r="V231" s="30">
        <f t="shared" si="1170"/>
        <v>0</v>
      </c>
      <c r="W231" s="30">
        <f t="shared" si="1170"/>
        <v>0</v>
      </c>
      <c r="X231" s="30">
        <f t="shared" si="1170"/>
        <v>0</v>
      </c>
      <c r="Y231" s="30">
        <f t="shared" si="1170"/>
        <v>0</v>
      </c>
      <c r="Z231" s="7">
        <f t="shared" si="1066"/>
        <v>0</v>
      </c>
      <c r="AA231" s="7">
        <f t="shared" si="1170"/>
        <v>0</v>
      </c>
      <c r="AB231" s="30">
        <f t="shared" si="1170"/>
        <v>0</v>
      </c>
      <c r="AC231" s="30">
        <f t="shared" si="1170"/>
        <v>0</v>
      </c>
      <c r="AD231" s="30">
        <f t="shared" si="1170"/>
        <v>0</v>
      </c>
      <c r="AE231" s="30">
        <f t="shared" si="1170"/>
        <v>0</v>
      </c>
      <c r="AF231" s="30">
        <f t="shared" si="1170"/>
        <v>0</v>
      </c>
      <c r="AG231" s="30">
        <f t="shared" si="1170"/>
        <v>0</v>
      </c>
      <c r="AH231" s="59">
        <f t="shared" si="1170"/>
        <v>0</v>
      </c>
      <c r="AI231" s="7">
        <f t="shared" si="1170"/>
        <v>0</v>
      </c>
      <c r="AJ231" s="7">
        <f t="shared" si="1170"/>
        <v>0</v>
      </c>
      <c r="AK231" s="7">
        <f t="shared" si="1170"/>
        <v>0</v>
      </c>
      <c r="AL231" s="7">
        <f t="shared" si="1170"/>
        <v>0</v>
      </c>
      <c r="AM231" s="7">
        <f t="shared" si="1170"/>
        <v>0</v>
      </c>
      <c r="AN231" s="7">
        <f t="shared" si="1170"/>
        <v>0</v>
      </c>
      <c r="AO231" s="7">
        <f t="shared" si="1170"/>
        <v>0</v>
      </c>
      <c r="AP231" s="7">
        <f t="shared" si="1170"/>
        <v>0</v>
      </c>
      <c r="AQ231" s="7">
        <f t="shared" si="1170"/>
        <v>0</v>
      </c>
      <c r="AR231" s="7">
        <f t="shared" si="1170"/>
        <v>0</v>
      </c>
      <c r="AS231" s="7">
        <f t="shared" si="1170"/>
        <v>0</v>
      </c>
      <c r="AT231" s="7">
        <f t="shared" si="1170"/>
        <v>0</v>
      </c>
      <c r="AU231" s="7">
        <f t="shared" si="1170"/>
        <v>0</v>
      </c>
      <c r="AV231" s="7">
        <f t="shared" si="1170"/>
        <v>0</v>
      </c>
      <c r="AW231" s="7">
        <f t="shared" si="1170"/>
        <v>0</v>
      </c>
      <c r="AX231" s="7">
        <f t="shared" si="1170"/>
        <v>0</v>
      </c>
      <c r="AY231" s="7">
        <f t="shared" si="1170"/>
        <v>0</v>
      </c>
      <c r="AZ231" s="7">
        <f t="shared" si="1170"/>
        <v>0</v>
      </c>
      <c r="BA231" s="7">
        <f t="shared" si="1170"/>
        <v>0</v>
      </c>
      <c r="BB231" s="7">
        <f t="shared" si="1170"/>
        <v>0</v>
      </c>
      <c r="BC231" s="7">
        <f t="shared" si="1170"/>
        <v>0</v>
      </c>
      <c r="BD231" s="7">
        <f t="shared" si="1170"/>
        <v>0</v>
      </c>
      <c r="BE231" s="7">
        <f t="shared" si="1170"/>
        <v>0</v>
      </c>
      <c r="BF231" s="7">
        <f t="shared" si="1170"/>
        <v>0</v>
      </c>
      <c r="BG231" s="7">
        <f t="shared" si="1170"/>
        <v>0</v>
      </c>
      <c r="BH231" s="7">
        <f t="shared" si="1170"/>
        <v>0</v>
      </c>
      <c r="BI231" s="7">
        <f t="shared" si="1170"/>
        <v>0</v>
      </c>
      <c r="BJ231" s="7">
        <f t="shared" si="1170"/>
        <v>0</v>
      </c>
      <c r="BK231" s="7">
        <f t="shared" si="1170"/>
        <v>0</v>
      </c>
      <c r="BL231" s="7">
        <f t="shared" si="1170"/>
        <v>0</v>
      </c>
      <c r="BM231" s="7">
        <f t="shared" si="1170"/>
        <v>0</v>
      </c>
      <c r="BN231" s="7">
        <f t="shared" si="1170"/>
        <v>0</v>
      </c>
      <c r="BO231" s="7">
        <f t="shared" si="1170"/>
        <v>0</v>
      </c>
      <c r="BP231" s="7">
        <f t="shared" si="1170"/>
        <v>0</v>
      </c>
      <c r="BQ231" s="7">
        <f t="shared" si="1170"/>
        <v>0</v>
      </c>
    </row>
    <row r="232" spans="1:69" ht="38.25" hidden="1" customHeight="1" outlineLevel="3" x14ac:dyDescent="0.25">
      <c r="A232" s="15" t="s">
        <v>13</v>
      </c>
      <c r="B232" s="9" t="s">
        <v>0</v>
      </c>
      <c r="C232" s="9" t="s">
        <v>340</v>
      </c>
      <c r="D232" s="9" t="s">
        <v>14</v>
      </c>
      <c r="E232" s="16" t="s">
        <v>74</v>
      </c>
      <c r="F232" s="16" t="s">
        <v>90</v>
      </c>
      <c r="G232" s="16" t="s">
        <v>85</v>
      </c>
      <c r="H232" s="16" t="s">
        <v>0</v>
      </c>
      <c r="I232" s="9">
        <v>81850</v>
      </c>
      <c r="J232" s="9" t="s">
        <v>14</v>
      </c>
      <c r="K232" s="7">
        <f t="shared" si="1170"/>
        <v>0</v>
      </c>
      <c r="L232" s="7">
        <f t="shared" si="1170"/>
        <v>0</v>
      </c>
      <c r="M232" s="7">
        <f t="shared" si="1170"/>
        <v>0</v>
      </c>
      <c r="N232" s="30">
        <f t="shared" si="1170"/>
        <v>0</v>
      </c>
      <c r="O232" s="30">
        <f t="shared" si="1170"/>
        <v>0</v>
      </c>
      <c r="P232" s="30">
        <f t="shared" si="1170"/>
        <v>0</v>
      </c>
      <c r="Q232" s="30">
        <f t="shared" si="1170"/>
        <v>0</v>
      </c>
      <c r="R232" s="30">
        <f t="shared" si="1170"/>
        <v>0</v>
      </c>
      <c r="S232" s="7">
        <f t="shared" si="1170"/>
        <v>0</v>
      </c>
      <c r="T232" s="7">
        <f t="shared" si="1170"/>
        <v>0</v>
      </c>
      <c r="U232" s="30">
        <f t="shared" si="1170"/>
        <v>0</v>
      </c>
      <c r="V232" s="30">
        <f t="shared" si="1170"/>
        <v>0</v>
      </c>
      <c r="W232" s="30">
        <f t="shared" si="1170"/>
        <v>0</v>
      </c>
      <c r="X232" s="30">
        <f t="shared" si="1170"/>
        <v>0</v>
      </c>
      <c r="Y232" s="30">
        <f t="shared" si="1170"/>
        <v>0</v>
      </c>
      <c r="Z232" s="7">
        <f t="shared" si="1066"/>
        <v>0</v>
      </c>
      <c r="AA232" s="7">
        <f t="shared" si="1170"/>
        <v>0</v>
      </c>
      <c r="AB232" s="30">
        <f t="shared" si="1170"/>
        <v>0</v>
      </c>
      <c r="AC232" s="30">
        <f t="shared" si="1170"/>
        <v>0</v>
      </c>
      <c r="AD232" s="30">
        <f t="shared" si="1170"/>
        <v>0</v>
      </c>
      <c r="AE232" s="30">
        <f t="shared" si="1170"/>
        <v>0</v>
      </c>
      <c r="AF232" s="30">
        <f t="shared" si="1170"/>
        <v>0</v>
      </c>
      <c r="AG232" s="30">
        <f t="shared" si="1170"/>
        <v>0</v>
      </c>
      <c r="AH232" s="59">
        <f t="shared" si="1170"/>
        <v>0</v>
      </c>
      <c r="AI232" s="7">
        <f t="shared" si="1170"/>
        <v>0</v>
      </c>
      <c r="AJ232" s="7">
        <f t="shared" si="1170"/>
        <v>0</v>
      </c>
      <c r="AK232" s="7">
        <f t="shared" si="1170"/>
        <v>0</v>
      </c>
      <c r="AL232" s="7">
        <f t="shared" si="1170"/>
        <v>0</v>
      </c>
      <c r="AM232" s="7">
        <f t="shared" si="1170"/>
        <v>0</v>
      </c>
      <c r="AN232" s="7">
        <f t="shared" si="1170"/>
        <v>0</v>
      </c>
      <c r="AO232" s="7">
        <f t="shared" si="1170"/>
        <v>0</v>
      </c>
      <c r="AP232" s="7">
        <f t="shared" si="1170"/>
        <v>0</v>
      </c>
      <c r="AQ232" s="7">
        <f t="shared" si="1170"/>
        <v>0</v>
      </c>
      <c r="AR232" s="7">
        <f t="shared" si="1170"/>
        <v>0</v>
      </c>
      <c r="AS232" s="7">
        <f t="shared" si="1170"/>
        <v>0</v>
      </c>
      <c r="AT232" s="7">
        <f t="shared" si="1170"/>
        <v>0</v>
      </c>
      <c r="AU232" s="7">
        <f t="shared" si="1170"/>
        <v>0</v>
      </c>
      <c r="AV232" s="7">
        <f t="shared" si="1170"/>
        <v>0</v>
      </c>
      <c r="AW232" s="7">
        <f t="shared" si="1170"/>
        <v>0</v>
      </c>
      <c r="AX232" s="7">
        <f t="shared" si="1170"/>
        <v>0</v>
      </c>
      <c r="AY232" s="7">
        <f t="shared" si="1170"/>
        <v>0</v>
      </c>
      <c r="AZ232" s="7">
        <f t="shared" si="1170"/>
        <v>0</v>
      </c>
      <c r="BA232" s="7">
        <f t="shared" si="1170"/>
        <v>0</v>
      </c>
      <c r="BB232" s="7">
        <f t="shared" si="1170"/>
        <v>0</v>
      </c>
      <c r="BC232" s="7">
        <f t="shared" si="1170"/>
        <v>0</v>
      </c>
      <c r="BD232" s="7">
        <f t="shared" si="1170"/>
        <v>0</v>
      </c>
      <c r="BE232" s="7">
        <f t="shared" si="1170"/>
        <v>0</v>
      </c>
      <c r="BF232" s="7">
        <f t="shared" si="1170"/>
        <v>0</v>
      </c>
      <c r="BG232" s="7">
        <f t="shared" si="1170"/>
        <v>0</v>
      </c>
      <c r="BH232" s="7">
        <f t="shared" si="1170"/>
        <v>0</v>
      </c>
      <c r="BI232" s="7">
        <f t="shared" si="1170"/>
        <v>0</v>
      </c>
      <c r="BJ232" s="7">
        <f t="shared" si="1170"/>
        <v>0</v>
      </c>
      <c r="BK232" s="7">
        <f t="shared" si="1170"/>
        <v>0</v>
      </c>
      <c r="BL232" s="7">
        <f t="shared" si="1170"/>
        <v>0</v>
      </c>
      <c r="BM232" s="7">
        <f t="shared" si="1170"/>
        <v>0</v>
      </c>
      <c r="BN232" s="7">
        <f t="shared" si="1170"/>
        <v>0</v>
      </c>
      <c r="BO232" s="7">
        <f t="shared" si="1170"/>
        <v>0</v>
      </c>
      <c r="BP232" s="7">
        <f t="shared" si="1170"/>
        <v>0</v>
      </c>
      <c r="BQ232" s="7">
        <f t="shared" si="1170"/>
        <v>0</v>
      </c>
    </row>
    <row r="233" spans="1:69" ht="25.5" hidden="1" customHeight="1" outlineLevel="4" x14ac:dyDescent="0.25">
      <c r="A233" s="15" t="s">
        <v>15</v>
      </c>
      <c r="B233" s="9" t="s">
        <v>0</v>
      </c>
      <c r="C233" s="9" t="s">
        <v>340</v>
      </c>
      <c r="D233" s="9" t="s">
        <v>16</v>
      </c>
      <c r="E233" s="16" t="s">
        <v>74</v>
      </c>
      <c r="F233" s="16" t="s">
        <v>90</v>
      </c>
      <c r="G233" s="16" t="s">
        <v>85</v>
      </c>
      <c r="H233" s="16" t="s">
        <v>0</v>
      </c>
      <c r="I233" s="9">
        <v>81850</v>
      </c>
      <c r="J233" s="9" t="s">
        <v>16</v>
      </c>
      <c r="K233" s="7">
        <v>0</v>
      </c>
      <c r="L233" s="7">
        <v>0</v>
      </c>
      <c r="M233" s="7">
        <v>0</v>
      </c>
      <c r="N233" s="30">
        <v>0</v>
      </c>
      <c r="O233" s="30">
        <v>0</v>
      </c>
      <c r="P233" s="30">
        <v>0</v>
      </c>
      <c r="Q233" s="30">
        <v>0</v>
      </c>
      <c r="R233" s="30">
        <v>0</v>
      </c>
      <c r="S233" s="7">
        <v>0</v>
      </c>
      <c r="T233" s="7">
        <v>0</v>
      </c>
      <c r="U233" s="30">
        <v>0</v>
      </c>
      <c r="V233" s="30">
        <v>0</v>
      </c>
      <c r="W233" s="30">
        <v>0</v>
      </c>
      <c r="X233" s="30">
        <v>0</v>
      </c>
      <c r="Y233" s="30">
        <v>0</v>
      </c>
      <c r="Z233" s="7">
        <f t="shared" si="1066"/>
        <v>0</v>
      </c>
      <c r="AA233" s="7">
        <v>0</v>
      </c>
      <c r="AB233" s="30">
        <v>0</v>
      </c>
      <c r="AC233" s="30">
        <v>0</v>
      </c>
      <c r="AD233" s="30">
        <v>0</v>
      </c>
      <c r="AE233" s="30">
        <v>0</v>
      </c>
      <c r="AF233" s="30">
        <v>0</v>
      </c>
      <c r="AG233" s="30">
        <v>0</v>
      </c>
      <c r="AH233" s="59">
        <v>0</v>
      </c>
      <c r="AI233" s="1">
        <f t="shared" ref="AI233" si="1171">SUM(AJ233:AO233)</f>
        <v>0</v>
      </c>
      <c r="AJ233" s="1"/>
      <c r="AK233" s="1"/>
      <c r="AL233" s="1"/>
      <c r="AM233" s="1"/>
      <c r="AN233" s="1"/>
      <c r="AO233" s="1"/>
      <c r="AP233" s="1">
        <f t="shared" ref="AP233" si="1172">AH233+AI233</f>
        <v>0</v>
      </c>
      <c r="AQ233" s="7">
        <v>0</v>
      </c>
      <c r="AR233" s="7">
        <v>0</v>
      </c>
      <c r="AS233" s="7">
        <v>0</v>
      </c>
      <c r="AT233" s="7">
        <v>0</v>
      </c>
      <c r="AU233" s="7">
        <v>0</v>
      </c>
      <c r="AV233" s="7">
        <v>0</v>
      </c>
      <c r="AW233" s="7">
        <v>0</v>
      </c>
      <c r="AX233" s="7">
        <v>0</v>
      </c>
      <c r="AY233" s="7">
        <v>0</v>
      </c>
      <c r="AZ233" s="7">
        <v>0</v>
      </c>
      <c r="BA233" s="7">
        <v>0</v>
      </c>
      <c r="BB233" s="7">
        <v>0</v>
      </c>
      <c r="BC233" s="1">
        <f t="shared" ref="BC233" si="1173">BD233+BE233</f>
        <v>0</v>
      </c>
      <c r="BD233" s="1"/>
      <c r="BE233" s="1"/>
      <c r="BF233" s="1">
        <f t="shared" ref="BF233" si="1174">BB233+BC233</f>
        <v>0</v>
      </c>
      <c r="BG233" s="7">
        <v>0</v>
      </c>
      <c r="BH233" s="7">
        <v>0</v>
      </c>
      <c r="BI233" s="7">
        <v>0</v>
      </c>
      <c r="BJ233" s="7">
        <v>0</v>
      </c>
      <c r="BK233" s="7">
        <v>0</v>
      </c>
      <c r="BL233" s="7">
        <v>0</v>
      </c>
      <c r="BM233" s="7">
        <v>0</v>
      </c>
      <c r="BN233" s="7">
        <v>0</v>
      </c>
      <c r="BO233" s="7">
        <v>0</v>
      </c>
      <c r="BP233" s="7">
        <v>0</v>
      </c>
      <c r="BQ233" s="7">
        <v>0</v>
      </c>
    </row>
    <row r="234" spans="1:69" hidden="1" outlineLevel="4" x14ac:dyDescent="0.25">
      <c r="A234" s="15" t="s">
        <v>144</v>
      </c>
      <c r="B234" s="9"/>
      <c r="C234" s="9"/>
      <c r="D234" s="9"/>
      <c r="E234" s="16" t="s">
        <v>74</v>
      </c>
      <c r="F234" s="16" t="s">
        <v>90</v>
      </c>
      <c r="G234" s="16" t="s">
        <v>85</v>
      </c>
      <c r="H234" s="16" t="s">
        <v>0</v>
      </c>
      <c r="I234" s="9">
        <v>81860</v>
      </c>
      <c r="J234" s="9"/>
      <c r="K234" s="7">
        <f t="shared" ref="K234:BQ236" si="1175">K235</f>
        <v>0</v>
      </c>
      <c r="L234" s="7">
        <f t="shared" si="1175"/>
        <v>0</v>
      </c>
      <c r="M234" s="7">
        <f t="shared" si="1175"/>
        <v>0</v>
      </c>
      <c r="N234" s="30">
        <f t="shared" si="1175"/>
        <v>0</v>
      </c>
      <c r="O234" s="30">
        <f t="shared" si="1175"/>
        <v>0</v>
      </c>
      <c r="P234" s="30">
        <f t="shared" si="1175"/>
        <v>0</v>
      </c>
      <c r="Q234" s="30">
        <f t="shared" si="1175"/>
        <v>0</v>
      </c>
      <c r="R234" s="30">
        <f t="shared" si="1175"/>
        <v>0</v>
      </c>
      <c r="S234" s="7">
        <f t="shared" si="1175"/>
        <v>0</v>
      </c>
      <c r="T234" s="7">
        <f t="shared" si="1175"/>
        <v>0</v>
      </c>
      <c r="U234" s="30">
        <f t="shared" si="1175"/>
        <v>0</v>
      </c>
      <c r="V234" s="30">
        <f t="shared" si="1175"/>
        <v>0</v>
      </c>
      <c r="W234" s="30">
        <f t="shared" si="1175"/>
        <v>0</v>
      </c>
      <c r="X234" s="30">
        <f t="shared" si="1175"/>
        <v>0</v>
      </c>
      <c r="Y234" s="30">
        <f t="shared" si="1175"/>
        <v>0</v>
      </c>
      <c r="Z234" s="7">
        <f t="shared" si="1066"/>
        <v>0</v>
      </c>
      <c r="AA234" s="7">
        <f t="shared" si="1175"/>
        <v>40000</v>
      </c>
      <c r="AB234" s="30">
        <f t="shared" si="1175"/>
        <v>40000</v>
      </c>
      <c r="AC234" s="30">
        <f t="shared" si="1175"/>
        <v>0</v>
      </c>
      <c r="AD234" s="30">
        <f t="shared" si="1175"/>
        <v>0</v>
      </c>
      <c r="AE234" s="30">
        <f t="shared" si="1175"/>
        <v>0</v>
      </c>
      <c r="AF234" s="30">
        <f t="shared" si="1175"/>
        <v>0</v>
      </c>
      <c r="AG234" s="30">
        <f t="shared" si="1175"/>
        <v>0</v>
      </c>
      <c r="AH234" s="59">
        <f t="shared" si="1175"/>
        <v>40000</v>
      </c>
      <c r="AI234" s="7">
        <f t="shared" si="1175"/>
        <v>0</v>
      </c>
      <c r="AJ234" s="7">
        <f t="shared" si="1175"/>
        <v>0</v>
      </c>
      <c r="AK234" s="7">
        <f t="shared" si="1175"/>
        <v>0</v>
      </c>
      <c r="AL234" s="7">
        <f t="shared" si="1175"/>
        <v>0</v>
      </c>
      <c r="AM234" s="7">
        <f t="shared" si="1175"/>
        <v>0</v>
      </c>
      <c r="AN234" s="7">
        <f t="shared" si="1175"/>
        <v>0</v>
      </c>
      <c r="AO234" s="7">
        <f t="shared" si="1175"/>
        <v>0</v>
      </c>
      <c r="AP234" s="7">
        <f t="shared" si="1175"/>
        <v>40000</v>
      </c>
      <c r="AQ234" s="7">
        <f t="shared" si="1175"/>
        <v>0</v>
      </c>
      <c r="AR234" s="7">
        <f t="shared" si="1175"/>
        <v>0</v>
      </c>
      <c r="AS234" s="7">
        <f t="shared" si="1175"/>
        <v>0</v>
      </c>
      <c r="AT234" s="7">
        <f t="shared" si="1175"/>
        <v>0</v>
      </c>
      <c r="AU234" s="7">
        <f t="shared" si="1175"/>
        <v>0</v>
      </c>
      <c r="AV234" s="7">
        <f t="shared" si="1175"/>
        <v>0</v>
      </c>
      <c r="AW234" s="7">
        <f t="shared" si="1175"/>
        <v>40000</v>
      </c>
      <c r="AX234" s="7">
        <f t="shared" si="1175"/>
        <v>0</v>
      </c>
      <c r="AY234" s="7">
        <f t="shared" si="1175"/>
        <v>0</v>
      </c>
      <c r="AZ234" s="7">
        <f t="shared" si="1175"/>
        <v>0</v>
      </c>
      <c r="BA234" s="7">
        <f t="shared" si="1175"/>
        <v>0</v>
      </c>
      <c r="BB234" s="7">
        <f t="shared" si="1175"/>
        <v>0</v>
      </c>
      <c r="BC234" s="7">
        <f t="shared" si="1175"/>
        <v>0</v>
      </c>
      <c r="BD234" s="7">
        <f t="shared" si="1175"/>
        <v>0</v>
      </c>
      <c r="BE234" s="7">
        <f t="shared" si="1175"/>
        <v>0</v>
      </c>
      <c r="BF234" s="7">
        <f t="shared" si="1175"/>
        <v>0</v>
      </c>
      <c r="BG234" s="7">
        <f t="shared" si="1175"/>
        <v>0</v>
      </c>
      <c r="BH234" s="7">
        <f t="shared" si="1175"/>
        <v>0</v>
      </c>
      <c r="BI234" s="7">
        <f t="shared" si="1175"/>
        <v>0</v>
      </c>
      <c r="BJ234" s="7">
        <f t="shared" si="1175"/>
        <v>0</v>
      </c>
      <c r="BK234" s="7">
        <f t="shared" si="1175"/>
        <v>0</v>
      </c>
      <c r="BL234" s="7">
        <f t="shared" si="1175"/>
        <v>0</v>
      </c>
      <c r="BM234" s="7">
        <f t="shared" si="1175"/>
        <v>0</v>
      </c>
      <c r="BN234" s="7">
        <f t="shared" si="1175"/>
        <v>0</v>
      </c>
      <c r="BO234" s="7">
        <f t="shared" si="1175"/>
        <v>0</v>
      </c>
      <c r="BP234" s="7">
        <f t="shared" si="1175"/>
        <v>0</v>
      </c>
      <c r="BQ234" s="7">
        <f t="shared" si="1175"/>
        <v>0</v>
      </c>
    </row>
    <row r="235" spans="1:69" ht="38.25" hidden="1" outlineLevel="4" x14ac:dyDescent="0.25">
      <c r="A235" s="15" t="s">
        <v>11</v>
      </c>
      <c r="B235" s="9"/>
      <c r="C235" s="9"/>
      <c r="D235" s="9"/>
      <c r="E235" s="16" t="s">
        <v>74</v>
      </c>
      <c r="F235" s="16" t="s">
        <v>90</v>
      </c>
      <c r="G235" s="16" t="s">
        <v>85</v>
      </c>
      <c r="H235" s="16" t="s">
        <v>0</v>
      </c>
      <c r="I235" s="9">
        <v>81860</v>
      </c>
      <c r="J235" s="9" t="s">
        <v>12</v>
      </c>
      <c r="K235" s="7">
        <f t="shared" si="1175"/>
        <v>0</v>
      </c>
      <c r="L235" s="7">
        <f t="shared" si="1175"/>
        <v>0</v>
      </c>
      <c r="M235" s="7">
        <f t="shared" si="1175"/>
        <v>0</v>
      </c>
      <c r="N235" s="30">
        <f t="shared" si="1175"/>
        <v>0</v>
      </c>
      <c r="O235" s="30">
        <f t="shared" si="1175"/>
        <v>0</v>
      </c>
      <c r="P235" s="30">
        <f t="shared" si="1175"/>
        <v>0</v>
      </c>
      <c r="Q235" s="30">
        <f t="shared" si="1175"/>
        <v>0</v>
      </c>
      <c r="R235" s="30">
        <f t="shared" si="1175"/>
        <v>0</v>
      </c>
      <c r="S235" s="7">
        <f t="shared" si="1175"/>
        <v>0</v>
      </c>
      <c r="T235" s="7">
        <f t="shared" si="1175"/>
        <v>0</v>
      </c>
      <c r="U235" s="30">
        <f t="shared" si="1175"/>
        <v>0</v>
      </c>
      <c r="V235" s="30">
        <f t="shared" si="1175"/>
        <v>0</v>
      </c>
      <c r="W235" s="30">
        <f t="shared" si="1175"/>
        <v>0</v>
      </c>
      <c r="X235" s="30">
        <f t="shared" si="1175"/>
        <v>0</v>
      </c>
      <c r="Y235" s="30">
        <f t="shared" si="1175"/>
        <v>0</v>
      </c>
      <c r="Z235" s="7">
        <f t="shared" si="1066"/>
        <v>0</v>
      </c>
      <c r="AA235" s="7">
        <f t="shared" si="1175"/>
        <v>40000</v>
      </c>
      <c r="AB235" s="30">
        <f t="shared" si="1175"/>
        <v>40000</v>
      </c>
      <c r="AC235" s="30">
        <f t="shared" si="1175"/>
        <v>0</v>
      </c>
      <c r="AD235" s="30">
        <f t="shared" si="1175"/>
        <v>0</v>
      </c>
      <c r="AE235" s="30">
        <f t="shared" si="1175"/>
        <v>0</v>
      </c>
      <c r="AF235" s="30">
        <f t="shared" si="1175"/>
        <v>0</v>
      </c>
      <c r="AG235" s="30">
        <f t="shared" si="1175"/>
        <v>0</v>
      </c>
      <c r="AH235" s="59">
        <f t="shared" si="1175"/>
        <v>40000</v>
      </c>
      <c r="AI235" s="7">
        <f t="shared" si="1175"/>
        <v>0</v>
      </c>
      <c r="AJ235" s="7">
        <f t="shared" si="1175"/>
        <v>0</v>
      </c>
      <c r="AK235" s="7">
        <f t="shared" si="1175"/>
        <v>0</v>
      </c>
      <c r="AL235" s="7">
        <f t="shared" si="1175"/>
        <v>0</v>
      </c>
      <c r="AM235" s="7">
        <f t="shared" si="1175"/>
        <v>0</v>
      </c>
      <c r="AN235" s="7">
        <f t="shared" si="1175"/>
        <v>0</v>
      </c>
      <c r="AO235" s="7">
        <f t="shared" si="1175"/>
        <v>0</v>
      </c>
      <c r="AP235" s="7">
        <f t="shared" si="1175"/>
        <v>40000</v>
      </c>
      <c r="AQ235" s="7">
        <f t="shared" si="1175"/>
        <v>0</v>
      </c>
      <c r="AR235" s="7">
        <f t="shared" si="1175"/>
        <v>0</v>
      </c>
      <c r="AS235" s="7">
        <f t="shared" si="1175"/>
        <v>0</v>
      </c>
      <c r="AT235" s="7">
        <f t="shared" si="1175"/>
        <v>0</v>
      </c>
      <c r="AU235" s="7">
        <f t="shared" si="1175"/>
        <v>0</v>
      </c>
      <c r="AV235" s="7">
        <f t="shared" si="1175"/>
        <v>0</v>
      </c>
      <c r="AW235" s="7">
        <f t="shared" si="1175"/>
        <v>40000</v>
      </c>
      <c r="AX235" s="7">
        <f t="shared" si="1175"/>
        <v>0</v>
      </c>
      <c r="AY235" s="7">
        <f t="shared" si="1175"/>
        <v>0</v>
      </c>
      <c r="AZ235" s="7">
        <f t="shared" si="1175"/>
        <v>0</v>
      </c>
      <c r="BA235" s="7">
        <f t="shared" si="1175"/>
        <v>0</v>
      </c>
      <c r="BB235" s="7">
        <f t="shared" si="1175"/>
        <v>0</v>
      </c>
      <c r="BC235" s="7">
        <f t="shared" si="1175"/>
        <v>0</v>
      </c>
      <c r="BD235" s="7">
        <f t="shared" si="1175"/>
        <v>0</v>
      </c>
      <c r="BE235" s="7">
        <f t="shared" si="1175"/>
        <v>0</v>
      </c>
      <c r="BF235" s="7">
        <f t="shared" si="1175"/>
        <v>0</v>
      </c>
      <c r="BG235" s="7">
        <f t="shared" si="1175"/>
        <v>0</v>
      </c>
      <c r="BH235" s="7">
        <f t="shared" si="1175"/>
        <v>0</v>
      </c>
      <c r="BI235" s="7">
        <f t="shared" si="1175"/>
        <v>0</v>
      </c>
      <c r="BJ235" s="7">
        <f t="shared" si="1175"/>
        <v>0</v>
      </c>
      <c r="BK235" s="7">
        <f t="shared" si="1175"/>
        <v>0</v>
      </c>
      <c r="BL235" s="7">
        <f t="shared" si="1175"/>
        <v>0</v>
      </c>
      <c r="BM235" s="7">
        <f t="shared" si="1175"/>
        <v>0</v>
      </c>
      <c r="BN235" s="7">
        <f t="shared" si="1175"/>
        <v>0</v>
      </c>
      <c r="BO235" s="7">
        <f t="shared" si="1175"/>
        <v>0</v>
      </c>
      <c r="BP235" s="7">
        <f t="shared" si="1175"/>
        <v>0</v>
      </c>
      <c r="BQ235" s="7">
        <f t="shared" si="1175"/>
        <v>0</v>
      </c>
    </row>
    <row r="236" spans="1:69" ht="38.25" hidden="1" outlineLevel="4" x14ac:dyDescent="0.25">
      <c r="A236" s="15" t="s">
        <v>13</v>
      </c>
      <c r="B236" s="9"/>
      <c r="C236" s="9"/>
      <c r="D236" s="9"/>
      <c r="E236" s="16" t="s">
        <v>74</v>
      </c>
      <c r="F236" s="16" t="s">
        <v>90</v>
      </c>
      <c r="G236" s="16" t="s">
        <v>85</v>
      </c>
      <c r="H236" s="16" t="s">
        <v>0</v>
      </c>
      <c r="I236" s="9">
        <v>81860</v>
      </c>
      <c r="J236" s="9" t="s">
        <v>14</v>
      </c>
      <c r="K236" s="7">
        <f t="shared" si="1175"/>
        <v>0</v>
      </c>
      <c r="L236" s="7">
        <f t="shared" si="1175"/>
        <v>0</v>
      </c>
      <c r="M236" s="7">
        <f t="shared" si="1175"/>
        <v>0</v>
      </c>
      <c r="N236" s="30">
        <f t="shared" si="1175"/>
        <v>0</v>
      </c>
      <c r="O236" s="30">
        <f t="shared" si="1175"/>
        <v>0</v>
      </c>
      <c r="P236" s="30">
        <f t="shared" si="1175"/>
        <v>0</v>
      </c>
      <c r="Q236" s="30">
        <f t="shared" si="1175"/>
        <v>0</v>
      </c>
      <c r="R236" s="30">
        <f t="shared" si="1175"/>
        <v>0</v>
      </c>
      <c r="S236" s="7">
        <f t="shared" si="1175"/>
        <v>0</v>
      </c>
      <c r="T236" s="7">
        <f t="shared" si="1175"/>
        <v>0</v>
      </c>
      <c r="U236" s="30">
        <f t="shared" si="1175"/>
        <v>0</v>
      </c>
      <c r="V236" s="30">
        <f t="shared" si="1175"/>
        <v>0</v>
      </c>
      <c r="W236" s="30">
        <f t="shared" si="1175"/>
        <v>0</v>
      </c>
      <c r="X236" s="30">
        <f t="shared" si="1175"/>
        <v>0</v>
      </c>
      <c r="Y236" s="30">
        <f t="shared" si="1175"/>
        <v>0</v>
      </c>
      <c r="Z236" s="7">
        <f t="shared" si="1066"/>
        <v>0</v>
      </c>
      <c r="AA236" s="7">
        <f t="shared" si="1175"/>
        <v>40000</v>
      </c>
      <c r="AB236" s="30">
        <f t="shared" si="1175"/>
        <v>40000</v>
      </c>
      <c r="AC236" s="30">
        <f t="shared" si="1175"/>
        <v>0</v>
      </c>
      <c r="AD236" s="30">
        <f t="shared" si="1175"/>
        <v>0</v>
      </c>
      <c r="AE236" s="30">
        <f t="shared" si="1175"/>
        <v>0</v>
      </c>
      <c r="AF236" s="30">
        <f t="shared" si="1175"/>
        <v>0</v>
      </c>
      <c r="AG236" s="30">
        <f t="shared" si="1175"/>
        <v>0</v>
      </c>
      <c r="AH236" s="59">
        <f t="shared" si="1175"/>
        <v>40000</v>
      </c>
      <c r="AI236" s="7">
        <f t="shared" si="1175"/>
        <v>0</v>
      </c>
      <c r="AJ236" s="7">
        <f t="shared" si="1175"/>
        <v>0</v>
      </c>
      <c r="AK236" s="7">
        <f t="shared" si="1175"/>
        <v>0</v>
      </c>
      <c r="AL236" s="7">
        <f t="shared" si="1175"/>
        <v>0</v>
      </c>
      <c r="AM236" s="7">
        <f t="shared" si="1175"/>
        <v>0</v>
      </c>
      <c r="AN236" s="7">
        <f t="shared" si="1175"/>
        <v>0</v>
      </c>
      <c r="AO236" s="7">
        <f t="shared" si="1175"/>
        <v>0</v>
      </c>
      <c r="AP236" s="7">
        <f t="shared" si="1175"/>
        <v>40000</v>
      </c>
      <c r="AQ236" s="7">
        <f t="shared" si="1175"/>
        <v>0</v>
      </c>
      <c r="AR236" s="7">
        <f t="shared" si="1175"/>
        <v>0</v>
      </c>
      <c r="AS236" s="7">
        <f t="shared" si="1175"/>
        <v>0</v>
      </c>
      <c r="AT236" s="7">
        <f t="shared" si="1175"/>
        <v>0</v>
      </c>
      <c r="AU236" s="7">
        <f t="shared" si="1175"/>
        <v>0</v>
      </c>
      <c r="AV236" s="7">
        <f t="shared" si="1175"/>
        <v>0</v>
      </c>
      <c r="AW236" s="7">
        <f t="shared" si="1175"/>
        <v>40000</v>
      </c>
      <c r="AX236" s="7">
        <f t="shared" si="1175"/>
        <v>0</v>
      </c>
      <c r="AY236" s="7">
        <f t="shared" si="1175"/>
        <v>0</v>
      </c>
      <c r="AZ236" s="7">
        <f t="shared" si="1175"/>
        <v>0</v>
      </c>
      <c r="BA236" s="7">
        <f t="shared" si="1175"/>
        <v>0</v>
      </c>
      <c r="BB236" s="7">
        <f t="shared" si="1175"/>
        <v>0</v>
      </c>
      <c r="BC236" s="7">
        <f t="shared" si="1175"/>
        <v>0</v>
      </c>
      <c r="BD236" s="7">
        <f t="shared" si="1175"/>
        <v>0</v>
      </c>
      <c r="BE236" s="7">
        <f t="shared" si="1175"/>
        <v>0</v>
      </c>
      <c r="BF236" s="7">
        <f t="shared" si="1175"/>
        <v>0</v>
      </c>
      <c r="BG236" s="7">
        <f t="shared" si="1175"/>
        <v>0</v>
      </c>
      <c r="BH236" s="7">
        <f t="shared" si="1175"/>
        <v>0</v>
      </c>
      <c r="BI236" s="7">
        <f t="shared" si="1175"/>
        <v>0</v>
      </c>
      <c r="BJ236" s="7">
        <f t="shared" si="1175"/>
        <v>0</v>
      </c>
      <c r="BK236" s="7">
        <f t="shared" si="1175"/>
        <v>0</v>
      </c>
      <c r="BL236" s="7">
        <f t="shared" si="1175"/>
        <v>0</v>
      </c>
      <c r="BM236" s="7">
        <f t="shared" si="1175"/>
        <v>0</v>
      </c>
      <c r="BN236" s="7">
        <f t="shared" si="1175"/>
        <v>0</v>
      </c>
      <c r="BO236" s="7">
        <f t="shared" si="1175"/>
        <v>0</v>
      </c>
      <c r="BP236" s="7">
        <f t="shared" si="1175"/>
        <v>0</v>
      </c>
      <c r="BQ236" s="7">
        <f t="shared" si="1175"/>
        <v>0</v>
      </c>
    </row>
    <row r="237" spans="1:69" ht="25.5" hidden="1" outlineLevel="4" x14ac:dyDescent="0.25">
      <c r="A237" s="15" t="s">
        <v>15</v>
      </c>
      <c r="B237" s="9"/>
      <c r="C237" s="9"/>
      <c r="D237" s="9"/>
      <c r="E237" s="16" t="s">
        <v>74</v>
      </c>
      <c r="F237" s="16" t="s">
        <v>90</v>
      </c>
      <c r="G237" s="16" t="s">
        <v>85</v>
      </c>
      <c r="H237" s="16" t="s">
        <v>0</v>
      </c>
      <c r="I237" s="9">
        <v>81860</v>
      </c>
      <c r="J237" s="9" t="s">
        <v>16</v>
      </c>
      <c r="K237" s="7">
        <v>0</v>
      </c>
      <c r="L237" s="7">
        <v>0</v>
      </c>
      <c r="M237" s="7">
        <v>0</v>
      </c>
      <c r="N237" s="30">
        <v>0</v>
      </c>
      <c r="O237" s="30">
        <v>0</v>
      </c>
      <c r="P237" s="30">
        <v>0</v>
      </c>
      <c r="Q237" s="30">
        <v>0</v>
      </c>
      <c r="R237" s="30">
        <v>0</v>
      </c>
      <c r="S237" s="7">
        <v>0</v>
      </c>
      <c r="T237" s="7">
        <v>0</v>
      </c>
      <c r="U237" s="30">
        <v>0</v>
      </c>
      <c r="V237" s="30">
        <v>0</v>
      </c>
      <c r="W237" s="30">
        <v>0</v>
      </c>
      <c r="X237" s="30">
        <v>0</v>
      </c>
      <c r="Y237" s="30">
        <v>0</v>
      </c>
      <c r="Z237" s="7">
        <f t="shared" si="1066"/>
        <v>0</v>
      </c>
      <c r="AA237" s="1">
        <f t="shared" ref="AA237" si="1176">SUM(AB237:AG237)</f>
        <v>40000</v>
      </c>
      <c r="AB237" s="32">
        <v>40000</v>
      </c>
      <c r="AC237" s="32"/>
      <c r="AD237" s="32"/>
      <c r="AE237" s="32"/>
      <c r="AF237" s="32"/>
      <c r="AG237" s="32"/>
      <c r="AH237" s="61">
        <f t="shared" ref="AH237" si="1177">Z237+AA237</f>
        <v>40000</v>
      </c>
      <c r="AI237" s="1">
        <f t="shared" ref="AI237" si="1178">SUM(AJ237:AO237)</f>
        <v>0</v>
      </c>
      <c r="AJ237" s="1"/>
      <c r="AK237" s="1"/>
      <c r="AL237" s="1"/>
      <c r="AM237" s="1"/>
      <c r="AN237" s="1"/>
      <c r="AO237" s="1"/>
      <c r="AP237" s="1">
        <f t="shared" ref="AP237" si="1179">AH237+AI237</f>
        <v>40000</v>
      </c>
      <c r="AQ237" s="1">
        <f t="shared" ref="AQ237" si="1180">AR237+AS237+AT237+AU237+AV237</f>
        <v>0</v>
      </c>
      <c r="AR237" s="1"/>
      <c r="AS237" s="1"/>
      <c r="AT237" s="1"/>
      <c r="AU237" s="1"/>
      <c r="AV237" s="1"/>
      <c r="AW237" s="1">
        <f t="shared" ref="AW237" si="1181">AP237+AQ237</f>
        <v>40000</v>
      </c>
      <c r="AX237" s="7">
        <v>0</v>
      </c>
      <c r="AY237" s="7">
        <v>0</v>
      </c>
      <c r="AZ237" s="7">
        <v>0</v>
      </c>
      <c r="BA237" s="7">
        <v>0</v>
      </c>
      <c r="BB237" s="7">
        <v>0</v>
      </c>
      <c r="BC237" s="1">
        <f t="shared" ref="BC237" si="1182">BD237+BE237</f>
        <v>0</v>
      </c>
      <c r="BD237" s="1"/>
      <c r="BE237" s="1"/>
      <c r="BF237" s="1">
        <f t="shared" ref="BF237" si="1183">BB237+BC237</f>
        <v>0</v>
      </c>
      <c r="BG237" s="7">
        <v>0</v>
      </c>
      <c r="BH237" s="7">
        <v>0</v>
      </c>
      <c r="BI237" s="7">
        <v>0</v>
      </c>
      <c r="BJ237" s="7">
        <v>0</v>
      </c>
      <c r="BK237" s="7">
        <v>0</v>
      </c>
      <c r="BL237" s="7">
        <v>0</v>
      </c>
      <c r="BM237" s="7">
        <v>0</v>
      </c>
      <c r="BN237" s="7">
        <v>0</v>
      </c>
      <c r="BO237" s="7">
        <v>0</v>
      </c>
      <c r="BP237" s="7">
        <v>0</v>
      </c>
      <c r="BQ237" s="7">
        <v>0</v>
      </c>
    </row>
    <row r="238" spans="1:69" ht="25.5" hidden="1" outlineLevel="1" collapsed="1" x14ac:dyDescent="0.25">
      <c r="A238" s="17" t="s">
        <v>243</v>
      </c>
      <c r="B238" s="9" t="s">
        <v>0</v>
      </c>
      <c r="C238" s="9" t="s">
        <v>341</v>
      </c>
      <c r="D238" s="9" t="s">
        <v>139</v>
      </c>
      <c r="E238" s="8" t="s">
        <v>74</v>
      </c>
      <c r="F238" s="8" t="s">
        <v>90</v>
      </c>
      <c r="G238" s="8" t="s">
        <v>85</v>
      </c>
      <c r="H238" s="8" t="s">
        <v>0</v>
      </c>
      <c r="I238" s="9">
        <v>81870</v>
      </c>
      <c r="J238" s="9"/>
      <c r="K238" s="7">
        <f t="shared" ref="K238:BH238" si="1184">K239+K243</f>
        <v>0</v>
      </c>
      <c r="L238" s="7">
        <f t="shared" ref="L238:R238" si="1185">L239+L243</f>
        <v>0</v>
      </c>
      <c r="M238" s="7">
        <f t="shared" si="1185"/>
        <v>220370.5</v>
      </c>
      <c r="N238" s="30">
        <f t="shared" si="1185"/>
        <v>220370.5</v>
      </c>
      <c r="O238" s="30">
        <f t="shared" ref="O238:P238" si="1186">O239+O243</f>
        <v>0</v>
      </c>
      <c r="P238" s="30">
        <f t="shared" si="1186"/>
        <v>0</v>
      </c>
      <c r="Q238" s="30">
        <f t="shared" ref="Q238" si="1187">Q239+Q243</f>
        <v>0</v>
      </c>
      <c r="R238" s="30">
        <f t="shared" si="1185"/>
        <v>0</v>
      </c>
      <c r="S238" s="7">
        <f t="shared" ref="S238:Y238" si="1188">S239+S243</f>
        <v>220370.5</v>
      </c>
      <c r="T238" s="7">
        <f t="shared" ref="T238:W238" si="1189">T239+T243</f>
        <v>460550.77</v>
      </c>
      <c r="U238" s="30">
        <f t="shared" si="1189"/>
        <v>431003.45</v>
      </c>
      <c r="V238" s="30">
        <f t="shared" si="1189"/>
        <v>29547.32</v>
      </c>
      <c r="W238" s="30">
        <f t="shared" si="1189"/>
        <v>0</v>
      </c>
      <c r="X238" s="30">
        <f t="shared" si="1188"/>
        <v>0</v>
      </c>
      <c r="Y238" s="30">
        <f t="shared" si="1188"/>
        <v>0</v>
      </c>
      <c r="Z238" s="7">
        <f t="shared" si="1066"/>
        <v>680921.27</v>
      </c>
      <c r="AA238" s="7">
        <f t="shared" ref="AA238:AD238" si="1190">AA239+AA243</f>
        <v>302769.21999999997</v>
      </c>
      <c r="AB238" s="30">
        <f t="shared" si="1190"/>
        <v>110832.94</v>
      </c>
      <c r="AC238" s="30">
        <f t="shared" si="1190"/>
        <v>191936.28</v>
      </c>
      <c r="AD238" s="30">
        <f t="shared" si="1190"/>
        <v>0</v>
      </c>
      <c r="AE238" s="30">
        <f t="shared" ref="AE238:AG238" si="1191">AE239+AE243</f>
        <v>0</v>
      </c>
      <c r="AF238" s="30">
        <f t="shared" ref="AF238:AW238" si="1192">AF239+AF243</f>
        <v>0</v>
      </c>
      <c r="AG238" s="30">
        <f t="shared" si="1191"/>
        <v>0</v>
      </c>
      <c r="AH238" s="59">
        <f t="shared" si="1192"/>
        <v>983690.49</v>
      </c>
      <c r="AI238" s="7">
        <f t="shared" si="1192"/>
        <v>137476.6</v>
      </c>
      <c r="AJ238" s="7">
        <f t="shared" si="1192"/>
        <v>250614.18</v>
      </c>
      <c r="AK238" s="7">
        <f t="shared" si="1192"/>
        <v>-184836</v>
      </c>
      <c r="AL238" s="7">
        <f t="shared" ref="AL238" si="1193">AL239+AL243</f>
        <v>71698.42</v>
      </c>
      <c r="AM238" s="7">
        <f t="shared" ref="AM238:AO238" si="1194">AM239+AM243</f>
        <v>0</v>
      </c>
      <c r="AN238" s="7">
        <f t="shared" si="1194"/>
        <v>0</v>
      </c>
      <c r="AO238" s="7">
        <f t="shared" si="1194"/>
        <v>0</v>
      </c>
      <c r="AP238" s="7">
        <f t="shared" si="1192"/>
        <v>1121167.0900000001</v>
      </c>
      <c r="AQ238" s="7">
        <f t="shared" si="1192"/>
        <v>241781.05000000002</v>
      </c>
      <c r="AR238" s="7">
        <f t="shared" si="1192"/>
        <v>151092.66</v>
      </c>
      <c r="AS238" s="7">
        <f t="shared" ref="AS238" si="1195">AS239+AS243</f>
        <v>90688.39</v>
      </c>
      <c r="AT238" s="7">
        <f t="shared" si="1192"/>
        <v>0</v>
      </c>
      <c r="AU238" s="7">
        <f t="shared" si="1192"/>
        <v>0</v>
      </c>
      <c r="AV238" s="7">
        <f t="shared" si="1192"/>
        <v>0</v>
      </c>
      <c r="AW238" s="7">
        <f t="shared" si="1192"/>
        <v>1362948.1400000001</v>
      </c>
      <c r="AX238" s="7">
        <f t="shared" si="1184"/>
        <v>0</v>
      </c>
      <c r="AY238" s="7">
        <f t="shared" ref="AY238:BA238" si="1196">AY239+AY243</f>
        <v>0</v>
      </c>
      <c r="AZ238" s="7">
        <f t="shared" si="1196"/>
        <v>0</v>
      </c>
      <c r="BA238" s="7">
        <f t="shared" si="1196"/>
        <v>0</v>
      </c>
      <c r="BB238" s="7">
        <f t="shared" si="1184"/>
        <v>0</v>
      </c>
      <c r="BC238" s="7">
        <f t="shared" ref="BC238:BE238" si="1197">BC239+BC243</f>
        <v>0</v>
      </c>
      <c r="BD238" s="7">
        <f t="shared" si="1197"/>
        <v>0</v>
      </c>
      <c r="BE238" s="7">
        <f t="shared" si="1197"/>
        <v>0</v>
      </c>
      <c r="BF238" s="7">
        <f t="shared" si="1184"/>
        <v>0</v>
      </c>
      <c r="BG238" s="7">
        <f t="shared" si="1184"/>
        <v>0</v>
      </c>
      <c r="BH238" s="7">
        <f t="shared" si="1184"/>
        <v>0</v>
      </c>
      <c r="BI238" s="7">
        <f t="shared" ref="BI238:BJ238" si="1198">BI239+BI243</f>
        <v>0</v>
      </c>
      <c r="BJ238" s="7">
        <f t="shared" si="1198"/>
        <v>0</v>
      </c>
      <c r="BK238" s="7">
        <f t="shared" ref="BK238:BQ238" si="1199">BK239+BK243</f>
        <v>0</v>
      </c>
      <c r="BL238" s="7">
        <f t="shared" si="1199"/>
        <v>0</v>
      </c>
      <c r="BM238" s="7">
        <f t="shared" si="1199"/>
        <v>0</v>
      </c>
      <c r="BN238" s="7">
        <f t="shared" ref="BN238:BP238" si="1200">BN239+BN243</f>
        <v>0</v>
      </c>
      <c r="BO238" s="7">
        <f t="shared" si="1200"/>
        <v>0</v>
      </c>
      <c r="BP238" s="7">
        <f t="shared" si="1200"/>
        <v>0</v>
      </c>
      <c r="BQ238" s="7">
        <f t="shared" si="1199"/>
        <v>0</v>
      </c>
    </row>
    <row r="239" spans="1:69" ht="38.25" hidden="1" outlineLevel="2" x14ac:dyDescent="0.25">
      <c r="A239" s="17" t="s">
        <v>164</v>
      </c>
      <c r="B239" s="9" t="s">
        <v>0</v>
      </c>
      <c r="C239" s="9" t="s">
        <v>341</v>
      </c>
      <c r="D239" s="9" t="s">
        <v>12</v>
      </c>
      <c r="E239" s="16" t="s">
        <v>74</v>
      </c>
      <c r="F239" s="16" t="s">
        <v>90</v>
      </c>
      <c r="G239" s="16" t="s">
        <v>85</v>
      </c>
      <c r="H239" s="16" t="s">
        <v>0</v>
      </c>
      <c r="I239" s="9">
        <v>81870</v>
      </c>
      <c r="J239" s="9" t="s">
        <v>12</v>
      </c>
      <c r="K239" s="7">
        <f t="shared" ref="K239:BQ239" si="1201">K240</f>
        <v>0</v>
      </c>
      <c r="L239" s="7">
        <f t="shared" si="1201"/>
        <v>0</v>
      </c>
      <c r="M239" s="7">
        <f t="shared" si="1201"/>
        <v>143927.56</v>
      </c>
      <c r="N239" s="30">
        <f t="shared" si="1201"/>
        <v>143927.56</v>
      </c>
      <c r="O239" s="30">
        <f t="shared" si="1201"/>
        <v>0</v>
      </c>
      <c r="P239" s="30">
        <f t="shared" si="1201"/>
        <v>0</v>
      </c>
      <c r="Q239" s="30">
        <f t="shared" si="1201"/>
        <v>0</v>
      </c>
      <c r="R239" s="30">
        <f t="shared" si="1201"/>
        <v>0</v>
      </c>
      <c r="S239" s="7">
        <f t="shared" si="1201"/>
        <v>143927.56</v>
      </c>
      <c r="T239" s="7">
        <f t="shared" si="1201"/>
        <v>392567.46</v>
      </c>
      <c r="U239" s="30">
        <f t="shared" si="1201"/>
        <v>363020.14</v>
      </c>
      <c r="V239" s="30">
        <f t="shared" si="1201"/>
        <v>29547.32</v>
      </c>
      <c r="W239" s="30">
        <f t="shared" si="1201"/>
        <v>0</v>
      </c>
      <c r="X239" s="30">
        <f t="shared" si="1201"/>
        <v>0</v>
      </c>
      <c r="Y239" s="30">
        <f t="shared" si="1201"/>
        <v>0</v>
      </c>
      <c r="Z239" s="7">
        <f t="shared" si="1066"/>
        <v>536495.02</v>
      </c>
      <c r="AA239" s="7">
        <f t="shared" si="1201"/>
        <v>220174.65</v>
      </c>
      <c r="AB239" s="30">
        <f t="shared" si="1201"/>
        <v>28238.37</v>
      </c>
      <c r="AC239" s="30">
        <f t="shared" si="1201"/>
        <v>191936.28</v>
      </c>
      <c r="AD239" s="30">
        <f t="shared" si="1201"/>
        <v>0</v>
      </c>
      <c r="AE239" s="30">
        <f t="shared" si="1201"/>
        <v>0</v>
      </c>
      <c r="AF239" s="30">
        <f t="shared" si="1201"/>
        <v>0</v>
      </c>
      <c r="AG239" s="30">
        <f t="shared" si="1201"/>
        <v>0</v>
      </c>
      <c r="AH239" s="59">
        <f t="shared" si="1201"/>
        <v>756669.67</v>
      </c>
      <c r="AI239" s="7">
        <f t="shared" si="1201"/>
        <v>121545.23</v>
      </c>
      <c r="AJ239" s="7">
        <f t="shared" si="1201"/>
        <v>248504.18</v>
      </c>
      <c r="AK239" s="7">
        <f t="shared" si="1201"/>
        <v>-184836</v>
      </c>
      <c r="AL239" s="7">
        <f t="shared" si="1201"/>
        <v>57877.05</v>
      </c>
      <c r="AM239" s="7">
        <f t="shared" si="1201"/>
        <v>0</v>
      </c>
      <c r="AN239" s="7">
        <f t="shared" si="1201"/>
        <v>0</v>
      </c>
      <c r="AO239" s="7">
        <f t="shared" si="1201"/>
        <v>0</v>
      </c>
      <c r="AP239" s="7">
        <f t="shared" si="1201"/>
        <v>878214.9</v>
      </c>
      <c r="AQ239" s="7">
        <f t="shared" si="1201"/>
        <v>195148.34000000003</v>
      </c>
      <c r="AR239" s="7">
        <f t="shared" si="1201"/>
        <v>137271.29</v>
      </c>
      <c r="AS239" s="7">
        <f t="shared" si="1201"/>
        <v>57877.05</v>
      </c>
      <c r="AT239" s="7">
        <f t="shared" si="1201"/>
        <v>0</v>
      </c>
      <c r="AU239" s="7">
        <f t="shared" si="1201"/>
        <v>0</v>
      </c>
      <c r="AV239" s="7">
        <f t="shared" si="1201"/>
        <v>0</v>
      </c>
      <c r="AW239" s="7">
        <f t="shared" si="1201"/>
        <v>1073363.2400000002</v>
      </c>
      <c r="AX239" s="7">
        <f t="shared" si="1201"/>
        <v>0</v>
      </c>
      <c r="AY239" s="7">
        <f t="shared" si="1201"/>
        <v>0</v>
      </c>
      <c r="AZ239" s="7">
        <f t="shared" si="1201"/>
        <v>0</v>
      </c>
      <c r="BA239" s="7">
        <f t="shared" si="1201"/>
        <v>0</v>
      </c>
      <c r="BB239" s="7">
        <f t="shared" si="1201"/>
        <v>0</v>
      </c>
      <c r="BC239" s="7">
        <f t="shared" si="1201"/>
        <v>0</v>
      </c>
      <c r="BD239" s="7">
        <f t="shared" si="1201"/>
        <v>0</v>
      </c>
      <c r="BE239" s="7">
        <f t="shared" si="1201"/>
        <v>0</v>
      </c>
      <c r="BF239" s="7">
        <f t="shared" si="1201"/>
        <v>0</v>
      </c>
      <c r="BG239" s="7">
        <f t="shared" si="1201"/>
        <v>0</v>
      </c>
      <c r="BH239" s="7">
        <f t="shared" si="1201"/>
        <v>0</v>
      </c>
      <c r="BI239" s="7">
        <f t="shared" si="1201"/>
        <v>0</v>
      </c>
      <c r="BJ239" s="7">
        <f t="shared" si="1201"/>
        <v>0</v>
      </c>
      <c r="BK239" s="7">
        <f t="shared" si="1201"/>
        <v>0</v>
      </c>
      <c r="BL239" s="7">
        <f t="shared" si="1201"/>
        <v>0</v>
      </c>
      <c r="BM239" s="7">
        <f t="shared" si="1201"/>
        <v>0</v>
      </c>
      <c r="BN239" s="7">
        <f t="shared" si="1201"/>
        <v>0</v>
      </c>
      <c r="BO239" s="7">
        <f t="shared" si="1201"/>
        <v>0</v>
      </c>
      <c r="BP239" s="7">
        <f t="shared" si="1201"/>
        <v>0</v>
      </c>
      <c r="BQ239" s="7">
        <f t="shared" si="1201"/>
        <v>0</v>
      </c>
    </row>
    <row r="240" spans="1:69" ht="38.25" hidden="1" outlineLevel="3" x14ac:dyDescent="0.25">
      <c r="A240" s="17" t="s">
        <v>165</v>
      </c>
      <c r="B240" s="9" t="s">
        <v>0</v>
      </c>
      <c r="C240" s="9" t="s">
        <v>341</v>
      </c>
      <c r="D240" s="9" t="s">
        <v>14</v>
      </c>
      <c r="E240" s="16" t="s">
        <v>74</v>
      </c>
      <c r="F240" s="16" t="s">
        <v>90</v>
      </c>
      <c r="G240" s="16" t="s">
        <v>85</v>
      </c>
      <c r="H240" s="16" t="s">
        <v>0</v>
      </c>
      <c r="I240" s="9">
        <v>81870</v>
      </c>
      <c r="J240" s="9" t="s">
        <v>14</v>
      </c>
      <c r="K240" s="7">
        <f t="shared" ref="K240:BH240" si="1202">K241+K242</f>
        <v>0</v>
      </c>
      <c r="L240" s="7">
        <f t="shared" si="1202"/>
        <v>0</v>
      </c>
      <c r="M240" s="7">
        <f t="shared" si="1202"/>
        <v>143927.56</v>
      </c>
      <c r="N240" s="30">
        <f t="shared" si="1202"/>
        <v>143927.56</v>
      </c>
      <c r="O240" s="30">
        <f t="shared" ref="O240:P240" si="1203">O241+O242</f>
        <v>0</v>
      </c>
      <c r="P240" s="30">
        <f t="shared" si="1203"/>
        <v>0</v>
      </c>
      <c r="Q240" s="30">
        <f t="shared" ref="Q240" si="1204">Q241+Q242</f>
        <v>0</v>
      </c>
      <c r="R240" s="30">
        <f t="shared" si="1202"/>
        <v>0</v>
      </c>
      <c r="S240" s="7">
        <f t="shared" si="1202"/>
        <v>143927.56</v>
      </c>
      <c r="T240" s="7">
        <f t="shared" ref="T240:W240" si="1205">T241+T242</f>
        <v>392567.46</v>
      </c>
      <c r="U240" s="30">
        <f t="shared" si="1205"/>
        <v>363020.14</v>
      </c>
      <c r="V240" s="30">
        <f t="shared" si="1205"/>
        <v>29547.32</v>
      </c>
      <c r="W240" s="30">
        <f t="shared" si="1205"/>
        <v>0</v>
      </c>
      <c r="X240" s="30">
        <f t="shared" si="1202"/>
        <v>0</v>
      </c>
      <c r="Y240" s="30">
        <f t="shared" si="1202"/>
        <v>0</v>
      </c>
      <c r="Z240" s="7">
        <f t="shared" si="1066"/>
        <v>536495.02</v>
      </c>
      <c r="AA240" s="7">
        <f t="shared" ref="AA240:AD240" si="1206">AA241+AA242</f>
        <v>220174.65</v>
      </c>
      <c r="AB240" s="30">
        <f t="shared" si="1206"/>
        <v>28238.37</v>
      </c>
      <c r="AC240" s="30">
        <f t="shared" si="1206"/>
        <v>191936.28</v>
      </c>
      <c r="AD240" s="30">
        <f t="shared" si="1206"/>
        <v>0</v>
      </c>
      <c r="AE240" s="30">
        <f t="shared" ref="AE240:AG240" si="1207">AE241+AE242</f>
        <v>0</v>
      </c>
      <c r="AF240" s="30">
        <f t="shared" ref="AF240:AW240" si="1208">AF241+AF242</f>
        <v>0</v>
      </c>
      <c r="AG240" s="30">
        <f t="shared" si="1207"/>
        <v>0</v>
      </c>
      <c r="AH240" s="59">
        <f t="shared" si="1208"/>
        <v>756669.67</v>
      </c>
      <c r="AI240" s="7">
        <f t="shared" si="1208"/>
        <v>121545.23</v>
      </c>
      <c r="AJ240" s="7">
        <f t="shared" si="1208"/>
        <v>248504.18</v>
      </c>
      <c r="AK240" s="7">
        <f t="shared" si="1208"/>
        <v>-184836</v>
      </c>
      <c r="AL240" s="7">
        <f t="shared" ref="AL240" si="1209">AL241+AL242</f>
        <v>57877.05</v>
      </c>
      <c r="AM240" s="7">
        <f t="shared" ref="AM240:AO240" si="1210">AM241+AM242</f>
        <v>0</v>
      </c>
      <c r="AN240" s="7">
        <f t="shared" si="1210"/>
        <v>0</v>
      </c>
      <c r="AO240" s="7">
        <f t="shared" si="1210"/>
        <v>0</v>
      </c>
      <c r="AP240" s="7">
        <f t="shared" si="1208"/>
        <v>878214.9</v>
      </c>
      <c r="AQ240" s="7">
        <f t="shared" si="1208"/>
        <v>195148.34000000003</v>
      </c>
      <c r="AR240" s="7">
        <f t="shared" si="1208"/>
        <v>137271.29</v>
      </c>
      <c r="AS240" s="7">
        <f t="shared" ref="AS240" si="1211">AS241+AS242</f>
        <v>57877.05</v>
      </c>
      <c r="AT240" s="7">
        <f t="shared" si="1208"/>
        <v>0</v>
      </c>
      <c r="AU240" s="7">
        <f t="shared" si="1208"/>
        <v>0</v>
      </c>
      <c r="AV240" s="7">
        <f t="shared" si="1208"/>
        <v>0</v>
      </c>
      <c r="AW240" s="7">
        <f t="shared" si="1208"/>
        <v>1073363.2400000002</v>
      </c>
      <c r="AX240" s="7">
        <f t="shared" si="1202"/>
        <v>0</v>
      </c>
      <c r="AY240" s="7">
        <f t="shared" ref="AY240:BA240" si="1212">AY241+AY242</f>
        <v>0</v>
      </c>
      <c r="AZ240" s="7">
        <f t="shared" si="1212"/>
        <v>0</v>
      </c>
      <c r="BA240" s="7">
        <f t="shared" si="1212"/>
        <v>0</v>
      </c>
      <c r="BB240" s="7">
        <f t="shared" ref="BB240:BO240" si="1213">BB241+BB242</f>
        <v>0</v>
      </c>
      <c r="BC240" s="7">
        <f t="shared" ref="BC240:BE240" si="1214">BC241+BC242</f>
        <v>0</v>
      </c>
      <c r="BD240" s="7">
        <f t="shared" si="1214"/>
        <v>0</v>
      </c>
      <c r="BE240" s="7">
        <f t="shared" si="1214"/>
        <v>0</v>
      </c>
      <c r="BF240" s="7">
        <f t="shared" si="1213"/>
        <v>0</v>
      </c>
      <c r="BG240" s="7">
        <f t="shared" si="1213"/>
        <v>0</v>
      </c>
      <c r="BH240" s="7">
        <f t="shared" si="1202"/>
        <v>0</v>
      </c>
      <c r="BI240" s="7">
        <f t="shared" ref="BI240:BJ240" si="1215">BI241+BI242</f>
        <v>0</v>
      </c>
      <c r="BJ240" s="7">
        <f t="shared" si="1215"/>
        <v>0</v>
      </c>
      <c r="BK240" s="7">
        <f t="shared" si="1213"/>
        <v>0</v>
      </c>
      <c r="BL240" s="7">
        <f t="shared" ref="BL240:BM240" si="1216">BL241+BL242</f>
        <v>0</v>
      </c>
      <c r="BM240" s="7">
        <f t="shared" si="1216"/>
        <v>0</v>
      </c>
      <c r="BN240" s="7">
        <f t="shared" si="1213"/>
        <v>0</v>
      </c>
      <c r="BO240" s="7">
        <f t="shared" si="1213"/>
        <v>0</v>
      </c>
      <c r="BP240" s="7">
        <f t="shared" ref="BP240:BQ240" si="1217">BP241+BP242</f>
        <v>0</v>
      </c>
      <c r="BQ240" s="7">
        <f t="shared" si="1217"/>
        <v>0</v>
      </c>
    </row>
    <row r="241" spans="1:69" ht="25.5" hidden="1" outlineLevel="4" x14ac:dyDescent="0.25">
      <c r="A241" s="17" t="s">
        <v>166</v>
      </c>
      <c r="B241" s="9" t="s">
        <v>0</v>
      </c>
      <c r="C241" s="9" t="s">
        <v>341</v>
      </c>
      <c r="D241" s="9" t="s">
        <v>16</v>
      </c>
      <c r="E241" s="16" t="s">
        <v>74</v>
      </c>
      <c r="F241" s="16" t="s">
        <v>90</v>
      </c>
      <c r="G241" s="16" t="s">
        <v>85</v>
      </c>
      <c r="H241" s="16" t="s">
        <v>0</v>
      </c>
      <c r="I241" s="9">
        <v>81870</v>
      </c>
      <c r="J241" s="9" t="s">
        <v>16</v>
      </c>
      <c r="K241" s="7">
        <v>0</v>
      </c>
      <c r="L241" s="7">
        <v>0</v>
      </c>
      <c r="M241" s="7">
        <f>SUM(N241:R241)</f>
        <v>143927.56</v>
      </c>
      <c r="N241" s="14">
        <v>143927.56</v>
      </c>
      <c r="O241" s="30">
        <v>0</v>
      </c>
      <c r="P241" s="30">
        <v>0</v>
      </c>
      <c r="Q241" s="30">
        <v>0</v>
      </c>
      <c r="R241" s="30">
        <v>0</v>
      </c>
      <c r="S241" s="7">
        <f>L241+M241</f>
        <v>143927.56</v>
      </c>
      <c r="T241" s="7">
        <f>SUM(U241:Y241)</f>
        <v>392567.46</v>
      </c>
      <c r="U241" s="30">
        <v>363020.14</v>
      </c>
      <c r="V241" s="30">
        <v>29547.32</v>
      </c>
      <c r="W241" s="30">
        <v>0</v>
      </c>
      <c r="X241" s="30">
        <v>0</v>
      </c>
      <c r="Y241" s="30">
        <v>0</v>
      </c>
      <c r="Z241" s="7">
        <f t="shared" si="1066"/>
        <v>536495.02</v>
      </c>
      <c r="AA241" s="1">
        <f t="shared" ref="AA241:AA242" si="1218">SUM(AB241:AG241)</f>
        <v>199036.56</v>
      </c>
      <c r="AB241" s="32">
        <v>7100.28</v>
      </c>
      <c r="AC241" s="32">
        <v>191936.28</v>
      </c>
      <c r="AD241" s="32"/>
      <c r="AE241" s="32"/>
      <c r="AF241" s="32"/>
      <c r="AG241" s="32"/>
      <c r="AH241" s="61">
        <f t="shared" ref="AH241:AH242" si="1219">Z241+AA241</f>
        <v>735531.58000000007</v>
      </c>
      <c r="AI241" s="1">
        <f t="shared" ref="AI241:AI242" si="1220">SUM(AJ241:AO241)</f>
        <v>57877.229999999996</v>
      </c>
      <c r="AJ241" s="1">
        <v>184836.18</v>
      </c>
      <c r="AK241" s="1">
        <v>-184836</v>
      </c>
      <c r="AL241" s="1">
        <v>57877.05</v>
      </c>
      <c r="AM241" s="1"/>
      <c r="AN241" s="1"/>
      <c r="AO241" s="1"/>
      <c r="AP241" s="1">
        <f t="shared" ref="AP241:AP242" si="1221">AH241+AI241</f>
        <v>793408.81</v>
      </c>
      <c r="AQ241" s="1">
        <f t="shared" ref="AQ241:AQ242" si="1222">AR241+AS241+AT241+AU241+AV241</f>
        <v>195148.34000000003</v>
      </c>
      <c r="AR241" s="50">
        <v>137271.29</v>
      </c>
      <c r="AS241" s="50">
        <v>57877.05</v>
      </c>
      <c r="AT241" s="1"/>
      <c r="AU241" s="1"/>
      <c r="AV241" s="1"/>
      <c r="AW241" s="1">
        <f t="shared" ref="AW241:AW242" si="1223">AP241+AQ241</f>
        <v>988557.15000000014</v>
      </c>
      <c r="AX241" s="7">
        <v>0</v>
      </c>
      <c r="AY241" s="7">
        <v>0</v>
      </c>
      <c r="AZ241" s="7">
        <v>0</v>
      </c>
      <c r="BA241" s="7">
        <v>0</v>
      </c>
      <c r="BB241" s="7">
        <v>0</v>
      </c>
      <c r="BC241" s="1">
        <f t="shared" ref="BC241:BC242" si="1224">BD241+BE241</f>
        <v>0</v>
      </c>
      <c r="BD241" s="1"/>
      <c r="BE241" s="1"/>
      <c r="BF241" s="1">
        <f t="shared" ref="BF241:BF242" si="1225">BB241+BC241</f>
        <v>0</v>
      </c>
      <c r="BG241" s="7">
        <v>0</v>
      </c>
      <c r="BH241" s="7">
        <v>0</v>
      </c>
      <c r="BI241" s="7">
        <v>0</v>
      </c>
      <c r="BJ241" s="7">
        <v>0</v>
      </c>
      <c r="BK241" s="7">
        <v>0</v>
      </c>
      <c r="BL241" s="7">
        <v>0</v>
      </c>
      <c r="BM241" s="7">
        <v>0</v>
      </c>
      <c r="BN241" s="7">
        <v>0</v>
      </c>
      <c r="BO241" s="7">
        <v>0</v>
      </c>
      <c r="BP241" s="7">
        <v>0</v>
      </c>
      <c r="BQ241" s="7">
        <v>0</v>
      </c>
    </row>
    <row r="242" spans="1:69" ht="25.5" hidden="1" outlineLevel="4" x14ac:dyDescent="0.25">
      <c r="A242" s="15" t="s">
        <v>31</v>
      </c>
      <c r="B242" s="9"/>
      <c r="C242" s="9"/>
      <c r="D242" s="9"/>
      <c r="E242" s="16" t="s">
        <v>74</v>
      </c>
      <c r="F242" s="16" t="s">
        <v>90</v>
      </c>
      <c r="G242" s="16" t="s">
        <v>85</v>
      </c>
      <c r="H242" s="16" t="s">
        <v>0</v>
      </c>
      <c r="I242" s="9">
        <v>81870</v>
      </c>
      <c r="J242" s="9">
        <v>247</v>
      </c>
      <c r="K242" s="7">
        <v>0</v>
      </c>
      <c r="L242" s="7">
        <v>0</v>
      </c>
      <c r="M242" s="7">
        <v>0</v>
      </c>
      <c r="N242" s="30">
        <v>0</v>
      </c>
      <c r="O242" s="30">
        <v>0</v>
      </c>
      <c r="P242" s="30">
        <v>0</v>
      </c>
      <c r="Q242" s="30">
        <v>0</v>
      </c>
      <c r="R242" s="30">
        <v>0</v>
      </c>
      <c r="S242" s="7">
        <v>0</v>
      </c>
      <c r="T242" s="7">
        <v>0</v>
      </c>
      <c r="U242" s="30">
        <v>0</v>
      </c>
      <c r="V242" s="30">
        <v>0</v>
      </c>
      <c r="W242" s="30">
        <v>0</v>
      </c>
      <c r="X242" s="30">
        <v>0</v>
      </c>
      <c r="Y242" s="30">
        <v>0</v>
      </c>
      <c r="Z242" s="7">
        <f t="shared" si="1066"/>
        <v>0</v>
      </c>
      <c r="AA242" s="1">
        <f t="shared" si="1218"/>
        <v>21138.09</v>
      </c>
      <c r="AB242" s="32">
        <v>21138.09</v>
      </c>
      <c r="AC242" s="32"/>
      <c r="AD242" s="32"/>
      <c r="AE242" s="32"/>
      <c r="AF242" s="32"/>
      <c r="AG242" s="32"/>
      <c r="AH242" s="61">
        <f t="shared" si="1219"/>
        <v>21138.09</v>
      </c>
      <c r="AI242" s="1">
        <f t="shared" si="1220"/>
        <v>63668</v>
      </c>
      <c r="AJ242" s="1">
        <v>63668</v>
      </c>
      <c r="AK242" s="1"/>
      <c r="AL242" s="1"/>
      <c r="AM242" s="1"/>
      <c r="AN242" s="1"/>
      <c r="AO242" s="1"/>
      <c r="AP242" s="1">
        <f t="shared" si="1221"/>
        <v>84806.09</v>
      </c>
      <c r="AQ242" s="1">
        <f t="shared" si="1222"/>
        <v>0</v>
      </c>
      <c r="AR242" s="1"/>
      <c r="AS242" s="1"/>
      <c r="AT242" s="1"/>
      <c r="AU242" s="1"/>
      <c r="AV242" s="1"/>
      <c r="AW242" s="1">
        <f t="shared" si="1223"/>
        <v>84806.09</v>
      </c>
      <c r="AX242" s="7">
        <v>0</v>
      </c>
      <c r="AY242" s="7">
        <v>0</v>
      </c>
      <c r="AZ242" s="7">
        <v>0</v>
      </c>
      <c r="BA242" s="7">
        <v>0</v>
      </c>
      <c r="BB242" s="7">
        <v>0</v>
      </c>
      <c r="BC242" s="1">
        <f t="shared" si="1224"/>
        <v>0</v>
      </c>
      <c r="BD242" s="1"/>
      <c r="BE242" s="1"/>
      <c r="BF242" s="1">
        <f t="shared" si="1225"/>
        <v>0</v>
      </c>
      <c r="BG242" s="7">
        <v>0</v>
      </c>
      <c r="BH242" s="7">
        <v>0</v>
      </c>
      <c r="BI242" s="7">
        <v>0</v>
      </c>
      <c r="BJ242" s="7">
        <v>0</v>
      </c>
      <c r="BK242" s="7">
        <v>0</v>
      </c>
      <c r="BL242" s="7">
        <v>0</v>
      </c>
      <c r="BM242" s="7">
        <v>0</v>
      </c>
      <c r="BN242" s="7">
        <v>0</v>
      </c>
      <c r="BO242" s="7">
        <v>0</v>
      </c>
      <c r="BP242" s="7">
        <v>0</v>
      </c>
      <c r="BQ242" s="7">
        <v>0</v>
      </c>
    </row>
    <row r="243" spans="1:69" hidden="1" outlineLevel="2" collapsed="1" x14ac:dyDescent="0.25">
      <c r="A243" s="17" t="s">
        <v>194</v>
      </c>
      <c r="B243" s="9" t="s">
        <v>0</v>
      </c>
      <c r="C243" s="9" t="s">
        <v>341</v>
      </c>
      <c r="D243" s="9" t="s">
        <v>19</v>
      </c>
      <c r="E243" s="16" t="s">
        <v>74</v>
      </c>
      <c r="F243" s="16" t="s">
        <v>90</v>
      </c>
      <c r="G243" s="16" t="s">
        <v>85</v>
      </c>
      <c r="H243" s="16" t="s">
        <v>0</v>
      </c>
      <c r="I243" s="9">
        <v>81870</v>
      </c>
      <c r="J243" s="9" t="s">
        <v>19</v>
      </c>
      <c r="K243" s="7">
        <f t="shared" ref="K243:BQ244" si="1226">K244</f>
        <v>0</v>
      </c>
      <c r="L243" s="7">
        <f t="shared" si="1226"/>
        <v>0</v>
      </c>
      <c r="M243" s="7">
        <f t="shared" si="1226"/>
        <v>76442.94</v>
      </c>
      <c r="N243" s="30">
        <f t="shared" si="1226"/>
        <v>76442.94</v>
      </c>
      <c r="O243" s="30">
        <f t="shared" si="1226"/>
        <v>0</v>
      </c>
      <c r="P243" s="30">
        <f t="shared" si="1226"/>
        <v>0</v>
      </c>
      <c r="Q243" s="30">
        <f t="shared" si="1226"/>
        <v>0</v>
      </c>
      <c r="R243" s="30">
        <f t="shared" si="1226"/>
        <v>0</v>
      </c>
      <c r="S243" s="7">
        <f t="shared" si="1226"/>
        <v>76442.94</v>
      </c>
      <c r="T243" s="7">
        <f t="shared" si="1226"/>
        <v>67983.31</v>
      </c>
      <c r="U243" s="30">
        <f t="shared" si="1226"/>
        <v>67983.31</v>
      </c>
      <c r="V243" s="30">
        <f t="shared" si="1226"/>
        <v>0</v>
      </c>
      <c r="W243" s="30">
        <f t="shared" si="1226"/>
        <v>0</v>
      </c>
      <c r="X243" s="30">
        <f t="shared" si="1226"/>
        <v>0</v>
      </c>
      <c r="Y243" s="30">
        <f t="shared" si="1226"/>
        <v>0</v>
      </c>
      <c r="Z243" s="7">
        <f t="shared" si="1066"/>
        <v>144426.25</v>
      </c>
      <c r="AA243" s="7">
        <f t="shared" si="1226"/>
        <v>82594.570000000007</v>
      </c>
      <c r="AB243" s="30">
        <f t="shared" si="1226"/>
        <v>82594.570000000007</v>
      </c>
      <c r="AC243" s="30">
        <f t="shared" si="1226"/>
        <v>0</v>
      </c>
      <c r="AD243" s="30">
        <f t="shared" si="1226"/>
        <v>0</v>
      </c>
      <c r="AE243" s="30">
        <f t="shared" si="1226"/>
        <v>0</v>
      </c>
      <c r="AF243" s="30">
        <f t="shared" si="1226"/>
        <v>0</v>
      </c>
      <c r="AG243" s="30">
        <f t="shared" si="1226"/>
        <v>0</v>
      </c>
      <c r="AH243" s="59">
        <f t="shared" si="1226"/>
        <v>227020.82</v>
      </c>
      <c r="AI243" s="7">
        <f t="shared" si="1226"/>
        <v>15931.37</v>
      </c>
      <c r="AJ243" s="7">
        <f t="shared" si="1226"/>
        <v>2110</v>
      </c>
      <c r="AK243" s="7">
        <f t="shared" si="1226"/>
        <v>0</v>
      </c>
      <c r="AL243" s="7">
        <f t="shared" si="1226"/>
        <v>13821.37</v>
      </c>
      <c r="AM243" s="7">
        <f t="shared" si="1226"/>
        <v>0</v>
      </c>
      <c r="AN243" s="7">
        <f t="shared" si="1226"/>
        <v>0</v>
      </c>
      <c r="AO243" s="7">
        <f t="shared" si="1226"/>
        <v>0</v>
      </c>
      <c r="AP243" s="7">
        <f t="shared" si="1226"/>
        <v>242952.19</v>
      </c>
      <c r="AQ243" s="7">
        <f t="shared" si="1226"/>
        <v>46632.71</v>
      </c>
      <c r="AR243" s="7">
        <f t="shared" si="1226"/>
        <v>13821.37</v>
      </c>
      <c r="AS243" s="7">
        <f t="shared" si="1226"/>
        <v>32811.339999999997</v>
      </c>
      <c r="AT243" s="7">
        <f t="shared" si="1226"/>
        <v>0</v>
      </c>
      <c r="AU243" s="7">
        <f t="shared" si="1226"/>
        <v>0</v>
      </c>
      <c r="AV243" s="7">
        <f t="shared" si="1226"/>
        <v>0</v>
      </c>
      <c r="AW243" s="7">
        <f t="shared" si="1226"/>
        <v>289584.90000000002</v>
      </c>
      <c r="AX243" s="7">
        <f t="shared" si="1226"/>
        <v>0</v>
      </c>
      <c r="AY243" s="7">
        <f t="shared" si="1226"/>
        <v>0</v>
      </c>
      <c r="AZ243" s="7">
        <f t="shared" si="1226"/>
        <v>0</v>
      </c>
      <c r="BA243" s="7">
        <f t="shared" si="1226"/>
        <v>0</v>
      </c>
      <c r="BB243" s="7">
        <f t="shared" si="1226"/>
        <v>0</v>
      </c>
      <c r="BC243" s="7">
        <f t="shared" si="1226"/>
        <v>0</v>
      </c>
      <c r="BD243" s="7">
        <f t="shared" si="1226"/>
        <v>0</v>
      </c>
      <c r="BE243" s="7">
        <f t="shared" si="1226"/>
        <v>0</v>
      </c>
      <c r="BF243" s="7">
        <f t="shared" si="1226"/>
        <v>0</v>
      </c>
      <c r="BG243" s="7">
        <f t="shared" si="1226"/>
        <v>0</v>
      </c>
      <c r="BH243" s="7">
        <f t="shared" si="1226"/>
        <v>0</v>
      </c>
      <c r="BI243" s="7">
        <f t="shared" si="1226"/>
        <v>0</v>
      </c>
      <c r="BJ243" s="7">
        <f t="shared" si="1226"/>
        <v>0</v>
      </c>
      <c r="BK243" s="7">
        <f t="shared" si="1226"/>
        <v>0</v>
      </c>
      <c r="BL243" s="7">
        <f t="shared" si="1226"/>
        <v>0</v>
      </c>
      <c r="BM243" s="7">
        <f t="shared" si="1226"/>
        <v>0</v>
      </c>
      <c r="BN243" s="7">
        <f t="shared" si="1226"/>
        <v>0</v>
      </c>
      <c r="BO243" s="7">
        <f t="shared" si="1226"/>
        <v>0</v>
      </c>
      <c r="BP243" s="7">
        <f t="shared" si="1226"/>
        <v>0</v>
      </c>
      <c r="BQ243" s="7">
        <f t="shared" si="1226"/>
        <v>0</v>
      </c>
    </row>
    <row r="244" spans="1:69" hidden="1" outlineLevel="3" x14ac:dyDescent="0.25">
      <c r="A244" s="17" t="s">
        <v>219</v>
      </c>
      <c r="B244" s="9" t="s">
        <v>0</v>
      </c>
      <c r="C244" s="9" t="s">
        <v>341</v>
      </c>
      <c r="D244" s="9" t="s">
        <v>35</v>
      </c>
      <c r="E244" s="16" t="s">
        <v>74</v>
      </c>
      <c r="F244" s="16" t="s">
        <v>90</v>
      </c>
      <c r="G244" s="16" t="s">
        <v>85</v>
      </c>
      <c r="H244" s="16" t="s">
        <v>0</v>
      </c>
      <c r="I244" s="9">
        <v>81870</v>
      </c>
      <c r="J244" s="9" t="s">
        <v>35</v>
      </c>
      <c r="K244" s="7">
        <f t="shared" si="1226"/>
        <v>0</v>
      </c>
      <c r="L244" s="7">
        <f t="shared" si="1226"/>
        <v>0</v>
      </c>
      <c r="M244" s="7">
        <f t="shared" si="1226"/>
        <v>76442.94</v>
      </c>
      <c r="N244" s="30">
        <f t="shared" si="1226"/>
        <v>76442.94</v>
      </c>
      <c r="O244" s="30">
        <f t="shared" si="1226"/>
        <v>0</v>
      </c>
      <c r="P244" s="30">
        <f t="shared" si="1226"/>
        <v>0</v>
      </c>
      <c r="Q244" s="30">
        <f t="shared" si="1226"/>
        <v>0</v>
      </c>
      <c r="R244" s="30">
        <f t="shared" si="1226"/>
        <v>0</v>
      </c>
      <c r="S244" s="7">
        <f t="shared" si="1226"/>
        <v>76442.94</v>
      </c>
      <c r="T244" s="7">
        <f t="shared" si="1226"/>
        <v>67983.31</v>
      </c>
      <c r="U244" s="30">
        <f>U245</f>
        <v>67983.31</v>
      </c>
      <c r="V244" s="30">
        <f t="shared" si="1226"/>
        <v>0</v>
      </c>
      <c r="W244" s="30">
        <f t="shared" si="1226"/>
        <v>0</v>
      </c>
      <c r="X244" s="30">
        <f t="shared" si="1226"/>
        <v>0</v>
      </c>
      <c r="Y244" s="30">
        <f t="shared" si="1226"/>
        <v>0</v>
      </c>
      <c r="Z244" s="7">
        <f t="shared" si="1066"/>
        <v>144426.25</v>
      </c>
      <c r="AA244" s="7">
        <f t="shared" si="1226"/>
        <v>82594.570000000007</v>
      </c>
      <c r="AB244" s="30">
        <f t="shared" si="1226"/>
        <v>82594.570000000007</v>
      </c>
      <c r="AC244" s="30">
        <f t="shared" si="1226"/>
        <v>0</v>
      </c>
      <c r="AD244" s="30">
        <f t="shared" si="1226"/>
        <v>0</v>
      </c>
      <c r="AE244" s="30">
        <f t="shared" si="1226"/>
        <v>0</v>
      </c>
      <c r="AF244" s="30">
        <f t="shared" si="1226"/>
        <v>0</v>
      </c>
      <c r="AG244" s="30">
        <f t="shared" si="1226"/>
        <v>0</v>
      </c>
      <c r="AH244" s="59">
        <f t="shared" si="1226"/>
        <v>227020.82</v>
      </c>
      <c r="AI244" s="7">
        <f t="shared" si="1226"/>
        <v>15931.37</v>
      </c>
      <c r="AJ244" s="7">
        <f t="shared" si="1226"/>
        <v>2110</v>
      </c>
      <c r="AK244" s="7">
        <f t="shared" si="1226"/>
        <v>0</v>
      </c>
      <c r="AL244" s="7">
        <f t="shared" si="1226"/>
        <v>13821.37</v>
      </c>
      <c r="AM244" s="7">
        <f t="shared" si="1226"/>
        <v>0</v>
      </c>
      <c r="AN244" s="7">
        <f t="shared" si="1226"/>
        <v>0</v>
      </c>
      <c r="AO244" s="7">
        <f t="shared" si="1226"/>
        <v>0</v>
      </c>
      <c r="AP244" s="7">
        <f t="shared" si="1226"/>
        <v>242952.19</v>
      </c>
      <c r="AQ244" s="7">
        <f t="shared" si="1226"/>
        <v>46632.71</v>
      </c>
      <c r="AR244" s="7">
        <f t="shared" si="1226"/>
        <v>13821.37</v>
      </c>
      <c r="AS244" s="7">
        <f t="shared" si="1226"/>
        <v>32811.339999999997</v>
      </c>
      <c r="AT244" s="7">
        <f t="shared" si="1226"/>
        <v>0</v>
      </c>
      <c r="AU244" s="7">
        <f t="shared" si="1226"/>
        <v>0</v>
      </c>
      <c r="AV244" s="7">
        <f t="shared" si="1226"/>
        <v>0</v>
      </c>
      <c r="AW244" s="7">
        <f t="shared" si="1226"/>
        <v>289584.90000000002</v>
      </c>
      <c r="AX244" s="7">
        <f t="shared" si="1226"/>
        <v>0</v>
      </c>
      <c r="AY244" s="7">
        <f t="shared" si="1226"/>
        <v>0</v>
      </c>
      <c r="AZ244" s="7">
        <f t="shared" si="1226"/>
        <v>0</v>
      </c>
      <c r="BA244" s="7">
        <f t="shared" si="1226"/>
        <v>0</v>
      </c>
      <c r="BB244" s="7">
        <f t="shared" si="1226"/>
        <v>0</v>
      </c>
      <c r="BC244" s="7">
        <f t="shared" si="1226"/>
        <v>0</v>
      </c>
      <c r="BD244" s="7">
        <f t="shared" si="1226"/>
        <v>0</v>
      </c>
      <c r="BE244" s="7">
        <f t="shared" si="1226"/>
        <v>0</v>
      </c>
      <c r="BF244" s="7">
        <f t="shared" si="1226"/>
        <v>0</v>
      </c>
      <c r="BG244" s="7">
        <f t="shared" si="1226"/>
        <v>0</v>
      </c>
      <c r="BH244" s="7">
        <f t="shared" si="1226"/>
        <v>0</v>
      </c>
      <c r="BI244" s="7">
        <f t="shared" si="1226"/>
        <v>0</v>
      </c>
      <c r="BJ244" s="7">
        <f t="shared" si="1226"/>
        <v>0</v>
      </c>
      <c r="BK244" s="7">
        <f t="shared" si="1226"/>
        <v>0</v>
      </c>
      <c r="BL244" s="7">
        <f t="shared" si="1226"/>
        <v>0</v>
      </c>
      <c r="BM244" s="7">
        <f t="shared" si="1226"/>
        <v>0</v>
      </c>
      <c r="BN244" s="7">
        <f t="shared" si="1226"/>
        <v>0</v>
      </c>
      <c r="BO244" s="7">
        <f t="shared" si="1226"/>
        <v>0</v>
      </c>
      <c r="BP244" s="7">
        <f t="shared" si="1226"/>
        <v>0</v>
      </c>
      <c r="BQ244" s="7">
        <f t="shared" si="1226"/>
        <v>0</v>
      </c>
    </row>
    <row r="245" spans="1:69" ht="51" hidden="1" outlineLevel="4" x14ac:dyDescent="0.25">
      <c r="A245" s="17" t="s">
        <v>220</v>
      </c>
      <c r="B245" s="9" t="s">
        <v>0</v>
      </c>
      <c r="C245" s="9" t="s">
        <v>341</v>
      </c>
      <c r="D245" s="9" t="s">
        <v>37</v>
      </c>
      <c r="E245" s="16" t="s">
        <v>74</v>
      </c>
      <c r="F245" s="16" t="s">
        <v>90</v>
      </c>
      <c r="G245" s="16" t="s">
        <v>85</v>
      </c>
      <c r="H245" s="16" t="s">
        <v>0</v>
      </c>
      <c r="I245" s="9">
        <v>81870</v>
      </c>
      <c r="J245" s="9" t="s">
        <v>37</v>
      </c>
      <c r="K245" s="7">
        <v>0</v>
      </c>
      <c r="L245" s="7">
        <v>0</v>
      </c>
      <c r="M245" s="7">
        <f>SUM(N245:R245)</f>
        <v>76442.94</v>
      </c>
      <c r="N245" s="14">
        <v>76442.94</v>
      </c>
      <c r="O245" s="30">
        <v>0</v>
      </c>
      <c r="P245" s="30">
        <v>0</v>
      </c>
      <c r="Q245" s="30">
        <v>0</v>
      </c>
      <c r="R245" s="30">
        <v>0</v>
      </c>
      <c r="S245" s="7">
        <f>L245+M245</f>
        <v>76442.94</v>
      </c>
      <c r="T245" s="7">
        <f>SUM(U245:Y245)</f>
        <v>67983.31</v>
      </c>
      <c r="U245" s="30">
        <v>67983.31</v>
      </c>
      <c r="V245" s="30">
        <v>0</v>
      </c>
      <c r="W245" s="30">
        <v>0</v>
      </c>
      <c r="X245" s="30">
        <v>0</v>
      </c>
      <c r="Y245" s="30">
        <v>0</v>
      </c>
      <c r="Z245" s="7">
        <f t="shared" si="1066"/>
        <v>144426.25</v>
      </c>
      <c r="AA245" s="1">
        <f t="shared" ref="AA245" si="1227">SUM(AB245:AG245)</f>
        <v>82594.570000000007</v>
      </c>
      <c r="AB245" s="32">
        <v>82594.570000000007</v>
      </c>
      <c r="AC245" s="32"/>
      <c r="AD245" s="32"/>
      <c r="AE245" s="32"/>
      <c r="AF245" s="32"/>
      <c r="AG245" s="32"/>
      <c r="AH245" s="61">
        <f t="shared" ref="AH245" si="1228">Z245+AA245</f>
        <v>227020.82</v>
      </c>
      <c r="AI245" s="1">
        <f t="shared" ref="AI245" si="1229">SUM(AJ245:AO245)</f>
        <v>15931.37</v>
      </c>
      <c r="AJ245" s="1">
        <v>2110</v>
      </c>
      <c r="AK245" s="1"/>
      <c r="AL245" s="1">
        <v>13821.37</v>
      </c>
      <c r="AM245" s="1"/>
      <c r="AN245" s="1"/>
      <c r="AO245" s="1"/>
      <c r="AP245" s="1">
        <f t="shared" ref="AP245" si="1230">AH245+AI245</f>
        <v>242952.19</v>
      </c>
      <c r="AQ245" s="1">
        <f t="shared" ref="AQ245" si="1231">AR245+AS245+AT245+AU245+AV245</f>
        <v>46632.71</v>
      </c>
      <c r="AR245" s="50">
        <v>13821.37</v>
      </c>
      <c r="AS245" s="50">
        <v>32811.339999999997</v>
      </c>
      <c r="AT245" s="1"/>
      <c r="AU245" s="1"/>
      <c r="AV245" s="1"/>
      <c r="AW245" s="1">
        <f t="shared" ref="AW245" si="1232">AP245+AQ245</f>
        <v>289584.90000000002</v>
      </c>
      <c r="AX245" s="7">
        <v>0</v>
      </c>
      <c r="AY245" s="7">
        <v>0</v>
      </c>
      <c r="AZ245" s="7">
        <v>0</v>
      </c>
      <c r="BA245" s="7">
        <v>0</v>
      </c>
      <c r="BB245" s="7">
        <v>0</v>
      </c>
      <c r="BC245" s="1">
        <f t="shared" ref="BC245" si="1233">BD245+BE245</f>
        <v>0</v>
      </c>
      <c r="BD245" s="1"/>
      <c r="BE245" s="1"/>
      <c r="BF245" s="1">
        <f t="shared" ref="BF245" si="1234">BB245+BC245</f>
        <v>0</v>
      </c>
      <c r="BG245" s="7">
        <v>0</v>
      </c>
      <c r="BH245" s="7">
        <v>0</v>
      </c>
      <c r="BI245" s="7">
        <v>0</v>
      </c>
      <c r="BJ245" s="7">
        <v>0</v>
      </c>
      <c r="BK245" s="7">
        <v>0</v>
      </c>
      <c r="BL245" s="1">
        <f t="shared" ref="BL245" si="1235">BM245+BN245</f>
        <v>0</v>
      </c>
      <c r="BM245" s="1"/>
      <c r="BN245" s="1"/>
      <c r="BO245" s="1">
        <f t="shared" ref="BO245" si="1236">BK245+BL245</f>
        <v>0</v>
      </c>
      <c r="BP245" s="7">
        <v>0</v>
      </c>
      <c r="BQ245" s="7">
        <v>0</v>
      </c>
    </row>
    <row r="246" spans="1:69" ht="25.5" hidden="1" outlineLevel="1" x14ac:dyDescent="0.25">
      <c r="A246" s="17" t="s">
        <v>295</v>
      </c>
      <c r="B246" s="9" t="s">
        <v>0</v>
      </c>
      <c r="C246" s="9" t="s">
        <v>342</v>
      </c>
      <c r="D246" s="9" t="s">
        <v>139</v>
      </c>
      <c r="E246" s="8" t="s">
        <v>74</v>
      </c>
      <c r="F246" s="8" t="s">
        <v>90</v>
      </c>
      <c r="G246" s="8" t="s">
        <v>85</v>
      </c>
      <c r="H246" s="8" t="s">
        <v>0</v>
      </c>
      <c r="I246" s="9">
        <v>82300</v>
      </c>
      <c r="J246" s="9"/>
      <c r="K246" s="7">
        <f t="shared" ref="K246:BH246" si="1237">K247+K250+K253</f>
        <v>417250</v>
      </c>
      <c r="L246" s="7">
        <f t="shared" ref="L246:R246" si="1238">L247+L250+L253</f>
        <v>417250</v>
      </c>
      <c r="M246" s="7">
        <f t="shared" si="1238"/>
        <v>0</v>
      </c>
      <c r="N246" s="30">
        <f t="shared" si="1238"/>
        <v>0</v>
      </c>
      <c r="O246" s="30">
        <f t="shared" ref="O246:P246" si="1239">O247+O250+O253</f>
        <v>0</v>
      </c>
      <c r="P246" s="30">
        <f t="shared" si="1239"/>
        <v>0</v>
      </c>
      <c r="Q246" s="30">
        <f t="shared" ref="Q246" si="1240">Q247+Q250+Q253</f>
        <v>0</v>
      </c>
      <c r="R246" s="30">
        <f t="shared" si="1238"/>
        <v>0</v>
      </c>
      <c r="S246" s="7">
        <f t="shared" ref="S246:Y246" si="1241">S247+S250+S253</f>
        <v>417250</v>
      </c>
      <c r="T246" s="7">
        <f t="shared" ref="T246:W246" si="1242">T247+T250+T253</f>
        <v>0</v>
      </c>
      <c r="U246" s="30">
        <f t="shared" si="1242"/>
        <v>0</v>
      </c>
      <c r="V246" s="30">
        <f t="shared" si="1242"/>
        <v>0</v>
      </c>
      <c r="W246" s="30">
        <f t="shared" si="1242"/>
        <v>0</v>
      </c>
      <c r="X246" s="30">
        <f t="shared" si="1241"/>
        <v>0</v>
      </c>
      <c r="Y246" s="30">
        <f t="shared" si="1241"/>
        <v>0</v>
      </c>
      <c r="Z246" s="7">
        <f t="shared" si="1066"/>
        <v>417250</v>
      </c>
      <c r="AA246" s="7">
        <f t="shared" ref="AA246:AD246" si="1243">AA247+AA250+AA253</f>
        <v>250000</v>
      </c>
      <c r="AB246" s="30">
        <f t="shared" si="1243"/>
        <v>250000</v>
      </c>
      <c r="AC246" s="30">
        <f t="shared" si="1243"/>
        <v>0</v>
      </c>
      <c r="AD246" s="30">
        <f t="shared" si="1243"/>
        <v>0</v>
      </c>
      <c r="AE246" s="30">
        <f t="shared" ref="AE246:AG246" si="1244">AE247+AE250+AE253</f>
        <v>0</v>
      </c>
      <c r="AF246" s="30">
        <f t="shared" ref="AF246:AW246" si="1245">AF247+AF250+AF253</f>
        <v>0</v>
      </c>
      <c r="AG246" s="30">
        <f t="shared" si="1244"/>
        <v>0</v>
      </c>
      <c r="AH246" s="59">
        <f>AH247+AH250+AH253</f>
        <v>667250</v>
      </c>
      <c r="AI246" s="7">
        <f t="shared" si="1245"/>
        <v>0</v>
      </c>
      <c r="AJ246" s="7">
        <f t="shared" si="1245"/>
        <v>0</v>
      </c>
      <c r="AK246" s="7">
        <f t="shared" si="1245"/>
        <v>0</v>
      </c>
      <c r="AL246" s="7">
        <f t="shared" ref="AL246" si="1246">AL247+AL250+AL253</f>
        <v>0</v>
      </c>
      <c r="AM246" s="7">
        <f t="shared" ref="AM246:AO246" si="1247">AM247+AM250+AM253</f>
        <v>0</v>
      </c>
      <c r="AN246" s="7">
        <f t="shared" si="1247"/>
        <v>0</v>
      </c>
      <c r="AO246" s="7">
        <f t="shared" si="1247"/>
        <v>0</v>
      </c>
      <c r="AP246" s="7">
        <f t="shared" si="1245"/>
        <v>667250</v>
      </c>
      <c r="AQ246" s="7">
        <f t="shared" si="1245"/>
        <v>0</v>
      </c>
      <c r="AR246" s="7">
        <f t="shared" si="1245"/>
        <v>0</v>
      </c>
      <c r="AS246" s="7">
        <f t="shared" ref="AS246" si="1248">AS247+AS250+AS253</f>
        <v>0</v>
      </c>
      <c r="AT246" s="7">
        <f t="shared" si="1245"/>
        <v>0</v>
      </c>
      <c r="AU246" s="7">
        <f t="shared" si="1245"/>
        <v>0</v>
      </c>
      <c r="AV246" s="7">
        <f t="shared" si="1245"/>
        <v>0</v>
      </c>
      <c r="AW246" s="7">
        <f t="shared" si="1245"/>
        <v>667250</v>
      </c>
      <c r="AX246" s="7">
        <f t="shared" si="1237"/>
        <v>0</v>
      </c>
      <c r="AY246" s="7">
        <f t="shared" ref="AY246:BA246" si="1249">AY247+AY250+AY253</f>
        <v>0</v>
      </c>
      <c r="AZ246" s="7">
        <f t="shared" si="1249"/>
        <v>0</v>
      </c>
      <c r="BA246" s="7">
        <f t="shared" si="1249"/>
        <v>0</v>
      </c>
      <c r="BB246" s="7">
        <f t="shared" si="1237"/>
        <v>0</v>
      </c>
      <c r="BC246" s="7">
        <f t="shared" ref="BC246:BE246" si="1250">BC247+BC250+BC253</f>
        <v>0</v>
      </c>
      <c r="BD246" s="7">
        <f t="shared" si="1250"/>
        <v>0</v>
      </c>
      <c r="BE246" s="7">
        <f t="shared" si="1250"/>
        <v>0</v>
      </c>
      <c r="BF246" s="7">
        <f t="shared" si="1237"/>
        <v>0</v>
      </c>
      <c r="BG246" s="7">
        <f t="shared" si="1237"/>
        <v>0</v>
      </c>
      <c r="BH246" s="7">
        <f t="shared" si="1237"/>
        <v>0</v>
      </c>
      <c r="BI246" s="7">
        <f t="shared" ref="BI246:BJ246" si="1251">BI247+BI250+BI253</f>
        <v>0</v>
      </c>
      <c r="BJ246" s="7">
        <f t="shared" si="1251"/>
        <v>0</v>
      </c>
      <c r="BK246" s="7">
        <f t="shared" ref="BK246:BQ246" si="1252">BK247+BK250+BK253</f>
        <v>0</v>
      </c>
      <c r="BL246" s="7">
        <f t="shared" si="1252"/>
        <v>0</v>
      </c>
      <c r="BM246" s="7">
        <f t="shared" si="1252"/>
        <v>0</v>
      </c>
      <c r="BN246" s="7">
        <f t="shared" ref="BN246:BP246" si="1253">BN247+BN250+BN253</f>
        <v>0</v>
      </c>
      <c r="BO246" s="7">
        <f t="shared" si="1253"/>
        <v>0</v>
      </c>
      <c r="BP246" s="7">
        <f t="shared" si="1253"/>
        <v>0</v>
      </c>
      <c r="BQ246" s="7">
        <f t="shared" si="1252"/>
        <v>0</v>
      </c>
    </row>
    <row r="247" spans="1:69" ht="89.25" hidden="1" customHeight="1" outlineLevel="2" x14ac:dyDescent="0.25">
      <c r="A247" s="17" t="s">
        <v>185</v>
      </c>
      <c r="B247" s="9" t="s">
        <v>0</v>
      </c>
      <c r="C247" s="9" t="s">
        <v>342</v>
      </c>
      <c r="D247" s="9" t="s">
        <v>2</v>
      </c>
      <c r="E247" s="16" t="s">
        <v>74</v>
      </c>
      <c r="F247" s="16" t="s">
        <v>90</v>
      </c>
      <c r="G247" s="16" t="s">
        <v>85</v>
      </c>
      <c r="H247" s="16" t="s">
        <v>0</v>
      </c>
      <c r="I247" s="9">
        <v>82300</v>
      </c>
      <c r="J247" s="9" t="s">
        <v>2</v>
      </c>
      <c r="K247" s="7">
        <f t="shared" ref="K247:BQ248" si="1254">K248</f>
        <v>0</v>
      </c>
      <c r="L247" s="7">
        <f t="shared" si="1254"/>
        <v>0</v>
      </c>
      <c r="M247" s="7">
        <f t="shared" si="1254"/>
        <v>0</v>
      </c>
      <c r="N247" s="30">
        <f t="shared" si="1254"/>
        <v>0</v>
      </c>
      <c r="O247" s="30">
        <f t="shared" si="1254"/>
        <v>0</v>
      </c>
      <c r="P247" s="30">
        <f t="shared" si="1254"/>
        <v>0</v>
      </c>
      <c r="Q247" s="30">
        <f t="shared" si="1254"/>
        <v>0</v>
      </c>
      <c r="R247" s="30">
        <f t="shared" si="1254"/>
        <v>0</v>
      </c>
      <c r="S247" s="7">
        <f t="shared" si="1254"/>
        <v>0</v>
      </c>
      <c r="T247" s="7">
        <f t="shared" si="1254"/>
        <v>0</v>
      </c>
      <c r="U247" s="30">
        <f t="shared" si="1254"/>
        <v>0</v>
      </c>
      <c r="V247" s="30">
        <f t="shared" si="1254"/>
        <v>0</v>
      </c>
      <c r="W247" s="30">
        <f t="shared" si="1254"/>
        <v>0</v>
      </c>
      <c r="X247" s="30">
        <f t="shared" si="1254"/>
        <v>0</v>
      </c>
      <c r="Y247" s="30">
        <f t="shared" si="1254"/>
        <v>0</v>
      </c>
      <c r="Z247" s="7">
        <f t="shared" si="1066"/>
        <v>0</v>
      </c>
      <c r="AA247" s="7">
        <f t="shared" si="1254"/>
        <v>0</v>
      </c>
      <c r="AB247" s="30">
        <f t="shared" si="1254"/>
        <v>0</v>
      </c>
      <c r="AC247" s="30">
        <f t="shared" si="1254"/>
        <v>0</v>
      </c>
      <c r="AD247" s="30">
        <f t="shared" si="1254"/>
        <v>0</v>
      </c>
      <c r="AE247" s="30">
        <f t="shared" si="1254"/>
        <v>0</v>
      </c>
      <c r="AF247" s="30">
        <f t="shared" si="1254"/>
        <v>0</v>
      </c>
      <c r="AG247" s="30">
        <f t="shared" si="1254"/>
        <v>0</v>
      </c>
      <c r="AH247" s="59">
        <f t="shared" si="1254"/>
        <v>0</v>
      </c>
      <c r="AI247" s="7">
        <f t="shared" si="1254"/>
        <v>0</v>
      </c>
      <c r="AJ247" s="7">
        <f t="shared" si="1254"/>
        <v>0</v>
      </c>
      <c r="AK247" s="7">
        <f t="shared" si="1254"/>
        <v>0</v>
      </c>
      <c r="AL247" s="7">
        <f t="shared" si="1254"/>
        <v>0</v>
      </c>
      <c r="AM247" s="7">
        <f t="shared" si="1254"/>
        <v>0</v>
      </c>
      <c r="AN247" s="7">
        <f t="shared" si="1254"/>
        <v>0</v>
      </c>
      <c r="AO247" s="7">
        <f t="shared" si="1254"/>
        <v>0</v>
      </c>
      <c r="AP247" s="7">
        <f t="shared" si="1254"/>
        <v>0</v>
      </c>
      <c r="AQ247" s="7">
        <f t="shared" si="1254"/>
        <v>0</v>
      </c>
      <c r="AR247" s="7">
        <f t="shared" si="1254"/>
        <v>0</v>
      </c>
      <c r="AS247" s="7">
        <f t="shared" si="1254"/>
        <v>0</v>
      </c>
      <c r="AT247" s="7">
        <f t="shared" si="1254"/>
        <v>0</v>
      </c>
      <c r="AU247" s="7">
        <f t="shared" si="1254"/>
        <v>0</v>
      </c>
      <c r="AV247" s="7">
        <f t="shared" si="1254"/>
        <v>0</v>
      </c>
      <c r="AW247" s="7">
        <f t="shared" si="1254"/>
        <v>0</v>
      </c>
      <c r="AX247" s="7">
        <f t="shared" si="1254"/>
        <v>0</v>
      </c>
      <c r="AY247" s="7">
        <f t="shared" si="1254"/>
        <v>0</v>
      </c>
      <c r="AZ247" s="7">
        <f t="shared" si="1254"/>
        <v>0</v>
      </c>
      <c r="BA247" s="7">
        <f t="shared" si="1254"/>
        <v>0</v>
      </c>
      <c r="BB247" s="7">
        <f t="shared" si="1254"/>
        <v>0</v>
      </c>
      <c r="BC247" s="7">
        <f t="shared" si="1254"/>
        <v>0</v>
      </c>
      <c r="BD247" s="7">
        <f t="shared" si="1254"/>
        <v>0</v>
      </c>
      <c r="BE247" s="7">
        <f t="shared" si="1254"/>
        <v>0</v>
      </c>
      <c r="BF247" s="7">
        <f t="shared" si="1254"/>
        <v>0</v>
      </c>
      <c r="BG247" s="7">
        <f t="shared" si="1254"/>
        <v>0</v>
      </c>
      <c r="BH247" s="7">
        <f t="shared" si="1254"/>
        <v>0</v>
      </c>
      <c r="BI247" s="7">
        <f t="shared" si="1254"/>
        <v>0</v>
      </c>
      <c r="BJ247" s="7">
        <f t="shared" si="1254"/>
        <v>0</v>
      </c>
      <c r="BK247" s="7">
        <f t="shared" si="1254"/>
        <v>0</v>
      </c>
      <c r="BL247" s="7">
        <f t="shared" si="1254"/>
        <v>0</v>
      </c>
      <c r="BM247" s="7">
        <f t="shared" si="1254"/>
        <v>0</v>
      </c>
      <c r="BN247" s="7">
        <f t="shared" si="1254"/>
        <v>0</v>
      </c>
      <c r="BO247" s="7">
        <f t="shared" si="1254"/>
        <v>0</v>
      </c>
      <c r="BP247" s="7">
        <f t="shared" si="1254"/>
        <v>0</v>
      </c>
      <c r="BQ247" s="7">
        <f t="shared" si="1254"/>
        <v>0</v>
      </c>
    </row>
    <row r="248" spans="1:69" ht="25.5" hidden="1" customHeight="1" outlineLevel="3" x14ac:dyDescent="0.25">
      <c r="A248" s="17" t="s">
        <v>212</v>
      </c>
      <c r="B248" s="9" t="s">
        <v>0</v>
      </c>
      <c r="C248" s="9" t="s">
        <v>342</v>
      </c>
      <c r="D248" s="9" t="s">
        <v>28</v>
      </c>
      <c r="E248" s="16" t="s">
        <v>74</v>
      </c>
      <c r="F248" s="16" t="s">
        <v>90</v>
      </c>
      <c r="G248" s="16" t="s">
        <v>85</v>
      </c>
      <c r="H248" s="16" t="s">
        <v>0</v>
      </c>
      <c r="I248" s="9">
        <v>82300</v>
      </c>
      <c r="J248" s="9" t="s">
        <v>28</v>
      </c>
      <c r="K248" s="7">
        <f t="shared" si="1254"/>
        <v>0</v>
      </c>
      <c r="L248" s="7">
        <f t="shared" si="1254"/>
        <v>0</v>
      </c>
      <c r="M248" s="7">
        <f t="shared" si="1254"/>
        <v>0</v>
      </c>
      <c r="N248" s="30">
        <f t="shared" si="1254"/>
        <v>0</v>
      </c>
      <c r="O248" s="30">
        <f t="shared" si="1254"/>
        <v>0</v>
      </c>
      <c r="P248" s="30">
        <f t="shared" si="1254"/>
        <v>0</v>
      </c>
      <c r="Q248" s="30">
        <f t="shared" si="1254"/>
        <v>0</v>
      </c>
      <c r="R248" s="30">
        <f t="shared" si="1254"/>
        <v>0</v>
      </c>
      <c r="S248" s="7">
        <f t="shared" si="1254"/>
        <v>0</v>
      </c>
      <c r="T248" s="7">
        <f t="shared" si="1254"/>
        <v>0</v>
      </c>
      <c r="U248" s="30">
        <f t="shared" si="1254"/>
        <v>0</v>
      </c>
      <c r="V248" s="30">
        <f t="shared" si="1254"/>
        <v>0</v>
      </c>
      <c r="W248" s="30">
        <f t="shared" si="1254"/>
        <v>0</v>
      </c>
      <c r="X248" s="30">
        <f t="shared" si="1254"/>
        <v>0</v>
      </c>
      <c r="Y248" s="30">
        <f t="shared" si="1254"/>
        <v>0</v>
      </c>
      <c r="Z248" s="7">
        <f t="shared" si="1066"/>
        <v>0</v>
      </c>
      <c r="AA248" s="7">
        <f t="shared" si="1254"/>
        <v>0</v>
      </c>
      <c r="AB248" s="30">
        <f t="shared" si="1254"/>
        <v>0</v>
      </c>
      <c r="AC248" s="30">
        <f t="shared" si="1254"/>
        <v>0</v>
      </c>
      <c r="AD248" s="30">
        <f t="shared" si="1254"/>
        <v>0</v>
      </c>
      <c r="AE248" s="30">
        <f t="shared" si="1254"/>
        <v>0</v>
      </c>
      <c r="AF248" s="30">
        <f t="shared" si="1254"/>
        <v>0</v>
      </c>
      <c r="AG248" s="30">
        <f t="shared" si="1254"/>
        <v>0</v>
      </c>
      <c r="AH248" s="59">
        <f t="shared" si="1254"/>
        <v>0</v>
      </c>
      <c r="AI248" s="7">
        <f t="shared" si="1254"/>
        <v>0</v>
      </c>
      <c r="AJ248" s="7">
        <f t="shared" si="1254"/>
        <v>0</v>
      </c>
      <c r="AK248" s="7">
        <f t="shared" si="1254"/>
        <v>0</v>
      </c>
      <c r="AL248" s="7">
        <f t="shared" si="1254"/>
        <v>0</v>
      </c>
      <c r="AM248" s="7">
        <f t="shared" si="1254"/>
        <v>0</v>
      </c>
      <c r="AN248" s="7">
        <f t="shared" si="1254"/>
        <v>0</v>
      </c>
      <c r="AO248" s="7">
        <f t="shared" si="1254"/>
        <v>0</v>
      </c>
      <c r="AP248" s="7">
        <f t="shared" si="1254"/>
        <v>0</v>
      </c>
      <c r="AQ248" s="7">
        <f t="shared" si="1254"/>
        <v>0</v>
      </c>
      <c r="AR248" s="7">
        <f t="shared" si="1254"/>
        <v>0</v>
      </c>
      <c r="AS248" s="7">
        <f t="shared" si="1254"/>
        <v>0</v>
      </c>
      <c r="AT248" s="7">
        <f t="shared" si="1254"/>
        <v>0</v>
      </c>
      <c r="AU248" s="7">
        <f t="shared" si="1254"/>
        <v>0</v>
      </c>
      <c r="AV248" s="7">
        <f t="shared" si="1254"/>
        <v>0</v>
      </c>
      <c r="AW248" s="7">
        <f t="shared" si="1254"/>
        <v>0</v>
      </c>
      <c r="AX248" s="7">
        <f t="shared" si="1254"/>
        <v>0</v>
      </c>
      <c r="AY248" s="7">
        <f t="shared" si="1254"/>
        <v>0</v>
      </c>
      <c r="AZ248" s="7">
        <f t="shared" si="1254"/>
        <v>0</v>
      </c>
      <c r="BA248" s="7">
        <f t="shared" si="1254"/>
        <v>0</v>
      </c>
      <c r="BB248" s="7">
        <f t="shared" si="1254"/>
        <v>0</v>
      </c>
      <c r="BC248" s="7">
        <f t="shared" si="1254"/>
        <v>0</v>
      </c>
      <c r="BD248" s="7">
        <f t="shared" si="1254"/>
        <v>0</v>
      </c>
      <c r="BE248" s="7">
        <f t="shared" si="1254"/>
        <v>0</v>
      </c>
      <c r="BF248" s="7">
        <f t="shared" si="1254"/>
        <v>0</v>
      </c>
      <c r="BG248" s="7">
        <f t="shared" si="1254"/>
        <v>0</v>
      </c>
      <c r="BH248" s="7">
        <f t="shared" si="1254"/>
        <v>0</v>
      </c>
      <c r="BI248" s="7">
        <f t="shared" si="1254"/>
        <v>0</v>
      </c>
      <c r="BJ248" s="7">
        <f t="shared" si="1254"/>
        <v>0</v>
      </c>
      <c r="BK248" s="7">
        <f t="shared" si="1254"/>
        <v>0</v>
      </c>
      <c r="BL248" s="7">
        <f t="shared" si="1254"/>
        <v>0</v>
      </c>
      <c r="BM248" s="7">
        <f t="shared" si="1254"/>
        <v>0</v>
      </c>
      <c r="BN248" s="7">
        <f t="shared" si="1254"/>
        <v>0</v>
      </c>
      <c r="BO248" s="7">
        <f t="shared" si="1254"/>
        <v>0</v>
      </c>
      <c r="BP248" s="7">
        <f t="shared" si="1254"/>
        <v>0</v>
      </c>
      <c r="BQ248" s="7">
        <f t="shared" si="1254"/>
        <v>0</v>
      </c>
    </row>
    <row r="249" spans="1:69" ht="63.75" hidden="1" customHeight="1" outlineLevel="4" x14ac:dyDescent="0.25">
      <c r="A249" s="17" t="s">
        <v>343</v>
      </c>
      <c r="B249" s="9" t="s">
        <v>0</v>
      </c>
      <c r="C249" s="9" t="s">
        <v>342</v>
      </c>
      <c r="D249" s="9" t="s">
        <v>162</v>
      </c>
      <c r="E249" s="16" t="s">
        <v>74</v>
      </c>
      <c r="F249" s="16" t="s">
        <v>90</v>
      </c>
      <c r="G249" s="16" t="s">
        <v>85</v>
      </c>
      <c r="H249" s="16" t="s">
        <v>0</v>
      </c>
      <c r="I249" s="9">
        <v>82300</v>
      </c>
      <c r="J249" s="9" t="s">
        <v>162</v>
      </c>
      <c r="K249" s="7">
        <v>0</v>
      </c>
      <c r="L249" s="7">
        <v>0</v>
      </c>
      <c r="M249" s="7">
        <v>0</v>
      </c>
      <c r="N249" s="30">
        <v>0</v>
      </c>
      <c r="O249" s="30">
        <v>0</v>
      </c>
      <c r="P249" s="30">
        <v>0</v>
      </c>
      <c r="Q249" s="30">
        <v>0</v>
      </c>
      <c r="R249" s="30">
        <v>0</v>
      </c>
      <c r="S249" s="7">
        <v>0</v>
      </c>
      <c r="T249" s="7">
        <v>0</v>
      </c>
      <c r="U249" s="30">
        <v>0</v>
      </c>
      <c r="V249" s="30">
        <v>0</v>
      </c>
      <c r="W249" s="30">
        <v>0</v>
      </c>
      <c r="X249" s="30">
        <v>0</v>
      </c>
      <c r="Y249" s="30">
        <v>0</v>
      </c>
      <c r="Z249" s="7">
        <f t="shared" si="1066"/>
        <v>0</v>
      </c>
      <c r="AA249" s="1">
        <f t="shared" ref="AA249" si="1255">SUM(AB249:AG249)</f>
        <v>0</v>
      </c>
      <c r="AB249" s="32"/>
      <c r="AC249" s="32"/>
      <c r="AD249" s="32"/>
      <c r="AE249" s="32"/>
      <c r="AF249" s="32"/>
      <c r="AG249" s="32"/>
      <c r="AH249" s="61">
        <f t="shared" ref="AH249" si="1256">Z249+AA249</f>
        <v>0</v>
      </c>
      <c r="AI249" s="1">
        <f t="shared" ref="AI249" si="1257">SUM(AJ249:AO249)</f>
        <v>0</v>
      </c>
      <c r="AJ249" s="1"/>
      <c r="AK249" s="1"/>
      <c r="AL249" s="1"/>
      <c r="AM249" s="1"/>
      <c r="AN249" s="1"/>
      <c r="AO249" s="1"/>
      <c r="AP249" s="1">
        <f t="shared" ref="AP249" si="1258">AH249+AI249</f>
        <v>0</v>
      </c>
      <c r="AQ249" s="7">
        <v>0</v>
      </c>
      <c r="AR249" s="7">
        <v>0</v>
      </c>
      <c r="AS249" s="7">
        <v>0</v>
      </c>
      <c r="AT249" s="7">
        <v>0</v>
      </c>
      <c r="AU249" s="7">
        <v>0</v>
      </c>
      <c r="AV249" s="7">
        <v>0</v>
      </c>
      <c r="AW249" s="7">
        <v>0</v>
      </c>
      <c r="AX249" s="7">
        <v>0</v>
      </c>
      <c r="AY249" s="7">
        <v>0</v>
      </c>
      <c r="AZ249" s="7">
        <v>0</v>
      </c>
      <c r="BA249" s="7">
        <v>0</v>
      </c>
      <c r="BB249" s="7">
        <v>0</v>
      </c>
      <c r="BC249" s="1">
        <f t="shared" ref="BC249" si="1259">BD249+BE249</f>
        <v>0</v>
      </c>
      <c r="BD249" s="1"/>
      <c r="BE249" s="1"/>
      <c r="BF249" s="1">
        <f t="shared" ref="BF249" si="1260">BB249+BC249</f>
        <v>0</v>
      </c>
      <c r="BG249" s="7">
        <v>0</v>
      </c>
      <c r="BH249" s="7">
        <v>0</v>
      </c>
      <c r="BI249" s="7">
        <v>0</v>
      </c>
      <c r="BJ249" s="7">
        <v>0</v>
      </c>
      <c r="BK249" s="7">
        <v>0</v>
      </c>
      <c r="BL249" s="1">
        <f t="shared" ref="BL249" si="1261">BM249+BN249</f>
        <v>0</v>
      </c>
      <c r="BM249" s="1"/>
      <c r="BN249" s="1"/>
      <c r="BO249" s="1">
        <f t="shared" ref="BO249" si="1262">BK249+BL249</f>
        <v>0</v>
      </c>
      <c r="BP249" s="7">
        <v>0</v>
      </c>
      <c r="BQ249" s="7">
        <v>0</v>
      </c>
    </row>
    <row r="250" spans="1:69" ht="38.25" hidden="1" outlineLevel="2" collapsed="1" x14ac:dyDescent="0.25">
      <c r="A250" s="17" t="s">
        <v>164</v>
      </c>
      <c r="B250" s="9" t="s">
        <v>0</v>
      </c>
      <c r="C250" s="9" t="s">
        <v>342</v>
      </c>
      <c r="D250" s="9" t="s">
        <v>12</v>
      </c>
      <c r="E250" s="16" t="s">
        <v>74</v>
      </c>
      <c r="F250" s="16" t="s">
        <v>90</v>
      </c>
      <c r="G250" s="16" t="s">
        <v>85</v>
      </c>
      <c r="H250" s="16" t="s">
        <v>0</v>
      </c>
      <c r="I250" s="9">
        <v>82300</v>
      </c>
      <c r="J250" s="9" t="s">
        <v>12</v>
      </c>
      <c r="K250" s="7">
        <f t="shared" ref="K250:BQ251" si="1263">K251</f>
        <v>417250</v>
      </c>
      <c r="L250" s="7">
        <f t="shared" si="1263"/>
        <v>417250</v>
      </c>
      <c r="M250" s="7">
        <f t="shared" si="1263"/>
        <v>0</v>
      </c>
      <c r="N250" s="30">
        <f t="shared" si="1263"/>
        <v>0</v>
      </c>
      <c r="O250" s="30">
        <f t="shared" si="1263"/>
        <v>0</v>
      </c>
      <c r="P250" s="30">
        <f t="shared" si="1263"/>
        <v>0</v>
      </c>
      <c r="Q250" s="30">
        <f t="shared" si="1263"/>
        <v>0</v>
      </c>
      <c r="R250" s="30">
        <f t="shared" si="1263"/>
        <v>0</v>
      </c>
      <c r="S250" s="7">
        <f t="shared" si="1263"/>
        <v>417250</v>
      </c>
      <c r="T250" s="7">
        <f t="shared" si="1263"/>
        <v>0</v>
      </c>
      <c r="U250" s="30">
        <f t="shared" si="1263"/>
        <v>0</v>
      </c>
      <c r="V250" s="30">
        <f t="shared" si="1263"/>
        <v>0</v>
      </c>
      <c r="W250" s="30">
        <f t="shared" si="1263"/>
        <v>0</v>
      </c>
      <c r="X250" s="30">
        <f t="shared" si="1263"/>
        <v>0</v>
      </c>
      <c r="Y250" s="30">
        <f t="shared" si="1263"/>
        <v>0</v>
      </c>
      <c r="Z250" s="7">
        <f t="shared" si="1066"/>
        <v>417250</v>
      </c>
      <c r="AA250" s="7">
        <f t="shared" si="1263"/>
        <v>250000</v>
      </c>
      <c r="AB250" s="30">
        <f t="shared" si="1263"/>
        <v>250000</v>
      </c>
      <c r="AC250" s="30">
        <f t="shared" si="1263"/>
        <v>0</v>
      </c>
      <c r="AD250" s="30">
        <f t="shared" si="1263"/>
        <v>0</v>
      </c>
      <c r="AE250" s="30">
        <f t="shared" si="1263"/>
        <v>0</v>
      </c>
      <c r="AF250" s="30">
        <f t="shared" si="1263"/>
        <v>0</v>
      </c>
      <c r="AG250" s="30">
        <f t="shared" si="1263"/>
        <v>0</v>
      </c>
      <c r="AH250" s="59">
        <f t="shared" si="1263"/>
        <v>667250</v>
      </c>
      <c r="AI250" s="7">
        <f t="shared" si="1263"/>
        <v>-39800</v>
      </c>
      <c r="AJ250" s="7">
        <f t="shared" si="1263"/>
        <v>-39800</v>
      </c>
      <c r="AK250" s="7">
        <f t="shared" si="1263"/>
        <v>0</v>
      </c>
      <c r="AL250" s="7">
        <f t="shared" si="1263"/>
        <v>0</v>
      </c>
      <c r="AM250" s="7">
        <f t="shared" si="1263"/>
        <v>0</v>
      </c>
      <c r="AN250" s="7">
        <f t="shared" si="1263"/>
        <v>0</v>
      </c>
      <c r="AO250" s="7">
        <f t="shared" si="1263"/>
        <v>0</v>
      </c>
      <c r="AP250" s="7">
        <f t="shared" si="1263"/>
        <v>627450</v>
      </c>
      <c r="AQ250" s="7">
        <f t="shared" si="1263"/>
        <v>0</v>
      </c>
      <c r="AR250" s="7">
        <f t="shared" si="1263"/>
        <v>0</v>
      </c>
      <c r="AS250" s="7">
        <f t="shared" si="1263"/>
        <v>0</v>
      </c>
      <c r="AT250" s="7">
        <f t="shared" si="1263"/>
        <v>0</v>
      </c>
      <c r="AU250" s="7">
        <f t="shared" si="1263"/>
        <v>0</v>
      </c>
      <c r="AV250" s="7">
        <f t="shared" si="1263"/>
        <v>0</v>
      </c>
      <c r="AW250" s="7">
        <f t="shared" si="1263"/>
        <v>627450</v>
      </c>
      <c r="AX250" s="7">
        <f t="shared" si="1263"/>
        <v>0</v>
      </c>
      <c r="AY250" s="7">
        <f t="shared" si="1263"/>
        <v>0</v>
      </c>
      <c r="AZ250" s="7">
        <f t="shared" si="1263"/>
        <v>0</v>
      </c>
      <c r="BA250" s="7">
        <f t="shared" si="1263"/>
        <v>0</v>
      </c>
      <c r="BB250" s="7">
        <f t="shared" si="1263"/>
        <v>0</v>
      </c>
      <c r="BC250" s="7">
        <f t="shared" si="1263"/>
        <v>0</v>
      </c>
      <c r="BD250" s="7">
        <f t="shared" si="1263"/>
        <v>0</v>
      </c>
      <c r="BE250" s="7">
        <f t="shared" si="1263"/>
        <v>0</v>
      </c>
      <c r="BF250" s="7">
        <f t="shared" si="1263"/>
        <v>0</v>
      </c>
      <c r="BG250" s="7">
        <f t="shared" si="1263"/>
        <v>0</v>
      </c>
      <c r="BH250" s="7">
        <f t="shared" si="1263"/>
        <v>0</v>
      </c>
      <c r="BI250" s="7">
        <f t="shared" si="1263"/>
        <v>0</v>
      </c>
      <c r="BJ250" s="7">
        <f t="shared" si="1263"/>
        <v>0</v>
      </c>
      <c r="BK250" s="7">
        <f t="shared" si="1263"/>
        <v>0</v>
      </c>
      <c r="BL250" s="7">
        <f t="shared" si="1263"/>
        <v>0</v>
      </c>
      <c r="BM250" s="7">
        <f t="shared" si="1263"/>
        <v>0</v>
      </c>
      <c r="BN250" s="7">
        <f t="shared" si="1263"/>
        <v>0</v>
      </c>
      <c r="BO250" s="7">
        <f t="shared" si="1263"/>
        <v>0</v>
      </c>
      <c r="BP250" s="7">
        <f t="shared" si="1263"/>
        <v>0</v>
      </c>
      <c r="BQ250" s="7">
        <f t="shared" si="1263"/>
        <v>0</v>
      </c>
    </row>
    <row r="251" spans="1:69" ht="38.25" hidden="1" outlineLevel="3" x14ac:dyDescent="0.25">
      <c r="A251" s="17" t="s">
        <v>165</v>
      </c>
      <c r="B251" s="9" t="s">
        <v>0</v>
      </c>
      <c r="C251" s="9" t="s">
        <v>342</v>
      </c>
      <c r="D251" s="9" t="s">
        <v>14</v>
      </c>
      <c r="E251" s="16" t="s">
        <v>74</v>
      </c>
      <c r="F251" s="16" t="s">
        <v>90</v>
      </c>
      <c r="G251" s="16" t="s">
        <v>85</v>
      </c>
      <c r="H251" s="16" t="s">
        <v>0</v>
      </c>
      <c r="I251" s="9">
        <v>82300</v>
      </c>
      <c r="J251" s="9" t="s">
        <v>14</v>
      </c>
      <c r="K251" s="7">
        <f t="shared" si="1263"/>
        <v>417250</v>
      </c>
      <c r="L251" s="7">
        <f t="shared" si="1263"/>
        <v>417250</v>
      </c>
      <c r="M251" s="7">
        <f t="shared" si="1263"/>
        <v>0</v>
      </c>
      <c r="N251" s="30">
        <f t="shared" si="1263"/>
        <v>0</v>
      </c>
      <c r="O251" s="30">
        <f t="shared" si="1263"/>
        <v>0</v>
      </c>
      <c r="P251" s="30">
        <f t="shared" si="1263"/>
        <v>0</v>
      </c>
      <c r="Q251" s="30">
        <f t="shared" si="1263"/>
        <v>0</v>
      </c>
      <c r="R251" s="30">
        <f t="shared" si="1263"/>
        <v>0</v>
      </c>
      <c r="S251" s="7">
        <f t="shared" si="1263"/>
        <v>417250</v>
      </c>
      <c r="T251" s="7">
        <f t="shared" si="1263"/>
        <v>0</v>
      </c>
      <c r="U251" s="30">
        <f t="shared" si="1263"/>
        <v>0</v>
      </c>
      <c r="V251" s="30">
        <f t="shared" si="1263"/>
        <v>0</v>
      </c>
      <c r="W251" s="30">
        <f t="shared" si="1263"/>
        <v>0</v>
      </c>
      <c r="X251" s="30">
        <f t="shared" si="1263"/>
        <v>0</v>
      </c>
      <c r="Y251" s="30">
        <f t="shared" si="1263"/>
        <v>0</v>
      </c>
      <c r="Z251" s="7">
        <f t="shared" si="1066"/>
        <v>417250</v>
      </c>
      <c r="AA251" s="7">
        <f t="shared" si="1263"/>
        <v>250000</v>
      </c>
      <c r="AB251" s="30">
        <f t="shared" si="1263"/>
        <v>250000</v>
      </c>
      <c r="AC251" s="30">
        <f t="shared" si="1263"/>
        <v>0</v>
      </c>
      <c r="AD251" s="30">
        <f t="shared" si="1263"/>
        <v>0</v>
      </c>
      <c r="AE251" s="30">
        <f t="shared" si="1263"/>
        <v>0</v>
      </c>
      <c r="AF251" s="30">
        <f t="shared" si="1263"/>
        <v>0</v>
      </c>
      <c r="AG251" s="30">
        <f t="shared" si="1263"/>
        <v>0</v>
      </c>
      <c r="AH251" s="59">
        <f t="shared" si="1263"/>
        <v>667250</v>
      </c>
      <c r="AI251" s="7">
        <f t="shared" si="1263"/>
        <v>-39800</v>
      </c>
      <c r="AJ251" s="7">
        <f t="shared" si="1263"/>
        <v>-39800</v>
      </c>
      <c r="AK251" s="7">
        <f t="shared" si="1263"/>
        <v>0</v>
      </c>
      <c r="AL251" s="7">
        <f t="shared" si="1263"/>
        <v>0</v>
      </c>
      <c r="AM251" s="7">
        <f t="shared" si="1263"/>
        <v>0</v>
      </c>
      <c r="AN251" s="7">
        <f t="shared" si="1263"/>
        <v>0</v>
      </c>
      <c r="AO251" s="7">
        <f t="shared" si="1263"/>
        <v>0</v>
      </c>
      <c r="AP251" s="7">
        <f t="shared" si="1263"/>
        <v>627450</v>
      </c>
      <c r="AQ251" s="7">
        <f t="shared" si="1263"/>
        <v>0</v>
      </c>
      <c r="AR251" s="7">
        <f t="shared" si="1263"/>
        <v>0</v>
      </c>
      <c r="AS251" s="7">
        <f t="shared" si="1263"/>
        <v>0</v>
      </c>
      <c r="AT251" s="7">
        <f t="shared" si="1263"/>
        <v>0</v>
      </c>
      <c r="AU251" s="7">
        <f t="shared" si="1263"/>
        <v>0</v>
      </c>
      <c r="AV251" s="7">
        <f t="shared" si="1263"/>
        <v>0</v>
      </c>
      <c r="AW251" s="7">
        <f t="shared" si="1263"/>
        <v>627450</v>
      </c>
      <c r="AX251" s="7">
        <f t="shared" si="1263"/>
        <v>0</v>
      </c>
      <c r="AY251" s="7">
        <f t="shared" si="1263"/>
        <v>0</v>
      </c>
      <c r="AZ251" s="7">
        <f t="shared" si="1263"/>
        <v>0</v>
      </c>
      <c r="BA251" s="7">
        <f t="shared" si="1263"/>
        <v>0</v>
      </c>
      <c r="BB251" s="7">
        <f t="shared" si="1263"/>
        <v>0</v>
      </c>
      <c r="BC251" s="7">
        <f t="shared" si="1263"/>
        <v>0</v>
      </c>
      <c r="BD251" s="7">
        <f t="shared" si="1263"/>
        <v>0</v>
      </c>
      <c r="BE251" s="7">
        <f t="shared" si="1263"/>
        <v>0</v>
      </c>
      <c r="BF251" s="7">
        <f t="shared" si="1263"/>
        <v>0</v>
      </c>
      <c r="BG251" s="7">
        <f t="shared" si="1263"/>
        <v>0</v>
      </c>
      <c r="BH251" s="7">
        <f t="shared" si="1263"/>
        <v>0</v>
      </c>
      <c r="BI251" s="7">
        <f t="shared" si="1263"/>
        <v>0</v>
      </c>
      <c r="BJ251" s="7">
        <f t="shared" si="1263"/>
        <v>0</v>
      </c>
      <c r="BK251" s="7">
        <f t="shared" si="1263"/>
        <v>0</v>
      </c>
      <c r="BL251" s="7">
        <f t="shared" si="1263"/>
        <v>0</v>
      </c>
      <c r="BM251" s="7">
        <f t="shared" si="1263"/>
        <v>0</v>
      </c>
      <c r="BN251" s="7">
        <f t="shared" si="1263"/>
        <v>0</v>
      </c>
      <c r="BO251" s="7">
        <f t="shared" si="1263"/>
        <v>0</v>
      </c>
      <c r="BP251" s="7">
        <f t="shared" si="1263"/>
        <v>0</v>
      </c>
      <c r="BQ251" s="7">
        <f t="shared" si="1263"/>
        <v>0</v>
      </c>
    </row>
    <row r="252" spans="1:69" ht="25.5" hidden="1" outlineLevel="4" x14ac:dyDescent="0.25">
      <c r="A252" s="17" t="s">
        <v>166</v>
      </c>
      <c r="B252" s="9" t="s">
        <v>0</v>
      </c>
      <c r="C252" s="9" t="s">
        <v>342</v>
      </c>
      <c r="D252" s="9" t="s">
        <v>16</v>
      </c>
      <c r="E252" s="16" t="s">
        <v>74</v>
      </c>
      <c r="F252" s="16" t="s">
        <v>90</v>
      </c>
      <c r="G252" s="16" t="s">
        <v>85</v>
      </c>
      <c r="H252" s="16" t="s">
        <v>0</v>
      </c>
      <c r="I252" s="9">
        <v>82300</v>
      </c>
      <c r="J252" s="9" t="s">
        <v>16</v>
      </c>
      <c r="K252" s="1">
        <v>417250</v>
      </c>
      <c r="L252" s="1">
        <v>417250</v>
      </c>
      <c r="M252" s="1">
        <f>SUM(N252:R252)</f>
        <v>0</v>
      </c>
      <c r="N252" s="35">
        <v>0</v>
      </c>
      <c r="O252" s="32"/>
      <c r="P252" s="32"/>
      <c r="Q252" s="32"/>
      <c r="R252" s="32"/>
      <c r="S252" s="1">
        <f>L252+M252</f>
        <v>417250</v>
      </c>
      <c r="T252" s="1"/>
      <c r="U252" s="32"/>
      <c r="V252" s="32"/>
      <c r="W252" s="32"/>
      <c r="X252" s="32"/>
      <c r="Y252" s="32"/>
      <c r="Z252" s="7">
        <f t="shared" si="1066"/>
        <v>417250</v>
      </c>
      <c r="AA252" s="1">
        <f t="shared" ref="AA252" si="1264">SUM(AB252:AG252)</f>
        <v>250000</v>
      </c>
      <c r="AB252" s="32">
        <v>250000</v>
      </c>
      <c r="AC252" s="32"/>
      <c r="AD252" s="32"/>
      <c r="AE252" s="32"/>
      <c r="AF252" s="32"/>
      <c r="AG252" s="32"/>
      <c r="AH252" s="61">
        <f t="shared" ref="AH252" si="1265">Z252+AA252</f>
        <v>667250</v>
      </c>
      <c r="AI252" s="1">
        <f t="shared" ref="AI252" si="1266">SUM(AJ252:AO252)</f>
        <v>-39800</v>
      </c>
      <c r="AJ252" s="1">
        <v>-39800</v>
      </c>
      <c r="AK252" s="1"/>
      <c r="AL252" s="1"/>
      <c r="AM252" s="1"/>
      <c r="AN252" s="1"/>
      <c r="AO252" s="1"/>
      <c r="AP252" s="1">
        <f t="shared" ref="AP252" si="1267">AH252+AI252</f>
        <v>627450</v>
      </c>
      <c r="AQ252" s="1">
        <f t="shared" ref="AQ252" si="1268">AR252+AS252+AT252+AU252+AV252</f>
        <v>0</v>
      </c>
      <c r="AR252" s="1"/>
      <c r="AS252" s="1"/>
      <c r="AT252" s="1"/>
      <c r="AU252" s="1"/>
      <c r="AV252" s="1"/>
      <c r="AW252" s="1">
        <f t="shared" ref="AW252" si="1269">AP252+AQ252</f>
        <v>627450</v>
      </c>
      <c r="AX252" s="1">
        <v>0</v>
      </c>
      <c r="AY252" s="1">
        <v>0</v>
      </c>
      <c r="AZ252" s="1"/>
      <c r="BA252" s="1"/>
      <c r="BB252" s="1">
        <f t="shared" ref="BB252" si="1270">AY252+AZ252</f>
        <v>0</v>
      </c>
      <c r="BC252" s="1">
        <f t="shared" ref="BC252" si="1271">BD252+BE252</f>
        <v>0</v>
      </c>
      <c r="BD252" s="1"/>
      <c r="BE252" s="1"/>
      <c r="BF252" s="1">
        <f t="shared" ref="BF252" si="1272">BB252+BC252</f>
        <v>0</v>
      </c>
      <c r="BG252" s="1"/>
      <c r="BH252" s="1">
        <v>0</v>
      </c>
      <c r="BI252" s="1">
        <v>0</v>
      </c>
      <c r="BJ252" s="1"/>
      <c r="BK252" s="1">
        <f t="shared" ref="BK252" si="1273">BI252+BJ252</f>
        <v>0</v>
      </c>
      <c r="BL252" s="1">
        <f t="shared" ref="BL252" si="1274">BM252+BN252</f>
        <v>0</v>
      </c>
      <c r="BM252" s="1"/>
      <c r="BN252" s="1"/>
      <c r="BO252" s="1">
        <f t="shared" ref="BO252" si="1275">BK252+BL252</f>
        <v>0</v>
      </c>
      <c r="BP252" s="1"/>
      <c r="BQ252" s="1"/>
    </row>
    <row r="253" spans="1:69" hidden="1" outlineLevel="2" x14ac:dyDescent="0.25">
      <c r="A253" s="17" t="s">
        <v>194</v>
      </c>
      <c r="B253" s="9" t="s">
        <v>0</v>
      </c>
      <c r="C253" s="9" t="s">
        <v>342</v>
      </c>
      <c r="D253" s="9" t="s">
        <v>19</v>
      </c>
      <c r="E253" s="16" t="s">
        <v>74</v>
      </c>
      <c r="F253" s="16" t="s">
        <v>90</v>
      </c>
      <c r="G253" s="16" t="s">
        <v>85</v>
      </c>
      <c r="H253" s="16" t="s">
        <v>0</v>
      </c>
      <c r="I253" s="9">
        <v>82300</v>
      </c>
      <c r="J253" s="9" t="s">
        <v>19</v>
      </c>
      <c r="K253" s="7">
        <f t="shared" ref="K253:BQ254" si="1276">K254</f>
        <v>0</v>
      </c>
      <c r="L253" s="7">
        <f t="shared" si="1276"/>
        <v>0</v>
      </c>
      <c r="M253" s="7">
        <f t="shared" si="1276"/>
        <v>0</v>
      </c>
      <c r="N253" s="30">
        <f t="shared" si="1276"/>
        <v>0</v>
      </c>
      <c r="O253" s="30">
        <f t="shared" si="1276"/>
        <v>0</v>
      </c>
      <c r="P253" s="30">
        <f t="shared" si="1276"/>
        <v>0</v>
      </c>
      <c r="Q253" s="30">
        <f t="shared" si="1276"/>
        <v>0</v>
      </c>
      <c r="R253" s="30">
        <f t="shared" si="1276"/>
        <v>0</v>
      </c>
      <c r="S253" s="7">
        <f t="shared" si="1276"/>
        <v>0</v>
      </c>
      <c r="T253" s="7">
        <f t="shared" si="1276"/>
        <v>0</v>
      </c>
      <c r="U253" s="30">
        <f t="shared" si="1276"/>
        <v>0</v>
      </c>
      <c r="V253" s="30">
        <f t="shared" si="1276"/>
        <v>0</v>
      </c>
      <c r="W253" s="30">
        <f t="shared" si="1276"/>
        <v>0</v>
      </c>
      <c r="X253" s="30">
        <f t="shared" si="1276"/>
        <v>0</v>
      </c>
      <c r="Y253" s="30">
        <f t="shared" si="1276"/>
        <v>0</v>
      </c>
      <c r="Z253" s="7">
        <f t="shared" si="1066"/>
        <v>0</v>
      </c>
      <c r="AA253" s="7">
        <f t="shared" si="1276"/>
        <v>0</v>
      </c>
      <c r="AB253" s="30">
        <f t="shared" si="1276"/>
        <v>0</v>
      </c>
      <c r="AC253" s="30">
        <f t="shared" si="1276"/>
        <v>0</v>
      </c>
      <c r="AD253" s="30">
        <f t="shared" si="1276"/>
        <v>0</v>
      </c>
      <c r="AE253" s="30">
        <f t="shared" si="1276"/>
        <v>0</v>
      </c>
      <c r="AF253" s="30">
        <f t="shared" si="1276"/>
        <v>0</v>
      </c>
      <c r="AG253" s="30">
        <f t="shared" si="1276"/>
        <v>0</v>
      </c>
      <c r="AH253" s="59">
        <f t="shared" si="1276"/>
        <v>0</v>
      </c>
      <c r="AI253" s="7">
        <f t="shared" si="1276"/>
        <v>39800</v>
      </c>
      <c r="AJ253" s="7">
        <f t="shared" si="1276"/>
        <v>39800</v>
      </c>
      <c r="AK253" s="7">
        <f t="shared" si="1276"/>
        <v>0</v>
      </c>
      <c r="AL253" s="7">
        <f t="shared" si="1276"/>
        <v>0</v>
      </c>
      <c r="AM253" s="7">
        <f t="shared" si="1276"/>
        <v>0</v>
      </c>
      <c r="AN253" s="7">
        <f t="shared" si="1276"/>
        <v>0</v>
      </c>
      <c r="AO253" s="7">
        <f t="shared" si="1276"/>
        <v>0</v>
      </c>
      <c r="AP253" s="7">
        <f t="shared" si="1276"/>
        <v>39800</v>
      </c>
      <c r="AQ253" s="7">
        <f t="shared" si="1276"/>
        <v>0</v>
      </c>
      <c r="AR253" s="7">
        <f t="shared" si="1276"/>
        <v>0</v>
      </c>
      <c r="AS253" s="7">
        <f t="shared" si="1276"/>
        <v>0</v>
      </c>
      <c r="AT253" s="7">
        <f t="shared" si="1276"/>
        <v>0</v>
      </c>
      <c r="AU253" s="7">
        <f t="shared" si="1276"/>
        <v>0</v>
      </c>
      <c r="AV253" s="7">
        <f t="shared" si="1276"/>
        <v>0</v>
      </c>
      <c r="AW253" s="7">
        <f t="shared" si="1276"/>
        <v>39800</v>
      </c>
      <c r="AX253" s="7">
        <f t="shared" si="1276"/>
        <v>0</v>
      </c>
      <c r="AY253" s="7">
        <f t="shared" si="1276"/>
        <v>0</v>
      </c>
      <c r="AZ253" s="7">
        <f t="shared" si="1276"/>
        <v>0</v>
      </c>
      <c r="BA253" s="7">
        <f t="shared" si="1276"/>
        <v>0</v>
      </c>
      <c r="BB253" s="7">
        <f t="shared" si="1276"/>
        <v>0</v>
      </c>
      <c r="BC253" s="7">
        <f t="shared" si="1276"/>
        <v>0</v>
      </c>
      <c r="BD253" s="7">
        <f t="shared" si="1276"/>
        <v>0</v>
      </c>
      <c r="BE253" s="7">
        <f t="shared" si="1276"/>
        <v>0</v>
      </c>
      <c r="BF253" s="7">
        <f t="shared" si="1276"/>
        <v>0</v>
      </c>
      <c r="BG253" s="7">
        <f t="shared" si="1276"/>
        <v>0</v>
      </c>
      <c r="BH253" s="7">
        <f t="shared" si="1276"/>
        <v>0</v>
      </c>
      <c r="BI253" s="7">
        <f t="shared" si="1276"/>
        <v>0</v>
      </c>
      <c r="BJ253" s="7">
        <f t="shared" si="1276"/>
        <v>0</v>
      </c>
      <c r="BK253" s="7">
        <f t="shared" si="1276"/>
        <v>0</v>
      </c>
      <c r="BL253" s="7">
        <f t="shared" si="1276"/>
        <v>0</v>
      </c>
      <c r="BM253" s="7">
        <f t="shared" si="1276"/>
        <v>0</v>
      </c>
      <c r="BN253" s="7">
        <f t="shared" si="1276"/>
        <v>0</v>
      </c>
      <c r="BO253" s="7">
        <f t="shared" si="1276"/>
        <v>0</v>
      </c>
      <c r="BP253" s="7">
        <f t="shared" si="1276"/>
        <v>0</v>
      </c>
      <c r="BQ253" s="7">
        <f t="shared" si="1276"/>
        <v>0</v>
      </c>
    </row>
    <row r="254" spans="1:69" ht="25.5" hidden="1" outlineLevel="3" x14ac:dyDescent="0.25">
      <c r="A254" s="17" t="s">
        <v>195</v>
      </c>
      <c r="B254" s="9" t="s">
        <v>0</v>
      </c>
      <c r="C254" s="9" t="s">
        <v>342</v>
      </c>
      <c r="D254" s="9" t="s">
        <v>20</v>
      </c>
      <c r="E254" s="16" t="s">
        <v>74</v>
      </c>
      <c r="F254" s="16" t="s">
        <v>90</v>
      </c>
      <c r="G254" s="16" t="s">
        <v>85</v>
      </c>
      <c r="H254" s="16" t="s">
        <v>0</v>
      </c>
      <c r="I254" s="9">
        <v>82300</v>
      </c>
      <c r="J254" s="9" t="s">
        <v>20</v>
      </c>
      <c r="K254" s="7">
        <f t="shared" si="1276"/>
        <v>0</v>
      </c>
      <c r="L254" s="7">
        <f t="shared" si="1276"/>
        <v>0</v>
      </c>
      <c r="M254" s="7">
        <f t="shared" si="1276"/>
        <v>0</v>
      </c>
      <c r="N254" s="30">
        <f t="shared" si="1276"/>
        <v>0</v>
      </c>
      <c r="O254" s="30">
        <f t="shared" si="1276"/>
        <v>0</v>
      </c>
      <c r="P254" s="30">
        <f t="shared" si="1276"/>
        <v>0</v>
      </c>
      <c r="Q254" s="30">
        <f t="shared" si="1276"/>
        <v>0</v>
      </c>
      <c r="R254" s="30">
        <f t="shared" si="1276"/>
        <v>0</v>
      </c>
      <c r="S254" s="7">
        <f t="shared" si="1276"/>
        <v>0</v>
      </c>
      <c r="T254" s="7">
        <f t="shared" si="1276"/>
        <v>0</v>
      </c>
      <c r="U254" s="30">
        <f t="shared" si="1276"/>
        <v>0</v>
      </c>
      <c r="V254" s="30">
        <f t="shared" si="1276"/>
        <v>0</v>
      </c>
      <c r="W254" s="30">
        <f t="shared" si="1276"/>
        <v>0</v>
      </c>
      <c r="X254" s="30">
        <f t="shared" si="1276"/>
        <v>0</v>
      </c>
      <c r="Y254" s="30">
        <f t="shared" si="1276"/>
        <v>0</v>
      </c>
      <c r="Z254" s="7">
        <f t="shared" si="1066"/>
        <v>0</v>
      </c>
      <c r="AA254" s="7">
        <f t="shared" si="1276"/>
        <v>0</v>
      </c>
      <c r="AB254" s="30">
        <f t="shared" si="1276"/>
        <v>0</v>
      </c>
      <c r="AC254" s="30">
        <f t="shared" si="1276"/>
        <v>0</v>
      </c>
      <c r="AD254" s="30">
        <f t="shared" si="1276"/>
        <v>0</v>
      </c>
      <c r="AE254" s="30">
        <f t="shared" si="1276"/>
        <v>0</v>
      </c>
      <c r="AF254" s="30">
        <f t="shared" si="1276"/>
        <v>0</v>
      </c>
      <c r="AG254" s="30">
        <f t="shared" si="1276"/>
        <v>0</v>
      </c>
      <c r="AH254" s="59">
        <f t="shared" si="1276"/>
        <v>0</v>
      </c>
      <c r="AI254" s="7">
        <f t="shared" si="1276"/>
        <v>39800</v>
      </c>
      <c r="AJ254" s="7">
        <f t="shared" si="1276"/>
        <v>39800</v>
      </c>
      <c r="AK254" s="7">
        <f t="shared" si="1276"/>
        <v>0</v>
      </c>
      <c r="AL254" s="7">
        <f t="shared" si="1276"/>
        <v>0</v>
      </c>
      <c r="AM254" s="7">
        <f t="shared" si="1276"/>
        <v>0</v>
      </c>
      <c r="AN254" s="7">
        <f t="shared" si="1276"/>
        <v>0</v>
      </c>
      <c r="AO254" s="7">
        <f t="shared" si="1276"/>
        <v>0</v>
      </c>
      <c r="AP254" s="7">
        <f t="shared" si="1276"/>
        <v>39800</v>
      </c>
      <c r="AQ254" s="7">
        <f t="shared" si="1276"/>
        <v>0</v>
      </c>
      <c r="AR254" s="7">
        <f t="shared" si="1276"/>
        <v>0</v>
      </c>
      <c r="AS254" s="7">
        <f t="shared" si="1276"/>
        <v>0</v>
      </c>
      <c r="AT254" s="7">
        <f t="shared" si="1276"/>
        <v>0</v>
      </c>
      <c r="AU254" s="7">
        <f t="shared" si="1276"/>
        <v>0</v>
      </c>
      <c r="AV254" s="7">
        <f t="shared" si="1276"/>
        <v>0</v>
      </c>
      <c r="AW254" s="7">
        <f t="shared" si="1276"/>
        <v>39800</v>
      </c>
      <c r="AX254" s="7">
        <f t="shared" si="1276"/>
        <v>0</v>
      </c>
      <c r="AY254" s="7">
        <f t="shared" si="1276"/>
        <v>0</v>
      </c>
      <c r="AZ254" s="7">
        <f t="shared" si="1276"/>
        <v>0</v>
      </c>
      <c r="BA254" s="7">
        <f t="shared" si="1276"/>
        <v>0</v>
      </c>
      <c r="BB254" s="7">
        <f t="shared" si="1276"/>
        <v>0</v>
      </c>
      <c r="BC254" s="7">
        <f t="shared" si="1276"/>
        <v>0</v>
      </c>
      <c r="BD254" s="7">
        <f t="shared" si="1276"/>
        <v>0</v>
      </c>
      <c r="BE254" s="7">
        <f t="shared" si="1276"/>
        <v>0</v>
      </c>
      <c r="BF254" s="7">
        <f t="shared" si="1276"/>
        <v>0</v>
      </c>
      <c r="BG254" s="7">
        <f t="shared" si="1276"/>
        <v>0</v>
      </c>
      <c r="BH254" s="7">
        <f t="shared" si="1276"/>
        <v>0</v>
      </c>
      <c r="BI254" s="7">
        <f t="shared" si="1276"/>
        <v>0</v>
      </c>
      <c r="BJ254" s="7">
        <f t="shared" si="1276"/>
        <v>0</v>
      </c>
      <c r="BK254" s="7">
        <f t="shared" si="1276"/>
        <v>0</v>
      </c>
      <c r="BL254" s="7">
        <f t="shared" si="1276"/>
        <v>0</v>
      </c>
      <c r="BM254" s="7">
        <f t="shared" si="1276"/>
        <v>0</v>
      </c>
      <c r="BN254" s="7">
        <f t="shared" si="1276"/>
        <v>0</v>
      </c>
      <c r="BO254" s="7">
        <f t="shared" si="1276"/>
        <v>0</v>
      </c>
      <c r="BP254" s="7">
        <f t="shared" si="1276"/>
        <v>0</v>
      </c>
      <c r="BQ254" s="7">
        <f t="shared" si="1276"/>
        <v>0</v>
      </c>
    </row>
    <row r="255" spans="1:69" hidden="1" outlineLevel="4" x14ac:dyDescent="0.25">
      <c r="A255" s="17" t="s">
        <v>197</v>
      </c>
      <c r="B255" s="9" t="s">
        <v>0</v>
      </c>
      <c r="C255" s="9" t="s">
        <v>342</v>
      </c>
      <c r="D255" s="9" t="s">
        <v>22</v>
      </c>
      <c r="E255" s="16" t="s">
        <v>74</v>
      </c>
      <c r="F255" s="16" t="s">
        <v>90</v>
      </c>
      <c r="G255" s="16" t="s">
        <v>85</v>
      </c>
      <c r="H255" s="16" t="s">
        <v>0</v>
      </c>
      <c r="I255" s="9">
        <v>82300</v>
      </c>
      <c r="J255" s="9" t="s">
        <v>22</v>
      </c>
      <c r="K255" s="7">
        <v>0</v>
      </c>
      <c r="L255" s="7">
        <v>0</v>
      </c>
      <c r="M255" s="7">
        <v>0</v>
      </c>
      <c r="N255" s="30">
        <v>0</v>
      </c>
      <c r="O255" s="30">
        <v>0</v>
      </c>
      <c r="P255" s="30">
        <v>0</v>
      </c>
      <c r="Q255" s="30">
        <v>0</v>
      </c>
      <c r="R255" s="30">
        <v>0</v>
      </c>
      <c r="S255" s="7">
        <v>0</v>
      </c>
      <c r="T255" s="7">
        <v>0</v>
      </c>
      <c r="U255" s="30">
        <v>0</v>
      </c>
      <c r="V255" s="30">
        <v>0</v>
      </c>
      <c r="W255" s="30">
        <v>0</v>
      </c>
      <c r="X255" s="30">
        <v>0</v>
      </c>
      <c r="Y255" s="30">
        <v>0</v>
      </c>
      <c r="Z255" s="7">
        <f t="shared" si="1066"/>
        <v>0</v>
      </c>
      <c r="AA255" s="1">
        <f t="shared" ref="AA255" si="1277">SUM(AB255:AG255)</f>
        <v>0</v>
      </c>
      <c r="AB255" s="32"/>
      <c r="AC255" s="32"/>
      <c r="AD255" s="32"/>
      <c r="AE255" s="32"/>
      <c r="AF255" s="32"/>
      <c r="AG255" s="32"/>
      <c r="AH255" s="61">
        <f t="shared" ref="AH255" si="1278">Z255+AA255</f>
        <v>0</v>
      </c>
      <c r="AI255" s="1">
        <f t="shared" ref="AI255" si="1279">SUM(AJ255:AO255)</f>
        <v>39800</v>
      </c>
      <c r="AJ255" s="7">
        <v>39800</v>
      </c>
      <c r="AK255" s="7">
        <v>0</v>
      </c>
      <c r="AL255" s="7">
        <v>0</v>
      </c>
      <c r="AM255" s="7">
        <v>0</v>
      </c>
      <c r="AN255" s="7">
        <v>0</v>
      </c>
      <c r="AO255" s="7">
        <v>0</v>
      </c>
      <c r="AP255" s="1">
        <f t="shared" ref="AP255" si="1280">AH255+AI255</f>
        <v>39800</v>
      </c>
      <c r="AQ255" s="1">
        <f t="shared" ref="AQ255" si="1281">AR255+AS255+AT255+AU255+AV255</f>
        <v>0</v>
      </c>
      <c r="AR255" s="1"/>
      <c r="AS255" s="1"/>
      <c r="AT255" s="1"/>
      <c r="AU255" s="1"/>
      <c r="AV255" s="1"/>
      <c r="AW255" s="1">
        <f t="shared" ref="AW255" si="1282">AP255+AQ255</f>
        <v>39800</v>
      </c>
      <c r="AX255" s="7">
        <v>0</v>
      </c>
      <c r="AY255" s="7">
        <v>0</v>
      </c>
      <c r="AZ255" s="7">
        <v>0</v>
      </c>
      <c r="BA255" s="7">
        <v>0</v>
      </c>
      <c r="BB255" s="7">
        <v>0</v>
      </c>
      <c r="BC255" s="7">
        <v>0</v>
      </c>
      <c r="BD255" s="7">
        <v>0</v>
      </c>
      <c r="BE255" s="7">
        <v>0</v>
      </c>
      <c r="BF255" s="7">
        <v>0</v>
      </c>
      <c r="BG255" s="7">
        <v>0</v>
      </c>
      <c r="BH255" s="7">
        <v>0</v>
      </c>
      <c r="BI255" s="7">
        <v>0</v>
      </c>
      <c r="BJ255" s="7">
        <v>0</v>
      </c>
      <c r="BK255" s="7">
        <v>0</v>
      </c>
      <c r="BL255" s="7">
        <v>0</v>
      </c>
      <c r="BM255" s="7">
        <v>0</v>
      </c>
      <c r="BN255" s="7">
        <v>0</v>
      </c>
      <c r="BO255" s="7">
        <v>0</v>
      </c>
      <c r="BP255" s="7">
        <v>0</v>
      </c>
      <c r="BQ255" s="7">
        <v>0</v>
      </c>
    </row>
    <row r="256" spans="1:69" ht="25.5" hidden="1" outlineLevel="4" x14ac:dyDescent="0.25">
      <c r="A256" s="17" t="s">
        <v>260</v>
      </c>
      <c r="B256" s="9"/>
      <c r="C256" s="9"/>
      <c r="D256" s="9"/>
      <c r="E256" s="16" t="s">
        <v>74</v>
      </c>
      <c r="F256" s="16" t="s">
        <v>90</v>
      </c>
      <c r="G256" s="16" t="s">
        <v>85</v>
      </c>
      <c r="H256" s="16" t="s">
        <v>0</v>
      </c>
      <c r="I256" s="9">
        <v>82330</v>
      </c>
      <c r="J256" s="9"/>
      <c r="K256" s="7">
        <f>K260</f>
        <v>0</v>
      </c>
      <c r="L256" s="7">
        <f>L260+L257</f>
        <v>0</v>
      </c>
      <c r="M256" s="7">
        <f t="shared" ref="M256:Y256" si="1283">M260+M257</f>
        <v>0</v>
      </c>
      <c r="N256" s="30">
        <f t="shared" si="1283"/>
        <v>0</v>
      </c>
      <c r="O256" s="30">
        <f t="shared" si="1283"/>
        <v>0</v>
      </c>
      <c r="P256" s="30">
        <f t="shared" si="1283"/>
        <v>0</v>
      </c>
      <c r="Q256" s="30">
        <f t="shared" si="1283"/>
        <v>0</v>
      </c>
      <c r="R256" s="30">
        <f t="shared" si="1283"/>
        <v>0</v>
      </c>
      <c r="S256" s="7">
        <f t="shared" si="1283"/>
        <v>0</v>
      </c>
      <c r="T256" s="7">
        <f t="shared" ref="T256:W256" si="1284">T260+T257</f>
        <v>0</v>
      </c>
      <c r="U256" s="30">
        <f t="shared" si="1284"/>
        <v>0</v>
      </c>
      <c r="V256" s="30">
        <f t="shared" si="1284"/>
        <v>0</v>
      </c>
      <c r="W256" s="30">
        <f t="shared" si="1284"/>
        <v>0</v>
      </c>
      <c r="X256" s="30">
        <f t="shared" si="1283"/>
        <v>0</v>
      </c>
      <c r="Y256" s="30">
        <f t="shared" si="1283"/>
        <v>0</v>
      </c>
      <c r="Z256" s="7">
        <f t="shared" si="1066"/>
        <v>0</v>
      </c>
      <c r="AA256" s="7">
        <f t="shared" ref="AA256:AD256" si="1285">AA260+AA257</f>
        <v>0</v>
      </c>
      <c r="AB256" s="30">
        <f t="shared" si="1285"/>
        <v>0</v>
      </c>
      <c r="AC256" s="30">
        <f t="shared" si="1285"/>
        <v>0</v>
      </c>
      <c r="AD256" s="30">
        <f t="shared" si="1285"/>
        <v>0</v>
      </c>
      <c r="AE256" s="30">
        <f t="shared" ref="AE256:AG256" si="1286">AE260+AE257</f>
        <v>0</v>
      </c>
      <c r="AF256" s="30">
        <f t="shared" ref="AF256:AW256" si="1287">AF260+AF257</f>
        <v>0</v>
      </c>
      <c r="AG256" s="30">
        <f t="shared" si="1286"/>
        <v>0</v>
      </c>
      <c r="AH256" s="59">
        <f t="shared" si="1287"/>
        <v>0</v>
      </c>
      <c r="AI256" s="7">
        <f t="shared" si="1287"/>
        <v>0</v>
      </c>
      <c r="AJ256" s="7">
        <f t="shared" si="1287"/>
        <v>0</v>
      </c>
      <c r="AK256" s="7">
        <f t="shared" si="1287"/>
        <v>0</v>
      </c>
      <c r="AL256" s="7">
        <f t="shared" ref="AL256" si="1288">AL260+AL257</f>
        <v>0</v>
      </c>
      <c r="AM256" s="7">
        <f t="shared" ref="AM256:AO256" si="1289">AM260+AM257</f>
        <v>0</v>
      </c>
      <c r="AN256" s="7">
        <f t="shared" si="1289"/>
        <v>0</v>
      </c>
      <c r="AO256" s="7">
        <f t="shared" si="1289"/>
        <v>0</v>
      </c>
      <c r="AP256" s="7">
        <f t="shared" si="1287"/>
        <v>0</v>
      </c>
      <c r="AQ256" s="7">
        <f t="shared" si="1287"/>
        <v>0</v>
      </c>
      <c r="AR256" s="7">
        <f t="shared" si="1287"/>
        <v>0</v>
      </c>
      <c r="AS256" s="7">
        <f t="shared" ref="AS256" si="1290">AS260+AS257</f>
        <v>0</v>
      </c>
      <c r="AT256" s="7">
        <f t="shared" si="1287"/>
        <v>0</v>
      </c>
      <c r="AU256" s="7">
        <f t="shared" si="1287"/>
        <v>0</v>
      </c>
      <c r="AV256" s="7">
        <f t="shared" si="1287"/>
        <v>0</v>
      </c>
      <c r="AW256" s="7">
        <f t="shared" si="1287"/>
        <v>0</v>
      </c>
      <c r="AX256" s="7">
        <f>AX260</f>
        <v>0</v>
      </c>
      <c r="AY256" s="7">
        <f>AY260</f>
        <v>0</v>
      </c>
      <c r="AZ256" s="7">
        <f t="shared" ref="AZ256:BA256" si="1291">AZ260+AZ257</f>
        <v>0</v>
      </c>
      <c r="BA256" s="7">
        <f t="shared" si="1291"/>
        <v>0</v>
      </c>
      <c r="BB256" s="7">
        <f t="shared" ref="BB256:BO256" si="1292">BB260+BB257</f>
        <v>0</v>
      </c>
      <c r="BC256" s="7">
        <f t="shared" ref="BC256:BE256" si="1293">BC260+BC257</f>
        <v>0</v>
      </c>
      <c r="BD256" s="7">
        <f t="shared" si="1293"/>
        <v>0</v>
      </c>
      <c r="BE256" s="7">
        <f t="shared" si="1293"/>
        <v>0</v>
      </c>
      <c r="BF256" s="7">
        <f t="shared" si="1292"/>
        <v>0</v>
      </c>
      <c r="BG256" s="7">
        <f t="shared" si="1292"/>
        <v>0</v>
      </c>
      <c r="BH256" s="7">
        <f>BH260</f>
        <v>0</v>
      </c>
      <c r="BI256" s="7">
        <f>BI260</f>
        <v>0</v>
      </c>
      <c r="BJ256" s="7">
        <f t="shared" ref="BJ256" si="1294">BJ260+BJ257</f>
        <v>0</v>
      </c>
      <c r="BK256" s="7">
        <f t="shared" si="1292"/>
        <v>0</v>
      </c>
      <c r="BL256" s="7">
        <f t="shared" ref="BL256:BM256" si="1295">BL260+BL257</f>
        <v>0</v>
      </c>
      <c r="BM256" s="7">
        <f t="shared" si="1295"/>
        <v>0</v>
      </c>
      <c r="BN256" s="7">
        <f t="shared" si="1292"/>
        <v>0</v>
      </c>
      <c r="BO256" s="7">
        <f t="shared" si="1292"/>
        <v>0</v>
      </c>
      <c r="BP256" s="7">
        <f t="shared" ref="BP256:BQ256" si="1296">BP260+BP257</f>
        <v>0</v>
      </c>
      <c r="BQ256" s="7">
        <f t="shared" si="1296"/>
        <v>0</v>
      </c>
    </row>
    <row r="257" spans="1:69" ht="38.25" hidden="1" customHeight="1" outlineLevel="4" x14ac:dyDescent="0.25">
      <c r="A257" s="17" t="s">
        <v>164</v>
      </c>
      <c r="B257" s="9"/>
      <c r="C257" s="9"/>
      <c r="D257" s="9"/>
      <c r="E257" s="16" t="s">
        <v>74</v>
      </c>
      <c r="F257" s="16" t="s">
        <v>90</v>
      </c>
      <c r="G257" s="16" t="s">
        <v>85</v>
      </c>
      <c r="H257" s="16" t="s">
        <v>0</v>
      </c>
      <c r="I257" s="9">
        <v>82330</v>
      </c>
      <c r="J257" s="9" t="s">
        <v>12</v>
      </c>
      <c r="K257" s="7"/>
      <c r="L257" s="7">
        <f t="shared" ref="L257:BQ258" si="1297">L258</f>
        <v>0</v>
      </c>
      <c r="M257" s="7">
        <f t="shared" si="1297"/>
        <v>0</v>
      </c>
      <c r="N257" s="30">
        <f t="shared" si="1297"/>
        <v>0</v>
      </c>
      <c r="O257" s="30">
        <f t="shared" si="1297"/>
        <v>0</v>
      </c>
      <c r="P257" s="30">
        <f t="shared" si="1297"/>
        <v>0</v>
      </c>
      <c r="Q257" s="30">
        <f t="shared" si="1297"/>
        <v>0</v>
      </c>
      <c r="R257" s="30">
        <f t="shared" si="1297"/>
        <v>0</v>
      </c>
      <c r="S257" s="7">
        <f t="shared" si="1297"/>
        <v>0</v>
      </c>
      <c r="T257" s="7">
        <f t="shared" si="1297"/>
        <v>0</v>
      </c>
      <c r="U257" s="30">
        <f t="shared" si="1297"/>
        <v>0</v>
      </c>
      <c r="V257" s="30">
        <f t="shared" si="1297"/>
        <v>0</v>
      </c>
      <c r="W257" s="30">
        <f t="shared" si="1297"/>
        <v>0</v>
      </c>
      <c r="X257" s="30">
        <f t="shared" si="1297"/>
        <v>0</v>
      </c>
      <c r="Y257" s="30">
        <f t="shared" si="1297"/>
        <v>0</v>
      </c>
      <c r="Z257" s="7">
        <f t="shared" si="1066"/>
        <v>0</v>
      </c>
      <c r="AA257" s="7">
        <f t="shared" si="1297"/>
        <v>0</v>
      </c>
      <c r="AB257" s="30">
        <f t="shared" si="1297"/>
        <v>0</v>
      </c>
      <c r="AC257" s="30">
        <f t="shared" si="1297"/>
        <v>0</v>
      </c>
      <c r="AD257" s="30">
        <f t="shared" si="1297"/>
        <v>0</v>
      </c>
      <c r="AE257" s="30">
        <f t="shared" si="1297"/>
        <v>0</v>
      </c>
      <c r="AF257" s="30">
        <f t="shared" si="1297"/>
        <v>0</v>
      </c>
      <c r="AG257" s="30">
        <f t="shared" si="1297"/>
        <v>0</v>
      </c>
      <c r="AH257" s="59">
        <f t="shared" si="1297"/>
        <v>0</v>
      </c>
      <c r="AI257" s="7">
        <f t="shared" si="1297"/>
        <v>0</v>
      </c>
      <c r="AJ257" s="7">
        <f t="shared" si="1297"/>
        <v>0</v>
      </c>
      <c r="AK257" s="7">
        <f t="shared" si="1297"/>
        <v>0</v>
      </c>
      <c r="AL257" s="7">
        <f t="shared" si="1297"/>
        <v>0</v>
      </c>
      <c r="AM257" s="7">
        <f t="shared" si="1297"/>
        <v>0</v>
      </c>
      <c r="AN257" s="7">
        <f t="shared" si="1297"/>
        <v>0</v>
      </c>
      <c r="AO257" s="7">
        <f t="shared" si="1297"/>
        <v>0</v>
      </c>
      <c r="AP257" s="7">
        <f t="shared" si="1297"/>
        <v>0</v>
      </c>
      <c r="AQ257" s="7">
        <f t="shared" si="1297"/>
        <v>0</v>
      </c>
      <c r="AR257" s="7">
        <f t="shared" si="1297"/>
        <v>0</v>
      </c>
      <c r="AS257" s="7">
        <f t="shared" si="1297"/>
        <v>0</v>
      </c>
      <c r="AT257" s="7">
        <f t="shared" si="1297"/>
        <v>0</v>
      </c>
      <c r="AU257" s="7">
        <f t="shared" si="1297"/>
        <v>0</v>
      </c>
      <c r="AV257" s="7">
        <f t="shared" si="1297"/>
        <v>0</v>
      </c>
      <c r="AW257" s="7">
        <f t="shared" si="1297"/>
        <v>0</v>
      </c>
      <c r="AX257" s="7"/>
      <c r="AY257" s="7"/>
      <c r="AZ257" s="7">
        <f t="shared" si="1297"/>
        <v>0</v>
      </c>
      <c r="BA257" s="7">
        <f t="shared" si="1297"/>
        <v>0</v>
      </c>
      <c r="BB257" s="7">
        <f t="shared" si="1297"/>
        <v>0</v>
      </c>
      <c r="BC257" s="7">
        <f t="shared" si="1297"/>
        <v>0</v>
      </c>
      <c r="BD257" s="7">
        <f t="shared" si="1297"/>
        <v>0</v>
      </c>
      <c r="BE257" s="7">
        <f t="shared" si="1297"/>
        <v>0</v>
      </c>
      <c r="BF257" s="7">
        <f t="shared" si="1297"/>
        <v>0</v>
      </c>
      <c r="BG257" s="7">
        <f t="shared" si="1297"/>
        <v>0</v>
      </c>
      <c r="BH257" s="7"/>
      <c r="BI257" s="7"/>
      <c r="BJ257" s="7">
        <f t="shared" si="1297"/>
        <v>0</v>
      </c>
      <c r="BK257" s="7">
        <f t="shared" si="1297"/>
        <v>0</v>
      </c>
      <c r="BL257" s="7">
        <f t="shared" si="1297"/>
        <v>0</v>
      </c>
      <c r="BM257" s="7">
        <f t="shared" si="1297"/>
        <v>0</v>
      </c>
      <c r="BN257" s="7">
        <f t="shared" si="1297"/>
        <v>0</v>
      </c>
      <c r="BO257" s="7">
        <f t="shared" si="1297"/>
        <v>0</v>
      </c>
      <c r="BP257" s="7">
        <f t="shared" si="1297"/>
        <v>0</v>
      </c>
      <c r="BQ257" s="7">
        <f t="shared" si="1297"/>
        <v>0</v>
      </c>
    </row>
    <row r="258" spans="1:69" ht="38.25" hidden="1" customHeight="1" outlineLevel="4" x14ac:dyDescent="0.25">
      <c r="A258" s="17" t="s">
        <v>165</v>
      </c>
      <c r="B258" s="9"/>
      <c r="C258" s="9"/>
      <c r="D258" s="9"/>
      <c r="E258" s="16" t="s">
        <v>74</v>
      </c>
      <c r="F258" s="16" t="s">
        <v>90</v>
      </c>
      <c r="G258" s="16" t="s">
        <v>85</v>
      </c>
      <c r="H258" s="16" t="s">
        <v>0</v>
      </c>
      <c r="I258" s="9">
        <v>82330</v>
      </c>
      <c r="J258" s="9" t="s">
        <v>14</v>
      </c>
      <c r="K258" s="7"/>
      <c r="L258" s="7">
        <f t="shared" si="1297"/>
        <v>0</v>
      </c>
      <c r="M258" s="7">
        <f t="shared" si="1297"/>
        <v>0</v>
      </c>
      <c r="N258" s="30">
        <f t="shared" si="1297"/>
        <v>0</v>
      </c>
      <c r="O258" s="30">
        <f t="shared" si="1297"/>
        <v>0</v>
      </c>
      <c r="P258" s="30">
        <f t="shared" si="1297"/>
        <v>0</v>
      </c>
      <c r="Q258" s="30">
        <f t="shared" si="1297"/>
        <v>0</v>
      </c>
      <c r="R258" s="30">
        <f t="shared" si="1297"/>
        <v>0</v>
      </c>
      <c r="S258" s="7">
        <f t="shared" si="1297"/>
        <v>0</v>
      </c>
      <c r="T258" s="7">
        <f t="shared" si="1297"/>
        <v>0</v>
      </c>
      <c r="U258" s="30">
        <f t="shared" si="1297"/>
        <v>0</v>
      </c>
      <c r="V258" s="30">
        <f t="shared" si="1297"/>
        <v>0</v>
      </c>
      <c r="W258" s="30">
        <f t="shared" si="1297"/>
        <v>0</v>
      </c>
      <c r="X258" s="30">
        <f t="shared" si="1297"/>
        <v>0</v>
      </c>
      <c r="Y258" s="30">
        <f t="shared" si="1297"/>
        <v>0</v>
      </c>
      <c r="Z258" s="7">
        <f t="shared" si="1066"/>
        <v>0</v>
      </c>
      <c r="AA258" s="7">
        <f t="shared" si="1297"/>
        <v>0</v>
      </c>
      <c r="AB258" s="30">
        <f t="shared" si="1297"/>
        <v>0</v>
      </c>
      <c r="AC258" s="30">
        <f t="shared" si="1297"/>
        <v>0</v>
      </c>
      <c r="AD258" s="30">
        <f t="shared" si="1297"/>
        <v>0</v>
      </c>
      <c r="AE258" s="30">
        <f t="shared" si="1297"/>
        <v>0</v>
      </c>
      <c r="AF258" s="30">
        <f t="shared" si="1297"/>
        <v>0</v>
      </c>
      <c r="AG258" s="30">
        <f t="shared" si="1297"/>
        <v>0</v>
      </c>
      <c r="AH258" s="59">
        <f t="shared" si="1297"/>
        <v>0</v>
      </c>
      <c r="AI258" s="7">
        <f t="shared" si="1297"/>
        <v>0</v>
      </c>
      <c r="AJ258" s="7">
        <f t="shared" si="1297"/>
        <v>0</v>
      </c>
      <c r="AK258" s="7">
        <f t="shared" si="1297"/>
        <v>0</v>
      </c>
      <c r="AL258" s="7">
        <f t="shared" si="1297"/>
        <v>0</v>
      </c>
      <c r="AM258" s="7">
        <f t="shared" si="1297"/>
        <v>0</v>
      </c>
      <c r="AN258" s="7">
        <f t="shared" si="1297"/>
        <v>0</v>
      </c>
      <c r="AO258" s="7">
        <f t="shared" si="1297"/>
        <v>0</v>
      </c>
      <c r="AP258" s="7">
        <f t="shared" si="1297"/>
        <v>0</v>
      </c>
      <c r="AQ258" s="7">
        <f t="shared" si="1297"/>
        <v>0</v>
      </c>
      <c r="AR258" s="7">
        <f t="shared" si="1297"/>
        <v>0</v>
      </c>
      <c r="AS258" s="7">
        <f t="shared" si="1297"/>
        <v>0</v>
      </c>
      <c r="AT258" s="7">
        <f t="shared" si="1297"/>
        <v>0</v>
      </c>
      <c r="AU258" s="7">
        <f t="shared" si="1297"/>
        <v>0</v>
      </c>
      <c r="AV258" s="7">
        <f t="shared" si="1297"/>
        <v>0</v>
      </c>
      <c r="AW258" s="7">
        <f t="shared" si="1297"/>
        <v>0</v>
      </c>
      <c r="AX258" s="7"/>
      <c r="AY258" s="7"/>
      <c r="AZ258" s="7">
        <f t="shared" si="1297"/>
        <v>0</v>
      </c>
      <c r="BA258" s="7">
        <f t="shared" si="1297"/>
        <v>0</v>
      </c>
      <c r="BB258" s="7">
        <f t="shared" si="1297"/>
        <v>0</v>
      </c>
      <c r="BC258" s="7">
        <f t="shared" si="1297"/>
        <v>0</v>
      </c>
      <c r="BD258" s="7">
        <f t="shared" si="1297"/>
        <v>0</v>
      </c>
      <c r="BE258" s="7">
        <f t="shared" si="1297"/>
        <v>0</v>
      </c>
      <c r="BF258" s="7">
        <f t="shared" si="1297"/>
        <v>0</v>
      </c>
      <c r="BG258" s="7">
        <f t="shared" si="1297"/>
        <v>0</v>
      </c>
      <c r="BH258" s="7"/>
      <c r="BI258" s="7"/>
      <c r="BJ258" s="7">
        <f t="shared" si="1297"/>
        <v>0</v>
      </c>
      <c r="BK258" s="7">
        <f t="shared" si="1297"/>
        <v>0</v>
      </c>
      <c r="BL258" s="7">
        <f t="shared" si="1297"/>
        <v>0</v>
      </c>
      <c r="BM258" s="7">
        <f t="shared" si="1297"/>
        <v>0</v>
      </c>
      <c r="BN258" s="7">
        <f t="shared" si="1297"/>
        <v>0</v>
      </c>
      <c r="BO258" s="7">
        <f t="shared" si="1297"/>
        <v>0</v>
      </c>
      <c r="BP258" s="7">
        <f t="shared" si="1297"/>
        <v>0</v>
      </c>
      <c r="BQ258" s="7">
        <f t="shared" si="1297"/>
        <v>0</v>
      </c>
    </row>
    <row r="259" spans="1:69" ht="25.5" hidden="1" customHeight="1" outlineLevel="4" x14ac:dyDescent="0.25">
      <c r="A259" s="17" t="s">
        <v>166</v>
      </c>
      <c r="B259" s="9"/>
      <c r="C259" s="9"/>
      <c r="D259" s="9"/>
      <c r="E259" s="16" t="s">
        <v>74</v>
      </c>
      <c r="F259" s="16" t="s">
        <v>90</v>
      </c>
      <c r="G259" s="16" t="s">
        <v>85</v>
      </c>
      <c r="H259" s="16" t="s">
        <v>0</v>
      </c>
      <c r="I259" s="9">
        <v>82330</v>
      </c>
      <c r="J259" s="9">
        <v>244</v>
      </c>
      <c r="K259" s="7"/>
      <c r="L259" s="7"/>
      <c r="M259" s="1">
        <f>SUM(N259:R259)</f>
        <v>0</v>
      </c>
      <c r="N259" s="30">
        <v>0</v>
      </c>
      <c r="O259" s="30"/>
      <c r="P259" s="30"/>
      <c r="Q259" s="30"/>
      <c r="R259" s="30"/>
      <c r="S259" s="1">
        <f>L259+M259</f>
        <v>0</v>
      </c>
      <c r="T259" s="7"/>
      <c r="U259" s="30"/>
      <c r="V259" s="30"/>
      <c r="W259" s="30"/>
      <c r="X259" s="30"/>
      <c r="Y259" s="30"/>
      <c r="Z259" s="7">
        <f t="shared" si="1066"/>
        <v>0</v>
      </c>
      <c r="AA259" s="1">
        <f t="shared" ref="AA259" si="1298">SUM(AB259:AG259)</f>
        <v>0</v>
      </c>
      <c r="AB259" s="32"/>
      <c r="AC259" s="32"/>
      <c r="AD259" s="32"/>
      <c r="AE259" s="32"/>
      <c r="AF259" s="32"/>
      <c r="AG259" s="32"/>
      <c r="AH259" s="61">
        <f t="shared" ref="AH259" si="1299">Z259+AA259</f>
        <v>0</v>
      </c>
      <c r="AI259" s="1">
        <f t="shared" ref="AI259" si="1300">SUM(AJ259:AO259)</f>
        <v>0</v>
      </c>
      <c r="AJ259" s="1"/>
      <c r="AK259" s="1"/>
      <c r="AL259" s="1"/>
      <c r="AM259" s="1"/>
      <c r="AN259" s="1"/>
      <c r="AO259" s="1"/>
      <c r="AP259" s="1">
        <f t="shared" ref="AP259" si="1301">AH259+AI259</f>
        <v>0</v>
      </c>
      <c r="AQ259" s="1">
        <f t="shared" ref="AQ259" si="1302">AR259+AS259+AT259+AU259+AV259</f>
        <v>0</v>
      </c>
      <c r="AR259" s="1"/>
      <c r="AS259" s="1"/>
      <c r="AT259" s="1"/>
      <c r="AU259" s="1"/>
      <c r="AV259" s="1"/>
      <c r="AW259" s="1">
        <f t="shared" ref="AW259" si="1303">AP259+AQ259</f>
        <v>0</v>
      </c>
      <c r="AX259" s="7"/>
      <c r="AY259" s="7"/>
      <c r="AZ259" s="7"/>
      <c r="BA259" s="7"/>
      <c r="BB259" s="1">
        <f t="shared" ref="BB259" si="1304">AY259+AZ259</f>
        <v>0</v>
      </c>
      <c r="BC259" s="1">
        <f t="shared" ref="BC259" si="1305">BD259+BE259</f>
        <v>0</v>
      </c>
      <c r="BD259" s="1"/>
      <c r="BE259" s="1"/>
      <c r="BF259" s="1">
        <f t="shared" ref="BF259" si="1306">BB259+BC259</f>
        <v>0</v>
      </c>
      <c r="BG259" s="7"/>
      <c r="BH259" s="7"/>
      <c r="BI259" s="7"/>
      <c r="BJ259" s="7"/>
      <c r="BK259" s="1">
        <f t="shared" ref="BK259" si="1307">BI259+BJ259</f>
        <v>0</v>
      </c>
      <c r="BL259" s="1">
        <f t="shared" ref="BL259" si="1308">BM259+BN259</f>
        <v>0</v>
      </c>
      <c r="BM259" s="1"/>
      <c r="BN259" s="1"/>
      <c r="BO259" s="1">
        <f t="shared" ref="BO259" si="1309">BK259+BL259</f>
        <v>0</v>
      </c>
      <c r="BP259" s="7"/>
      <c r="BQ259" s="7"/>
    </row>
    <row r="260" spans="1:69" ht="38.25" hidden="1" customHeight="1" outlineLevel="4" x14ac:dyDescent="0.25">
      <c r="A260" s="17" t="s">
        <v>208</v>
      </c>
      <c r="B260" s="9"/>
      <c r="C260" s="9"/>
      <c r="D260" s="9"/>
      <c r="E260" s="16" t="s">
        <v>74</v>
      </c>
      <c r="F260" s="16" t="s">
        <v>90</v>
      </c>
      <c r="G260" s="16" t="s">
        <v>85</v>
      </c>
      <c r="H260" s="16" t="s">
        <v>0</v>
      </c>
      <c r="I260" s="9">
        <v>82330</v>
      </c>
      <c r="J260" s="9">
        <v>600</v>
      </c>
      <c r="K260" s="7">
        <f t="shared" ref="K260:BQ261" si="1310">K261</f>
        <v>0</v>
      </c>
      <c r="L260" s="7">
        <f t="shared" si="1310"/>
        <v>0</v>
      </c>
      <c r="M260" s="7">
        <f t="shared" si="1310"/>
        <v>0</v>
      </c>
      <c r="N260" s="30">
        <f t="shared" si="1310"/>
        <v>0</v>
      </c>
      <c r="O260" s="30">
        <f t="shared" si="1310"/>
        <v>0</v>
      </c>
      <c r="P260" s="30">
        <f t="shared" si="1310"/>
        <v>0</v>
      </c>
      <c r="Q260" s="30">
        <f t="shared" si="1310"/>
        <v>0</v>
      </c>
      <c r="R260" s="30">
        <f t="shared" si="1310"/>
        <v>0</v>
      </c>
      <c r="S260" s="7">
        <f t="shared" si="1310"/>
        <v>0</v>
      </c>
      <c r="T260" s="7">
        <f t="shared" si="1310"/>
        <v>0</v>
      </c>
      <c r="U260" s="30">
        <f t="shared" si="1310"/>
        <v>0</v>
      </c>
      <c r="V260" s="30">
        <f t="shared" si="1310"/>
        <v>0</v>
      </c>
      <c r="W260" s="30">
        <f t="shared" si="1310"/>
        <v>0</v>
      </c>
      <c r="X260" s="30">
        <f t="shared" si="1310"/>
        <v>0</v>
      </c>
      <c r="Y260" s="30">
        <f t="shared" si="1310"/>
        <v>0</v>
      </c>
      <c r="Z260" s="7">
        <f t="shared" si="1066"/>
        <v>0</v>
      </c>
      <c r="AA260" s="7">
        <f t="shared" si="1310"/>
        <v>0</v>
      </c>
      <c r="AB260" s="30">
        <f t="shared" si="1310"/>
        <v>0</v>
      </c>
      <c r="AC260" s="30">
        <f t="shared" si="1310"/>
        <v>0</v>
      </c>
      <c r="AD260" s="30">
        <f t="shared" si="1310"/>
        <v>0</v>
      </c>
      <c r="AE260" s="30">
        <f t="shared" si="1310"/>
        <v>0</v>
      </c>
      <c r="AF260" s="30">
        <f t="shared" si="1310"/>
        <v>0</v>
      </c>
      <c r="AG260" s="30">
        <f t="shared" si="1310"/>
        <v>0</v>
      </c>
      <c r="AH260" s="59">
        <f t="shared" si="1310"/>
        <v>0</v>
      </c>
      <c r="AI260" s="7">
        <f t="shared" si="1310"/>
        <v>0</v>
      </c>
      <c r="AJ260" s="7">
        <f t="shared" si="1310"/>
        <v>0</v>
      </c>
      <c r="AK260" s="7">
        <f t="shared" si="1310"/>
        <v>0</v>
      </c>
      <c r="AL260" s="7">
        <f t="shared" si="1310"/>
        <v>0</v>
      </c>
      <c r="AM260" s="7">
        <f t="shared" si="1310"/>
        <v>0</v>
      </c>
      <c r="AN260" s="7">
        <f t="shared" si="1310"/>
        <v>0</v>
      </c>
      <c r="AO260" s="7">
        <f t="shared" si="1310"/>
        <v>0</v>
      </c>
      <c r="AP260" s="7">
        <f t="shared" si="1310"/>
        <v>0</v>
      </c>
      <c r="AQ260" s="7">
        <f t="shared" si="1310"/>
        <v>0</v>
      </c>
      <c r="AR260" s="7">
        <f t="shared" si="1310"/>
        <v>0</v>
      </c>
      <c r="AS260" s="7">
        <f t="shared" si="1310"/>
        <v>0</v>
      </c>
      <c r="AT260" s="7">
        <f t="shared" si="1310"/>
        <v>0</v>
      </c>
      <c r="AU260" s="7">
        <f t="shared" si="1310"/>
        <v>0</v>
      </c>
      <c r="AV260" s="7">
        <f t="shared" si="1310"/>
        <v>0</v>
      </c>
      <c r="AW260" s="7">
        <f t="shared" si="1310"/>
        <v>0</v>
      </c>
      <c r="AX260" s="7">
        <f t="shared" si="1310"/>
        <v>0</v>
      </c>
      <c r="AY260" s="7">
        <f t="shared" si="1310"/>
        <v>0</v>
      </c>
      <c r="AZ260" s="7">
        <f t="shared" si="1310"/>
        <v>0</v>
      </c>
      <c r="BA260" s="7">
        <f t="shared" si="1310"/>
        <v>0</v>
      </c>
      <c r="BB260" s="7">
        <f t="shared" si="1310"/>
        <v>0</v>
      </c>
      <c r="BC260" s="7">
        <f t="shared" si="1310"/>
        <v>0</v>
      </c>
      <c r="BD260" s="7">
        <f t="shared" si="1310"/>
        <v>0</v>
      </c>
      <c r="BE260" s="7">
        <f t="shared" si="1310"/>
        <v>0</v>
      </c>
      <c r="BF260" s="7">
        <f t="shared" si="1310"/>
        <v>0</v>
      </c>
      <c r="BG260" s="7">
        <f t="shared" si="1310"/>
        <v>0</v>
      </c>
      <c r="BH260" s="7">
        <f t="shared" si="1310"/>
        <v>0</v>
      </c>
      <c r="BI260" s="7">
        <f t="shared" si="1310"/>
        <v>0</v>
      </c>
      <c r="BJ260" s="7">
        <f t="shared" si="1310"/>
        <v>0</v>
      </c>
      <c r="BK260" s="7">
        <f t="shared" si="1310"/>
        <v>0</v>
      </c>
      <c r="BL260" s="7">
        <f t="shared" si="1310"/>
        <v>0</v>
      </c>
      <c r="BM260" s="7">
        <f t="shared" si="1310"/>
        <v>0</v>
      </c>
      <c r="BN260" s="7">
        <f t="shared" si="1310"/>
        <v>0</v>
      </c>
      <c r="BO260" s="7">
        <f t="shared" si="1310"/>
        <v>0</v>
      </c>
      <c r="BP260" s="7">
        <f t="shared" si="1310"/>
        <v>0</v>
      </c>
      <c r="BQ260" s="7">
        <f t="shared" si="1310"/>
        <v>0</v>
      </c>
    </row>
    <row r="261" spans="1:69" ht="25.5" hidden="1" customHeight="1" outlineLevel="4" x14ac:dyDescent="0.25">
      <c r="A261" s="17" t="s">
        <v>209</v>
      </c>
      <c r="B261" s="9"/>
      <c r="C261" s="9"/>
      <c r="D261" s="9"/>
      <c r="E261" s="16" t="s">
        <v>74</v>
      </c>
      <c r="F261" s="16" t="s">
        <v>90</v>
      </c>
      <c r="G261" s="16" t="s">
        <v>85</v>
      </c>
      <c r="H261" s="16" t="s">
        <v>0</v>
      </c>
      <c r="I261" s="9">
        <v>82330</v>
      </c>
      <c r="J261" s="9">
        <v>610</v>
      </c>
      <c r="K261" s="7">
        <f t="shared" si="1310"/>
        <v>0</v>
      </c>
      <c r="L261" s="7">
        <f t="shared" si="1310"/>
        <v>0</v>
      </c>
      <c r="M261" s="7">
        <f t="shared" si="1310"/>
        <v>0</v>
      </c>
      <c r="N261" s="30">
        <f t="shared" si="1310"/>
        <v>0</v>
      </c>
      <c r="O261" s="30">
        <f t="shared" si="1310"/>
        <v>0</v>
      </c>
      <c r="P261" s="30">
        <f t="shared" si="1310"/>
        <v>0</v>
      </c>
      <c r="Q261" s="30">
        <f t="shared" si="1310"/>
        <v>0</v>
      </c>
      <c r="R261" s="30">
        <f t="shared" si="1310"/>
        <v>0</v>
      </c>
      <c r="S261" s="7">
        <f t="shared" si="1310"/>
        <v>0</v>
      </c>
      <c r="T261" s="7">
        <f t="shared" si="1310"/>
        <v>0</v>
      </c>
      <c r="U261" s="30">
        <f t="shared" si="1310"/>
        <v>0</v>
      </c>
      <c r="V261" s="30">
        <f t="shared" si="1310"/>
        <v>0</v>
      </c>
      <c r="W261" s="30">
        <f t="shared" si="1310"/>
        <v>0</v>
      </c>
      <c r="X261" s="30">
        <f t="shared" si="1310"/>
        <v>0</v>
      </c>
      <c r="Y261" s="30">
        <f t="shared" si="1310"/>
        <v>0</v>
      </c>
      <c r="Z261" s="7">
        <f t="shared" si="1066"/>
        <v>0</v>
      </c>
      <c r="AA261" s="7">
        <f t="shared" si="1310"/>
        <v>0</v>
      </c>
      <c r="AB261" s="30">
        <f t="shared" si="1310"/>
        <v>0</v>
      </c>
      <c r="AC261" s="30">
        <f t="shared" si="1310"/>
        <v>0</v>
      </c>
      <c r="AD261" s="30">
        <f t="shared" si="1310"/>
        <v>0</v>
      </c>
      <c r="AE261" s="30">
        <f t="shared" si="1310"/>
        <v>0</v>
      </c>
      <c r="AF261" s="30">
        <f t="shared" si="1310"/>
        <v>0</v>
      </c>
      <c r="AG261" s="30">
        <f t="shared" si="1310"/>
        <v>0</v>
      </c>
      <c r="AH261" s="59">
        <f t="shared" si="1310"/>
        <v>0</v>
      </c>
      <c r="AI261" s="7">
        <f t="shared" si="1310"/>
        <v>0</v>
      </c>
      <c r="AJ261" s="7">
        <f t="shared" si="1310"/>
        <v>0</v>
      </c>
      <c r="AK261" s="7">
        <f t="shared" si="1310"/>
        <v>0</v>
      </c>
      <c r="AL261" s="7">
        <f t="shared" si="1310"/>
        <v>0</v>
      </c>
      <c r="AM261" s="7">
        <f t="shared" si="1310"/>
        <v>0</v>
      </c>
      <c r="AN261" s="7">
        <f t="shared" si="1310"/>
        <v>0</v>
      </c>
      <c r="AO261" s="7">
        <f t="shared" si="1310"/>
        <v>0</v>
      </c>
      <c r="AP261" s="7">
        <f t="shared" si="1310"/>
        <v>0</v>
      </c>
      <c r="AQ261" s="7">
        <f t="shared" si="1310"/>
        <v>0</v>
      </c>
      <c r="AR261" s="7">
        <f t="shared" si="1310"/>
        <v>0</v>
      </c>
      <c r="AS261" s="7">
        <f t="shared" si="1310"/>
        <v>0</v>
      </c>
      <c r="AT261" s="7">
        <f t="shared" si="1310"/>
        <v>0</v>
      </c>
      <c r="AU261" s="7">
        <f t="shared" si="1310"/>
        <v>0</v>
      </c>
      <c r="AV261" s="7">
        <f t="shared" si="1310"/>
        <v>0</v>
      </c>
      <c r="AW261" s="7">
        <f t="shared" si="1310"/>
        <v>0</v>
      </c>
      <c r="AX261" s="7">
        <f t="shared" si="1310"/>
        <v>0</v>
      </c>
      <c r="AY261" s="7">
        <f t="shared" si="1310"/>
        <v>0</v>
      </c>
      <c r="AZ261" s="7">
        <f t="shared" si="1310"/>
        <v>0</v>
      </c>
      <c r="BA261" s="7">
        <f t="shared" si="1310"/>
        <v>0</v>
      </c>
      <c r="BB261" s="7">
        <f t="shared" si="1310"/>
        <v>0</v>
      </c>
      <c r="BC261" s="7">
        <f t="shared" si="1310"/>
        <v>0</v>
      </c>
      <c r="BD261" s="7">
        <f t="shared" si="1310"/>
        <v>0</v>
      </c>
      <c r="BE261" s="7">
        <f t="shared" si="1310"/>
        <v>0</v>
      </c>
      <c r="BF261" s="7">
        <f t="shared" si="1310"/>
        <v>0</v>
      </c>
      <c r="BG261" s="7">
        <f t="shared" si="1310"/>
        <v>0</v>
      </c>
      <c r="BH261" s="7">
        <f t="shared" si="1310"/>
        <v>0</v>
      </c>
      <c r="BI261" s="7">
        <f t="shared" si="1310"/>
        <v>0</v>
      </c>
      <c r="BJ261" s="7">
        <f t="shared" si="1310"/>
        <v>0</v>
      </c>
      <c r="BK261" s="7">
        <f t="shared" si="1310"/>
        <v>0</v>
      </c>
      <c r="BL261" s="7">
        <f t="shared" si="1310"/>
        <v>0</v>
      </c>
      <c r="BM261" s="7">
        <f t="shared" si="1310"/>
        <v>0</v>
      </c>
      <c r="BN261" s="7">
        <f t="shared" si="1310"/>
        <v>0</v>
      </c>
      <c r="BO261" s="7">
        <f t="shared" si="1310"/>
        <v>0</v>
      </c>
      <c r="BP261" s="7">
        <f t="shared" si="1310"/>
        <v>0</v>
      </c>
      <c r="BQ261" s="7">
        <f t="shared" si="1310"/>
        <v>0</v>
      </c>
    </row>
    <row r="262" spans="1:69" ht="25.5" hidden="1" customHeight="1" outlineLevel="4" x14ac:dyDescent="0.25">
      <c r="A262" s="17" t="s">
        <v>218</v>
      </c>
      <c r="B262" s="9"/>
      <c r="C262" s="9"/>
      <c r="D262" s="9"/>
      <c r="E262" s="16" t="s">
        <v>74</v>
      </c>
      <c r="F262" s="16" t="s">
        <v>90</v>
      </c>
      <c r="G262" s="16" t="s">
        <v>85</v>
      </c>
      <c r="H262" s="16" t="s">
        <v>0</v>
      </c>
      <c r="I262" s="9">
        <v>82330</v>
      </c>
      <c r="J262" s="9">
        <v>612</v>
      </c>
      <c r="K262" s="7">
        <v>0</v>
      </c>
      <c r="L262" s="7">
        <v>0</v>
      </c>
      <c r="M262" s="7">
        <v>0</v>
      </c>
      <c r="N262" s="30">
        <v>0</v>
      </c>
      <c r="O262" s="30">
        <v>0</v>
      </c>
      <c r="P262" s="30">
        <v>0</v>
      </c>
      <c r="Q262" s="30">
        <v>0</v>
      </c>
      <c r="R262" s="30">
        <v>0</v>
      </c>
      <c r="S262" s="7">
        <v>0</v>
      </c>
      <c r="T262" s="7">
        <v>0</v>
      </c>
      <c r="U262" s="30">
        <v>0</v>
      </c>
      <c r="V262" s="30">
        <v>0</v>
      </c>
      <c r="W262" s="30">
        <v>0</v>
      </c>
      <c r="X262" s="30">
        <v>0</v>
      </c>
      <c r="Y262" s="30">
        <v>0</v>
      </c>
      <c r="Z262" s="7">
        <f t="shared" si="1066"/>
        <v>0</v>
      </c>
      <c r="AA262" s="1">
        <f t="shared" ref="AA262" si="1311">SUM(AB262:AG262)</f>
        <v>0</v>
      </c>
      <c r="AB262" s="32"/>
      <c r="AC262" s="32"/>
      <c r="AD262" s="32"/>
      <c r="AE262" s="32"/>
      <c r="AF262" s="32"/>
      <c r="AG262" s="32"/>
      <c r="AH262" s="61">
        <f t="shared" ref="AH262" si="1312">Z262+AA262</f>
        <v>0</v>
      </c>
      <c r="AI262" s="1">
        <f t="shared" ref="AI262" si="1313">SUM(AJ262:AO262)</f>
        <v>0</v>
      </c>
      <c r="AJ262" s="1"/>
      <c r="AK262" s="1"/>
      <c r="AL262" s="1"/>
      <c r="AM262" s="1"/>
      <c r="AN262" s="1"/>
      <c r="AO262" s="1"/>
      <c r="AP262" s="1">
        <f t="shared" ref="AP262" si="1314">AH262+AI262</f>
        <v>0</v>
      </c>
      <c r="AQ262" s="1">
        <f t="shared" ref="AQ262" si="1315">AR262+AS262+AT262+AU262+AV262</f>
        <v>0</v>
      </c>
      <c r="AR262" s="1"/>
      <c r="AS262" s="1"/>
      <c r="AT262" s="1"/>
      <c r="AU262" s="1"/>
      <c r="AV262" s="1"/>
      <c r="AW262" s="1">
        <f t="shared" ref="AW262" si="1316">AP262+AQ262</f>
        <v>0</v>
      </c>
      <c r="AX262" s="7">
        <v>0</v>
      </c>
      <c r="AY262" s="7">
        <v>0</v>
      </c>
      <c r="AZ262" s="7">
        <v>0</v>
      </c>
      <c r="BA262" s="7">
        <v>0</v>
      </c>
      <c r="BB262" s="7">
        <v>0</v>
      </c>
      <c r="BC262" s="1">
        <f t="shared" ref="BC262" si="1317">BD262+BE262</f>
        <v>0</v>
      </c>
      <c r="BD262" s="1"/>
      <c r="BE262" s="1"/>
      <c r="BF262" s="1">
        <f t="shared" ref="BF262" si="1318">BB262+BC262</f>
        <v>0</v>
      </c>
      <c r="BG262" s="7">
        <v>0</v>
      </c>
      <c r="BH262" s="7">
        <v>0</v>
      </c>
      <c r="BI262" s="7">
        <v>0</v>
      </c>
      <c r="BJ262" s="7">
        <v>0</v>
      </c>
      <c r="BK262" s="7">
        <v>0</v>
      </c>
      <c r="BL262" s="7">
        <v>0</v>
      </c>
      <c r="BM262" s="7">
        <v>0</v>
      </c>
      <c r="BN262" s="7">
        <v>0</v>
      </c>
      <c r="BO262" s="7">
        <v>0</v>
      </c>
      <c r="BP262" s="7">
        <v>0</v>
      </c>
      <c r="BQ262" s="7">
        <v>0</v>
      </c>
    </row>
    <row r="263" spans="1:69" ht="25.5" hidden="1" outlineLevel="1" x14ac:dyDescent="0.25">
      <c r="A263" s="17" t="s">
        <v>276</v>
      </c>
      <c r="B263" s="9" t="s">
        <v>0</v>
      </c>
      <c r="C263" s="9" t="s">
        <v>344</v>
      </c>
      <c r="D263" s="9" t="s">
        <v>139</v>
      </c>
      <c r="E263" s="8" t="s">
        <v>74</v>
      </c>
      <c r="F263" s="8" t="s">
        <v>90</v>
      </c>
      <c r="G263" s="8" t="s">
        <v>85</v>
      </c>
      <c r="H263" s="8" t="s">
        <v>0</v>
      </c>
      <c r="I263" s="9">
        <v>82360</v>
      </c>
      <c r="J263" s="9"/>
      <c r="K263" s="7">
        <f t="shared" ref="K263:BQ265" si="1319">K264</f>
        <v>269500</v>
      </c>
      <c r="L263" s="7">
        <f t="shared" si="1319"/>
        <v>269500</v>
      </c>
      <c r="M263" s="7">
        <f t="shared" si="1319"/>
        <v>0</v>
      </c>
      <c r="N263" s="30">
        <f t="shared" si="1319"/>
        <v>0</v>
      </c>
      <c r="O263" s="30">
        <f t="shared" si="1319"/>
        <v>0</v>
      </c>
      <c r="P263" s="30">
        <f t="shared" si="1319"/>
        <v>0</v>
      </c>
      <c r="Q263" s="30">
        <f t="shared" si="1319"/>
        <v>0</v>
      </c>
      <c r="R263" s="30">
        <f t="shared" si="1319"/>
        <v>0</v>
      </c>
      <c r="S263" s="7">
        <f t="shared" si="1319"/>
        <v>269500</v>
      </c>
      <c r="T263" s="7">
        <f t="shared" si="1319"/>
        <v>0</v>
      </c>
      <c r="U263" s="30">
        <f t="shared" si="1319"/>
        <v>0</v>
      </c>
      <c r="V263" s="30">
        <f t="shared" si="1319"/>
        <v>0</v>
      </c>
      <c r="W263" s="30">
        <f t="shared" si="1319"/>
        <v>0</v>
      </c>
      <c r="X263" s="30">
        <f t="shared" si="1319"/>
        <v>0</v>
      </c>
      <c r="Y263" s="30">
        <f t="shared" si="1319"/>
        <v>0</v>
      </c>
      <c r="Z263" s="7">
        <f t="shared" si="1066"/>
        <v>269500</v>
      </c>
      <c r="AA263" s="7">
        <f t="shared" si="1319"/>
        <v>0</v>
      </c>
      <c r="AB263" s="30">
        <f t="shared" si="1319"/>
        <v>0</v>
      </c>
      <c r="AC263" s="30">
        <f t="shared" si="1319"/>
        <v>0</v>
      </c>
      <c r="AD263" s="30">
        <f t="shared" si="1319"/>
        <v>0</v>
      </c>
      <c r="AE263" s="30">
        <f t="shared" si="1319"/>
        <v>0</v>
      </c>
      <c r="AF263" s="30">
        <f t="shared" si="1319"/>
        <v>0</v>
      </c>
      <c r="AG263" s="30">
        <f t="shared" si="1319"/>
        <v>0</v>
      </c>
      <c r="AH263" s="59">
        <f t="shared" si="1319"/>
        <v>269500</v>
      </c>
      <c r="AI263" s="7">
        <f t="shared" si="1319"/>
        <v>0</v>
      </c>
      <c r="AJ263" s="7">
        <f t="shared" si="1319"/>
        <v>0</v>
      </c>
      <c r="AK263" s="7">
        <f t="shared" si="1319"/>
        <v>0</v>
      </c>
      <c r="AL263" s="7">
        <f t="shared" si="1319"/>
        <v>0</v>
      </c>
      <c r="AM263" s="7">
        <f t="shared" si="1319"/>
        <v>0</v>
      </c>
      <c r="AN263" s="7">
        <f t="shared" si="1319"/>
        <v>0</v>
      </c>
      <c r="AO263" s="7">
        <f t="shared" si="1319"/>
        <v>0</v>
      </c>
      <c r="AP263" s="7">
        <f t="shared" si="1319"/>
        <v>269500</v>
      </c>
      <c r="AQ263" s="7">
        <f t="shared" si="1319"/>
        <v>0</v>
      </c>
      <c r="AR263" s="7">
        <f t="shared" si="1319"/>
        <v>0</v>
      </c>
      <c r="AS263" s="7">
        <f t="shared" si="1319"/>
        <v>0</v>
      </c>
      <c r="AT263" s="7">
        <f t="shared" si="1319"/>
        <v>0</v>
      </c>
      <c r="AU263" s="7">
        <f t="shared" si="1319"/>
        <v>0</v>
      </c>
      <c r="AV263" s="7">
        <f t="shared" si="1319"/>
        <v>0</v>
      </c>
      <c r="AW263" s="7">
        <f t="shared" si="1319"/>
        <v>269500</v>
      </c>
      <c r="AX263" s="7">
        <f t="shared" si="1319"/>
        <v>0</v>
      </c>
      <c r="AY263" s="7">
        <f t="shared" si="1319"/>
        <v>0</v>
      </c>
      <c r="AZ263" s="7">
        <f t="shared" si="1319"/>
        <v>0</v>
      </c>
      <c r="BA263" s="7">
        <f t="shared" si="1319"/>
        <v>0</v>
      </c>
      <c r="BB263" s="7">
        <f t="shared" si="1319"/>
        <v>0</v>
      </c>
      <c r="BC263" s="7">
        <f t="shared" si="1319"/>
        <v>0</v>
      </c>
      <c r="BD263" s="7">
        <f t="shared" si="1319"/>
        <v>0</v>
      </c>
      <c r="BE263" s="7">
        <f t="shared" si="1319"/>
        <v>0</v>
      </c>
      <c r="BF263" s="7">
        <f t="shared" si="1319"/>
        <v>0</v>
      </c>
      <c r="BG263" s="7">
        <f t="shared" si="1319"/>
        <v>0</v>
      </c>
      <c r="BH263" s="7">
        <f t="shared" si="1319"/>
        <v>0</v>
      </c>
      <c r="BI263" s="7">
        <f t="shared" si="1319"/>
        <v>0</v>
      </c>
      <c r="BJ263" s="7">
        <f t="shared" si="1319"/>
        <v>0</v>
      </c>
      <c r="BK263" s="7">
        <f t="shared" si="1319"/>
        <v>0</v>
      </c>
      <c r="BL263" s="7">
        <f t="shared" si="1319"/>
        <v>0</v>
      </c>
      <c r="BM263" s="7">
        <f t="shared" si="1319"/>
        <v>0</v>
      </c>
      <c r="BN263" s="7">
        <f t="shared" si="1319"/>
        <v>0</v>
      </c>
      <c r="BO263" s="7">
        <f t="shared" si="1319"/>
        <v>0</v>
      </c>
      <c r="BP263" s="7">
        <f t="shared" si="1319"/>
        <v>0</v>
      </c>
      <c r="BQ263" s="7">
        <f t="shared" si="1319"/>
        <v>0</v>
      </c>
    </row>
    <row r="264" spans="1:69" ht="38.25" hidden="1" outlineLevel="2" x14ac:dyDescent="0.25">
      <c r="A264" s="17" t="s">
        <v>164</v>
      </c>
      <c r="B264" s="9" t="s">
        <v>0</v>
      </c>
      <c r="C264" s="9" t="s">
        <v>344</v>
      </c>
      <c r="D264" s="9" t="s">
        <v>12</v>
      </c>
      <c r="E264" s="16" t="s">
        <v>74</v>
      </c>
      <c r="F264" s="16" t="s">
        <v>90</v>
      </c>
      <c r="G264" s="16" t="s">
        <v>85</v>
      </c>
      <c r="H264" s="16" t="s">
        <v>0</v>
      </c>
      <c r="I264" s="9">
        <v>82360</v>
      </c>
      <c r="J264" s="9" t="s">
        <v>12</v>
      </c>
      <c r="K264" s="7">
        <f t="shared" si="1319"/>
        <v>269500</v>
      </c>
      <c r="L264" s="7">
        <f t="shared" si="1319"/>
        <v>269500</v>
      </c>
      <c r="M264" s="7">
        <f t="shared" si="1319"/>
        <v>0</v>
      </c>
      <c r="N264" s="30">
        <f t="shared" si="1319"/>
        <v>0</v>
      </c>
      <c r="O264" s="30">
        <f t="shared" si="1319"/>
        <v>0</v>
      </c>
      <c r="P264" s="30">
        <f t="shared" si="1319"/>
        <v>0</v>
      </c>
      <c r="Q264" s="30">
        <f t="shared" si="1319"/>
        <v>0</v>
      </c>
      <c r="R264" s="30">
        <f t="shared" si="1319"/>
        <v>0</v>
      </c>
      <c r="S264" s="7">
        <f t="shared" si="1319"/>
        <v>269500</v>
      </c>
      <c r="T264" s="7">
        <f t="shared" si="1319"/>
        <v>0</v>
      </c>
      <c r="U264" s="30">
        <f t="shared" si="1319"/>
        <v>0</v>
      </c>
      <c r="V264" s="30">
        <f t="shared" si="1319"/>
        <v>0</v>
      </c>
      <c r="W264" s="30">
        <f t="shared" si="1319"/>
        <v>0</v>
      </c>
      <c r="X264" s="30">
        <f t="shared" si="1319"/>
        <v>0</v>
      </c>
      <c r="Y264" s="30">
        <f t="shared" si="1319"/>
        <v>0</v>
      </c>
      <c r="Z264" s="7">
        <f t="shared" si="1066"/>
        <v>269500</v>
      </c>
      <c r="AA264" s="7">
        <f t="shared" si="1319"/>
        <v>0</v>
      </c>
      <c r="AB264" s="30">
        <f t="shared" si="1319"/>
        <v>0</v>
      </c>
      <c r="AC264" s="30">
        <f t="shared" si="1319"/>
        <v>0</v>
      </c>
      <c r="AD264" s="30">
        <f t="shared" si="1319"/>
        <v>0</v>
      </c>
      <c r="AE264" s="30">
        <f t="shared" si="1319"/>
        <v>0</v>
      </c>
      <c r="AF264" s="30">
        <f t="shared" si="1319"/>
        <v>0</v>
      </c>
      <c r="AG264" s="30">
        <f t="shared" si="1319"/>
        <v>0</v>
      </c>
      <c r="AH264" s="59">
        <f t="shared" si="1319"/>
        <v>269500</v>
      </c>
      <c r="AI264" s="7">
        <f t="shared" si="1319"/>
        <v>0</v>
      </c>
      <c r="AJ264" s="7">
        <f t="shared" si="1319"/>
        <v>0</v>
      </c>
      <c r="AK264" s="7">
        <f t="shared" si="1319"/>
        <v>0</v>
      </c>
      <c r="AL264" s="7">
        <f t="shared" si="1319"/>
        <v>0</v>
      </c>
      <c r="AM264" s="7">
        <f t="shared" si="1319"/>
        <v>0</v>
      </c>
      <c r="AN264" s="7">
        <f t="shared" si="1319"/>
        <v>0</v>
      </c>
      <c r="AO264" s="7">
        <f t="shared" si="1319"/>
        <v>0</v>
      </c>
      <c r="AP264" s="7">
        <f t="shared" si="1319"/>
        <v>269500</v>
      </c>
      <c r="AQ264" s="7">
        <f t="shared" si="1319"/>
        <v>0</v>
      </c>
      <c r="AR264" s="7">
        <f t="shared" si="1319"/>
        <v>0</v>
      </c>
      <c r="AS264" s="7">
        <f t="shared" si="1319"/>
        <v>0</v>
      </c>
      <c r="AT264" s="7">
        <f t="shared" si="1319"/>
        <v>0</v>
      </c>
      <c r="AU264" s="7">
        <f t="shared" si="1319"/>
        <v>0</v>
      </c>
      <c r="AV264" s="7">
        <f t="shared" si="1319"/>
        <v>0</v>
      </c>
      <c r="AW264" s="7">
        <f t="shared" si="1319"/>
        <v>269500</v>
      </c>
      <c r="AX264" s="7">
        <f t="shared" si="1319"/>
        <v>0</v>
      </c>
      <c r="AY264" s="7">
        <f t="shared" si="1319"/>
        <v>0</v>
      </c>
      <c r="AZ264" s="7">
        <f t="shared" si="1319"/>
        <v>0</v>
      </c>
      <c r="BA264" s="7">
        <f t="shared" si="1319"/>
        <v>0</v>
      </c>
      <c r="BB264" s="7">
        <f t="shared" si="1319"/>
        <v>0</v>
      </c>
      <c r="BC264" s="7">
        <f t="shared" si="1319"/>
        <v>0</v>
      </c>
      <c r="BD264" s="7">
        <f t="shared" si="1319"/>
        <v>0</v>
      </c>
      <c r="BE264" s="7">
        <f t="shared" si="1319"/>
        <v>0</v>
      </c>
      <c r="BF264" s="7">
        <f t="shared" si="1319"/>
        <v>0</v>
      </c>
      <c r="BG264" s="7">
        <f t="shared" si="1319"/>
        <v>0</v>
      </c>
      <c r="BH264" s="7">
        <f t="shared" si="1319"/>
        <v>0</v>
      </c>
      <c r="BI264" s="7">
        <f t="shared" si="1319"/>
        <v>0</v>
      </c>
      <c r="BJ264" s="7">
        <f t="shared" si="1319"/>
        <v>0</v>
      </c>
      <c r="BK264" s="7">
        <f t="shared" si="1319"/>
        <v>0</v>
      </c>
      <c r="BL264" s="7">
        <f t="shared" si="1319"/>
        <v>0</v>
      </c>
      <c r="BM264" s="7">
        <f t="shared" si="1319"/>
        <v>0</v>
      </c>
      <c r="BN264" s="7">
        <f t="shared" si="1319"/>
        <v>0</v>
      </c>
      <c r="BO264" s="7">
        <f t="shared" si="1319"/>
        <v>0</v>
      </c>
      <c r="BP264" s="7">
        <f t="shared" si="1319"/>
        <v>0</v>
      </c>
      <c r="BQ264" s="7">
        <f t="shared" si="1319"/>
        <v>0</v>
      </c>
    </row>
    <row r="265" spans="1:69" ht="38.25" hidden="1" outlineLevel="3" x14ac:dyDescent="0.25">
      <c r="A265" s="17" t="s">
        <v>165</v>
      </c>
      <c r="B265" s="9" t="s">
        <v>0</v>
      </c>
      <c r="C265" s="9" t="s">
        <v>344</v>
      </c>
      <c r="D265" s="9" t="s">
        <v>14</v>
      </c>
      <c r="E265" s="16" t="s">
        <v>74</v>
      </c>
      <c r="F265" s="16" t="s">
        <v>90</v>
      </c>
      <c r="G265" s="16" t="s">
        <v>85</v>
      </c>
      <c r="H265" s="16" t="s">
        <v>0</v>
      </c>
      <c r="I265" s="9">
        <v>82360</v>
      </c>
      <c r="J265" s="9" t="s">
        <v>14</v>
      </c>
      <c r="K265" s="7">
        <f t="shared" si="1319"/>
        <v>269500</v>
      </c>
      <c r="L265" s="7">
        <f t="shared" si="1319"/>
        <v>269500</v>
      </c>
      <c r="M265" s="7">
        <f t="shared" si="1319"/>
        <v>0</v>
      </c>
      <c r="N265" s="30">
        <f t="shared" si="1319"/>
        <v>0</v>
      </c>
      <c r="O265" s="30">
        <f t="shared" si="1319"/>
        <v>0</v>
      </c>
      <c r="P265" s="30">
        <f t="shared" si="1319"/>
        <v>0</v>
      </c>
      <c r="Q265" s="30">
        <f t="shared" si="1319"/>
        <v>0</v>
      </c>
      <c r="R265" s="30">
        <f t="shared" si="1319"/>
        <v>0</v>
      </c>
      <c r="S265" s="7">
        <f t="shared" si="1319"/>
        <v>269500</v>
      </c>
      <c r="T265" s="7">
        <f t="shared" si="1319"/>
        <v>0</v>
      </c>
      <c r="U265" s="30">
        <f t="shared" si="1319"/>
        <v>0</v>
      </c>
      <c r="V265" s="30">
        <f t="shared" si="1319"/>
        <v>0</v>
      </c>
      <c r="W265" s="30">
        <f t="shared" si="1319"/>
        <v>0</v>
      </c>
      <c r="X265" s="30">
        <f t="shared" si="1319"/>
        <v>0</v>
      </c>
      <c r="Y265" s="30">
        <f t="shared" si="1319"/>
        <v>0</v>
      </c>
      <c r="Z265" s="7">
        <f t="shared" si="1066"/>
        <v>269500</v>
      </c>
      <c r="AA265" s="7">
        <f t="shared" si="1319"/>
        <v>0</v>
      </c>
      <c r="AB265" s="30">
        <f t="shared" si="1319"/>
        <v>0</v>
      </c>
      <c r="AC265" s="30">
        <f t="shared" si="1319"/>
        <v>0</v>
      </c>
      <c r="AD265" s="30">
        <f t="shared" si="1319"/>
        <v>0</v>
      </c>
      <c r="AE265" s="30">
        <f t="shared" si="1319"/>
        <v>0</v>
      </c>
      <c r="AF265" s="30">
        <f t="shared" si="1319"/>
        <v>0</v>
      </c>
      <c r="AG265" s="30">
        <f t="shared" si="1319"/>
        <v>0</v>
      </c>
      <c r="AH265" s="59">
        <f t="shared" si="1319"/>
        <v>269500</v>
      </c>
      <c r="AI265" s="7">
        <f t="shared" si="1319"/>
        <v>0</v>
      </c>
      <c r="AJ265" s="7">
        <f t="shared" si="1319"/>
        <v>0</v>
      </c>
      <c r="AK265" s="7">
        <f t="shared" si="1319"/>
        <v>0</v>
      </c>
      <c r="AL265" s="7">
        <f t="shared" si="1319"/>
        <v>0</v>
      </c>
      <c r="AM265" s="7">
        <f t="shared" si="1319"/>
        <v>0</v>
      </c>
      <c r="AN265" s="7">
        <f t="shared" si="1319"/>
        <v>0</v>
      </c>
      <c r="AO265" s="7">
        <f t="shared" si="1319"/>
        <v>0</v>
      </c>
      <c r="AP265" s="7">
        <f t="shared" si="1319"/>
        <v>269500</v>
      </c>
      <c r="AQ265" s="7">
        <f t="shared" si="1319"/>
        <v>0</v>
      </c>
      <c r="AR265" s="7">
        <f t="shared" si="1319"/>
        <v>0</v>
      </c>
      <c r="AS265" s="7">
        <f t="shared" si="1319"/>
        <v>0</v>
      </c>
      <c r="AT265" s="7">
        <f t="shared" si="1319"/>
        <v>0</v>
      </c>
      <c r="AU265" s="7">
        <f t="shared" si="1319"/>
        <v>0</v>
      </c>
      <c r="AV265" s="7">
        <f t="shared" si="1319"/>
        <v>0</v>
      </c>
      <c r="AW265" s="7">
        <f t="shared" si="1319"/>
        <v>269500</v>
      </c>
      <c r="AX265" s="7">
        <f t="shared" si="1319"/>
        <v>0</v>
      </c>
      <c r="AY265" s="7">
        <f t="shared" si="1319"/>
        <v>0</v>
      </c>
      <c r="AZ265" s="7">
        <f t="shared" si="1319"/>
        <v>0</v>
      </c>
      <c r="BA265" s="7">
        <f t="shared" si="1319"/>
        <v>0</v>
      </c>
      <c r="BB265" s="7">
        <f t="shared" si="1319"/>
        <v>0</v>
      </c>
      <c r="BC265" s="7">
        <f t="shared" si="1319"/>
        <v>0</v>
      </c>
      <c r="BD265" s="7">
        <f t="shared" si="1319"/>
        <v>0</v>
      </c>
      <c r="BE265" s="7">
        <f t="shared" si="1319"/>
        <v>0</v>
      </c>
      <c r="BF265" s="7">
        <f t="shared" si="1319"/>
        <v>0</v>
      </c>
      <c r="BG265" s="7">
        <f t="shared" si="1319"/>
        <v>0</v>
      </c>
      <c r="BH265" s="7">
        <f t="shared" si="1319"/>
        <v>0</v>
      </c>
      <c r="BI265" s="7">
        <f t="shared" si="1319"/>
        <v>0</v>
      </c>
      <c r="BJ265" s="7">
        <f t="shared" si="1319"/>
        <v>0</v>
      </c>
      <c r="BK265" s="7">
        <f t="shared" si="1319"/>
        <v>0</v>
      </c>
      <c r="BL265" s="7">
        <f t="shared" si="1319"/>
        <v>0</v>
      </c>
      <c r="BM265" s="7">
        <f t="shared" si="1319"/>
        <v>0</v>
      </c>
      <c r="BN265" s="7">
        <f t="shared" si="1319"/>
        <v>0</v>
      </c>
      <c r="BO265" s="7">
        <f t="shared" si="1319"/>
        <v>0</v>
      </c>
      <c r="BP265" s="7">
        <f t="shared" si="1319"/>
        <v>0</v>
      </c>
      <c r="BQ265" s="7">
        <f t="shared" si="1319"/>
        <v>0</v>
      </c>
    </row>
    <row r="266" spans="1:69" ht="25.5" hidden="1" outlineLevel="4" x14ac:dyDescent="0.25">
      <c r="A266" s="17" t="s">
        <v>166</v>
      </c>
      <c r="B266" s="9" t="s">
        <v>0</v>
      </c>
      <c r="C266" s="9" t="s">
        <v>344</v>
      </c>
      <c r="D266" s="9" t="s">
        <v>16</v>
      </c>
      <c r="E266" s="16" t="s">
        <v>74</v>
      </c>
      <c r="F266" s="16" t="s">
        <v>90</v>
      </c>
      <c r="G266" s="16" t="s">
        <v>85</v>
      </c>
      <c r="H266" s="16" t="s">
        <v>0</v>
      </c>
      <c r="I266" s="9">
        <v>82360</v>
      </c>
      <c r="J266" s="9" t="s">
        <v>16</v>
      </c>
      <c r="K266" s="1">
        <v>269500</v>
      </c>
      <c r="L266" s="1">
        <v>269500</v>
      </c>
      <c r="M266" s="1">
        <f>SUM(N266:R266)</f>
        <v>0</v>
      </c>
      <c r="N266" s="32">
        <v>0</v>
      </c>
      <c r="O266" s="32"/>
      <c r="P266" s="32"/>
      <c r="Q266" s="32"/>
      <c r="R266" s="32"/>
      <c r="S266" s="1">
        <f>L266+M266</f>
        <v>269500</v>
      </c>
      <c r="T266" s="1"/>
      <c r="U266" s="32"/>
      <c r="V266" s="32"/>
      <c r="W266" s="32"/>
      <c r="X266" s="32"/>
      <c r="Y266" s="32"/>
      <c r="Z266" s="7">
        <f t="shared" si="1066"/>
        <v>269500</v>
      </c>
      <c r="AA266" s="1">
        <f t="shared" ref="AA266" si="1320">SUM(AB266:AG266)</f>
        <v>0</v>
      </c>
      <c r="AB266" s="32"/>
      <c r="AC266" s="32"/>
      <c r="AD266" s="32"/>
      <c r="AE266" s="32"/>
      <c r="AF266" s="32"/>
      <c r="AG266" s="32"/>
      <c r="AH266" s="61">
        <f t="shared" ref="AH266" si="1321">Z266+AA266</f>
        <v>269500</v>
      </c>
      <c r="AI266" s="1">
        <f t="shared" ref="AI266" si="1322">SUM(AJ266:AO266)</f>
        <v>0</v>
      </c>
      <c r="AJ266" s="1"/>
      <c r="AK266" s="1"/>
      <c r="AL266" s="1"/>
      <c r="AM266" s="1"/>
      <c r="AN266" s="1"/>
      <c r="AO266" s="1"/>
      <c r="AP266" s="1">
        <f t="shared" ref="AP266" si="1323">AH266+AI266</f>
        <v>269500</v>
      </c>
      <c r="AQ266" s="1">
        <f t="shared" ref="AQ266" si="1324">AR266+AS266+AT266+AU266+AV266</f>
        <v>0</v>
      </c>
      <c r="AR266" s="1"/>
      <c r="AS266" s="1"/>
      <c r="AT266" s="1"/>
      <c r="AU266" s="1"/>
      <c r="AV266" s="1"/>
      <c r="AW266" s="1">
        <f t="shared" ref="AW266" si="1325">AP266+AQ266</f>
        <v>269500</v>
      </c>
      <c r="AX266" s="1">
        <v>0</v>
      </c>
      <c r="AY266" s="1">
        <v>0</v>
      </c>
      <c r="AZ266" s="1"/>
      <c r="BA266" s="1"/>
      <c r="BB266" s="1">
        <f t="shared" ref="BB266" si="1326">AY266+AZ266</f>
        <v>0</v>
      </c>
      <c r="BC266" s="1">
        <f t="shared" ref="BC266" si="1327">BD266+BE266</f>
        <v>0</v>
      </c>
      <c r="BD266" s="1"/>
      <c r="BE266" s="1"/>
      <c r="BF266" s="1">
        <f t="shared" ref="BF266" si="1328">BB266+BC266</f>
        <v>0</v>
      </c>
      <c r="BG266" s="1"/>
      <c r="BH266" s="1">
        <v>0</v>
      </c>
      <c r="BI266" s="1">
        <v>0</v>
      </c>
      <c r="BJ266" s="1"/>
      <c r="BK266" s="1">
        <f t="shared" ref="BK266" si="1329">BI266+BJ266</f>
        <v>0</v>
      </c>
      <c r="BL266" s="1"/>
      <c r="BM266" s="1"/>
      <c r="BN266" s="1"/>
      <c r="BO266" s="1"/>
      <c r="BP266" s="1"/>
      <c r="BQ266" s="1"/>
    </row>
    <row r="267" spans="1:69" hidden="1" outlineLevel="1" collapsed="1" x14ac:dyDescent="0.25">
      <c r="A267" s="17" t="s">
        <v>281</v>
      </c>
      <c r="B267" s="9" t="s">
        <v>0</v>
      </c>
      <c r="C267" s="9" t="s">
        <v>345</v>
      </c>
      <c r="D267" s="9" t="s">
        <v>139</v>
      </c>
      <c r="E267" s="16" t="s">
        <v>74</v>
      </c>
      <c r="F267" s="16" t="s">
        <v>90</v>
      </c>
      <c r="G267" s="16" t="s">
        <v>85</v>
      </c>
      <c r="H267" s="16" t="s">
        <v>0</v>
      </c>
      <c r="I267" s="9">
        <v>82400</v>
      </c>
      <c r="J267" s="9"/>
      <c r="K267" s="7">
        <f t="shared" ref="K267:BH267" si="1330">K268+K272</f>
        <v>1080000</v>
      </c>
      <c r="L267" s="7">
        <f t="shared" ref="L267:R267" si="1331">L268+L272</f>
        <v>1080000</v>
      </c>
      <c r="M267" s="7">
        <f t="shared" si="1331"/>
        <v>590000</v>
      </c>
      <c r="N267" s="30">
        <f t="shared" si="1331"/>
        <v>590000</v>
      </c>
      <c r="O267" s="30">
        <f t="shared" ref="O267:P267" si="1332">O268+O272</f>
        <v>0</v>
      </c>
      <c r="P267" s="30">
        <f t="shared" si="1332"/>
        <v>0</v>
      </c>
      <c r="Q267" s="30">
        <f t="shared" ref="Q267" si="1333">Q268+Q272</f>
        <v>0</v>
      </c>
      <c r="R267" s="30">
        <f t="shared" si="1331"/>
        <v>0</v>
      </c>
      <c r="S267" s="7">
        <f t="shared" ref="S267:Y267" si="1334">S268+S272</f>
        <v>1670000</v>
      </c>
      <c r="T267" s="7">
        <f t="shared" ref="T267:W267" si="1335">T268+T272</f>
        <v>0</v>
      </c>
      <c r="U267" s="30">
        <f t="shared" si="1335"/>
        <v>0</v>
      </c>
      <c r="V267" s="30">
        <f t="shared" si="1335"/>
        <v>0</v>
      </c>
      <c r="W267" s="30">
        <f t="shared" si="1335"/>
        <v>0</v>
      </c>
      <c r="X267" s="30">
        <f t="shared" si="1334"/>
        <v>0</v>
      </c>
      <c r="Y267" s="30">
        <f t="shared" si="1334"/>
        <v>0</v>
      </c>
      <c r="Z267" s="7">
        <f t="shared" si="1066"/>
        <v>1670000</v>
      </c>
      <c r="AA267" s="7">
        <f t="shared" ref="AA267:AD267" si="1336">AA268+AA272</f>
        <v>1000000</v>
      </c>
      <c r="AB267" s="30">
        <f t="shared" si="1336"/>
        <v>1000000</v>
      </c>
      <c r="AC267" s="30">
        <f t="shared" si="1336"/>
        <v>0</v>
      </c>
      <c r="AD267" s="30">
        <f t="shared" si="1336"/>
        <v>0</v>
      </c>
      <c r="AE267" s="30">
        <f t="shared" ref="AE267:AG267" si="1337">AE268+AE272</f>
        <v>0</v>
      </c>
      <c r="AF267" s="30">
        <f t="shared" ref="AF267:AW267" si="1338">AF268+AF272</f>
        <v>0</v>
      </c>
      <c r="AG267" s="30">
        <f t="shared" si="1337"/>
        <v>0</v>
      </c>
      <c r="AH267" s="59">
        <f t="shared" si="1338"/>
        <v>2670000</v>
      </c>
      <c r="AI267" s="7">
        <f t="shared" si="1338"/>
        <v>169999</v>
      </c>
      <c r="AJ267" s="7">
        <f t="shared" si="1338"/>
        <v>150000</v>
      </c>
      <c r="AK267" s="7">
        <f t="shared" si="1338"/>
        <v>19999</v>
      </c>
      <c r="AL267" s="7">
        <f t="shared" ref="AL267" si="1339">AL268+AL272</f>
        <v>0</v>
      </c>
      <c r="AM267" s="7">
        <f t="shared" ref="AM267:AO267" si="1340">AM268+AM272</f>
        <v>0</v>
      </c>
      <c r="AN267" s="7">
        <f t="shared" si="1340"/>
        <v>0</v>
      </c>
      <c r="AO267" s="7">
        <f t="shared" si="1340"/>
        <v>0</v>
      </c>
      <c r="AP267" s="7">
        <f t="shared" si="1338"/>
        <v>2839999</v>
      </c>
      <c r="AQ267" s="7">
        <f t="shared" si="1338"/>
        <v>0</v>
      </c>
      <c r="AR267" s="7">
        <f t="shared" si="1338"/>
        <v>0</v>
      </c>
      <c r="AS267" s="7">
        <f t="shared" ref="AS267" si="1341">AS268+AS272</f>
        <v>0</v>
      </c>
      <c r="AT267" s="7">
        <f t="shared" si="1338"/>
        <v>0</v>
      </c>
      <c r="AU267" s="7">
        <f t="shared" si="1338"/>
        <v>0</v>
      </c>
      <c r="AV267" s="7">
        <f t="shared" si="1338"/>
        <v>0</v>
      </c>
      <c r="AW267" s="7">
        <f t="shared" si="1338"/>
        <v>2839999</v>
      </c>
      <c r="AX267" s="7">
        <f t="shared" si="1330"/>
        <v>0</v>
      </c>
      <c r="AY267" s="7">
        <f t="shared" ref="AY267:BA267" si="1342">AY268+AY272</f>
        <v>0</v>
      </c>
      <c r="AZ267" s="7">
        <f t="shared" si="1342"/>
        <v>0</v>
      </c>
      <c r="BA267" s="7">
        <f t="shared" si="1342"/>
        <v>0</v>
      </c>
      <c r="BB267" s="7">
        <f t="shared" si="1330"/>
        <v>0</v>
      </c>
      <c r="BC267" s="7">
        <f t="shared" ref="BC267:BE267" si="1343">BC268+BC272</f>
        <v>0</v>
      </c>
      <c r="BD267" s="7">
        <f t="shared" si="1343"/>
        <v>0</v>
      </c>
      <c r="BE267" s="7">
        <f t="shared" si="1343"/>
        <v>0</v>
      </c>
      <c r="BF267" s="7">
        <f t="shared" si="1330"/>
        <v>0</v>
      </c>
      <c r="BG267" s="7">
        <f t="shared" si="1330"/>
        <v>0</v>
      </c>
      <c r="BH267" s="7">
        <f t="shared" si="1330"/>
        <v>0</v>
      </c>
      <c r="BI267" s="7">
        <f t="shared" ref="BI267:BJ267" si="1344">BI268+BI272</f>
        <v>0</v>
      </c>
      <c r="BJ267" s="7">
        <f t="shared" si="1344"/>
        <v>0</v>
      </c>
      <c r="BK267" s="7">
        <f t="shared" ref="BK267:BQ267" si="1345">BK268+BK272</f>
        <v>0</v>
      </c>
      <c r="BL267" s="7">
        <f t="shared" si="1345"/>
        <v>0</v>
      </c>
      <c r="BM267" s="7">
        <f t="shared" si="1345"/>
        <v>0</v>
      </c>
      <c r="BN267" s="7">
        <f t="shared" ref="BN267:BP267" si="1346">BN268+BN272</f>
        <v>0</v>
      </c>
      <c r="BO267" s="7">
        <f t="shared" si="1346"/>
        <v>0</v>
      </c>
      <c r="BP267" s="7">
        <f t="shared" si="1346"/>
        <v>0</v>
      </c>
      <c r="BQ267" s="7">
        <f t="shared" si="1345"/>
        <v>0</v>
      </c>
    </row>
    <row r="268" spans="1:69" ht="38.25" hidden="1" outlineLevel="2" x14ac:dyDescent="0.25">
      <c r="A268" s="17" t="s">
        <v>164</v>
      </c>
      <c r="B268" s="9" t="s">
        <v>0</v>
      </c>
      <c r="C268" s="9" t="s">
        <v>345</v>
      </c>
      <c r="D268" s="9" t="s">
        <v>12</v>
      </c>
      <c r="E268" s="16" t="s">
        <v>74</v>
      </c>
      <c r="F268" s="16" t="s">
        <v>90</v>
      </c>
      <c r="G268" s="16" t="s">
        <v>85</v>
      </c>
      <c r="H268" s="16" t="s">
        <v>0</v>
      </c>
      <c r="I268" s="9">
        <v>82400</v>
      </c>
      <c r="J268" s="9" t="s">
        <v>12</v>
      </c>
      <c r="K268" s="7">
        <f t="shared" ref="K268:BQ268" si="1347">K269</f>
        <v>980000</v>
      </c>
      <c r="L268" s="7">
        <f t="shared" si="1347"/>
        <v>980000</v>
      </c>
      <c r="M268" s="7">
        <f t="shared" si="1347"/>
        <v>590000</v>
      </c>
      <c r="N268" s="30">
        <f t="shared" si="1347"/>
        <v>590000</v>
      </c>
      <c r="O268" s="30">
        <f t="shared" si="1347"/>
        <v>0</v>
      </c>
      <c r="P268" s="30">
        <f t="shared" si="1347"/>
        <v>0</v>
      </c>
      <c r="Q268" s="30">
        <f t="shared" si="1347"/>
        <v>0</v>
      </c>
      <c r="R268" s="30">
        <f t="shared" si="1347"/>
        <v>0</v>
      </c>
      <c r="S268" s="7">
        <f t="shared" si="1347"/>
        <v>1570000</v>
      </c>
      <c r="T268" s="7">
        <f t="shared" si="1347"/>
        <v>0</v>
      </c>
      <c r="U268" s="30">
        <f t="shared" si="1347"/>
        <v>0</v>
      </c>
      <c r="V268" s="30">
        <f t="shared" si="1347"/>
        <v>0</v>
      </c>
      <c r="W268" s="30">
        <f t="shared" si="1347"/>
        <v>0</v>
      </c>
      <c r="X268" s="30">
        <f t="shared" si="1347"/>
        <v>0</v>
      </c>
      <c r="Y268" s="30">
        <f t="shared" si="1347"/>
        <v>0</v>
      </c>
      <c r="Z268" s="7">
        <f t="shared" si="1066"/>
        <v>1570000</v>
      </c>
      <c r="AA268" s="7">
        <f t="shared" si="1347"/>
        <v>0</v>
      </c>
      <c r="AB268" s="30">
        <f t="shared" si="1347"/>
        <v>0</v>
      </c>
      <c r="AC268" s="30">
        <f t="shared" si="1347"/>
        <v>0</v>
      </c>
      <c r="AD268" s="30">
        <f t="shared" si="1347"/>
        <v>0</v>
      </c>
      <c r="AE268" s="30">
        <f t="shared" si="1347"/>
        <v>0</v>
      </c>
      <c r="AF268" s="30">
        <f t="shared" si="1347"/>
        <v>0</v>
      </c>
      <c r="AG268" s="30">
        <f t="shared" si="1347"/>
        <v>0</v>
      </c>
      <c r="AH268" s="59">
        <f t="shared" si="1347"/>
        <v>1570000</v>
      </c>
      <c r="AI268" s="7">
        <f t="shared" si="1347"/>
        <v>0</v>
      </c>
      <c r="AJ268" s="7">
        <f t="shared" si="1347"/>
        <v>0</v>
      </c>
      <c r="AK268" s="7">
        <f t="shared" si="1347"/>
        <v>0</v>
      </c>
      <c r="AL268" s="7">
        <f t="shared" si="1347"/>
        <v>0</v>
      </c>
      <c r="AM268" s="7">
        <f t="shared" si="1347"/>
        <v>0</v>
      </c>
      <c r="AN268" s="7">
        <f t="shared" si="1347"/>
        <v>0</v>
      </c>
      <c r="AO268" s="7">
        <f t="shared" si="1347"/>
        <v>0</v>
      </c>
      <c r="AP268" s="7">
        <f t="shared" si="1347"/>
        <v>1570000</v>
      </c>
      <c r="AQ268" s="7">
        <f t="shared" si="1347"/>
        <v>-300000</v>
      </c>
      <c r="AR268" s="7">
        <f t="shared" si="1347"/>
        <v>-300000</v>
      </c>
      <c r="AS268" s="7">
        <f t="shared" si="1347"/>
        <v>0</v>
      </c>
      <c r="AT268" s="7">
        <f t="shared" si="1347"/>
        <v>0</v>
      </c>
      <c r="AU268" s="7">
        <f t="shared" si="1347"/>
        <v>0</v>
      </c>
      <c r="AV268" s="7">
        <f t="shared" si="1347"/>
        <v>0</v>
      </c>
      <c r="AW268" s="7">
        <f t="shared" si="1347"/>
        <v>1270000</v>
      </c>
      <c r="AX268" s="7">
        <f t="shared" si="1347"/>
        <v>0</v>
      </c>
      <c r="AY268" s="7">
        <f t="shared" si="1347"/>
        <v>0</v>
      </c>
      <c r="AZ268" s="7">
        <f t="shared" si="1347"/>
        <v>0</v>
      </c>
      <c r="BA268" s="7">
        <f t="shared" si="1347"/>
        <v>0</v>
      </c>
      <c r="BB268" s="7">
        <f t="shared" si="1347"/>
        <v>0</v>
      </c>
      <c r="BC268" s="7">
        <f t="shared" si="1347"/>
        <v>0</v>
      </c>
      <c r="BD268" s="7">
        <f t="shared" si="1347"/>
        <v>0</v>
      </c>
      <c r="BE268" s="7">
        <f t="shared" si="1347"/>
        <v>0</v>
      </c>
      <c r="BF268" s="7">
        <f t="shared" si="1347"/>
        <v>0</v>
      </c>
      <c r="BG268" s="7">
        <f t="shared" si="1347"/>
        <v>0</v>
      </c>
      <c r="BH268" s="7">
        <f t="shared" si="1347"/>
        <v>0</v>
      </c>
      <c r="BI268" s="7">
        <f t="shared" si="1347"/>
        <v>0</v>
      </c>
      <c r="BJ268" s="7">
        <f t="shared" si="1347"/>
        <v>0</v>
      </c>
      <c r="BK268" s="7">
        <f t="shared" si="1347"/>
        <v>0</v>
      </c>
      <c r="BL268" s="7">
        <f t="shared" si="1347"/>
        <v>0</v>
      </c>
      <c r="BM268" s="7">
        <f t="shared" si="1347"/>
        <v>0</v>
      </c>
      <c r="BN268" s="7">
        <f t="shared" si="1347"/>
        <v>0</v>
      </c>
      <c r="BO268" s="7">
        <f t="shared" si="1347"/>
        <v>0</v>
      </c>
      <c r="BP268" s="7">
        <f t="shared" si="1347"/>
        <v>0</v>
      </c>
      <c r="BQ268" s="7">
        <f t="shared" si="1347"/>
        <v>0</v>
      </c>
    </row>
    <row r="269" spans="1:69" ht="38.25" hidden="1" outlineLevel="3" x14ac:dyDescent="0.25">
      <c r="A269" s="17" t="s">
        <v>165</v>
      </c>
      <c r="B269" s="9" t="s">
        <v>0</v>
      </c>
      <c r="C269" s="9" t="s">
        <v>345</v>
      </c>
      <c r="D269" s="9" t="s">
        <v>14</v>
      </c>
      <c r="E269" s="16" t="s">
        <v>74</v>
      </c>
      <c r="F269" s="16" t="s">
        <v>90</v>
      </c>
      <c r="G269" s="16" t="s">
        <v>85</v>
      </c>
      <c r="H269" s="16" t="s">
        <v>0</v>
      </c>
      <c r="I269" s="9">
        <v>82400</v>
      </c>
      <c r="J269" s="9" t="s">
        <v>14</v>
      </c>
      <c r="K269" s="7">
        <f t="shared" ref="K269:BH269" si="1348">K270+K271</f>
        <v>980000</v>
      </c>
      <c r="L269" s="7">
        <f t="shared" ref="L269:R269" si="1349">L270+L271</f>
        <v>980000</v>
      </c>
      <c r="M269" s="7">
        <f t="shared" si="1349"/>
        <v>590000</v>
      </c>
      <c r="N269" s="30">
        <f t="shared" si="1349"/>
        <v>590000</v>
      </c>
      <c r="O269" s="30">
        <f t="shared" ref="O269:P269" si="1350">O270+O271</f>
        <v>0</v>
      </c>
      <c r="P269" s="30">
        <f t="shared" si="1350"/>
        <v>0</v>
      </c>
      <c r="Q269" s="30">
        <f t="shared" ref="Q269" si="1351">Q270+Q271</f>
        <v>0</v>
      </c>
      <c r="R269" s="30">
        <f t="shared" si="1349"/>
        <v>0</v>
      </c>
      <c r="S269" s="7">
        <f t="shared" ref="S269:Y269" si="1352">S270+S271</f>
        <v>1570000</v>
      </c>
      <c r="T269" s="7">
        <f t="shared" ref="T269:W269" si="1353">T270+T271</f>
        <v>0</v>
      </c>
      <c r="U269" s="30">
        <f t="shared" si="1353"/>
        <v>0</v>
      </c>
      <c r="V269" s="30">
        <f t="shared" si="1353"/>
        <v>0</v>
      </c>
      <c r="W269" s="30">
        <f t="shared" si="1353"/>
        <v>0</v>
      </c>
      <c r="X269" s="30">
        <f t="shared" si="1352"/>
        <v>0</v>
      </c>
      <c r="Y269" s="30">
        <f t="shared" si="1352"/>
        <v>0</v>
      </c>
      <c r="Z269" s="7">
        <f t="shared" si="1066"/>
        <v>1570000</v>
      </c>
      <c r="AA269" s="7">
        <f t="shared" ref="AA269:AD269" si="1354">AA270+AA271</f>
        <v>0</v>
      </c>
      <c r="AB269" s="30">
        <f t="shared" si="1354"/>
        <v>0</v>
      </c>
      <c r="AC269" s="30">
        <f t="shared" si="1354"/>
        <v>0</v>
      </c>
      <c r="AD269" s="30">
        <f t="shared" si="1354"/>
        <v>0</v>
      </c>
      <c r="AE269" s="30">
        <f t="shared" ref="AE269:AG269" si="1355">AE270+AE271</f>
        <v>0</v>
      </c>
      <c r="AF269" s="30">
        <f t="shared" ref="AF269:AW269" si="1356">AF270+AF271</f>
        <v>0</v>
      </c>
      <c r="AG269" s="30">
        <f t="shared" si="1355"/>
        <v>0</v>
      </c>
      <c r="AH269" s="59">
        <f t="shared" si="1356"/>
        <v>1570000</v>
      </c>
      <c r="AI269" s="7">
        <f t="shared" si="1356"/>
        <v>0</v>
      </c>
      <c r="AJ269" s="7">
        <f t="shared" si="1356"/>
        <v>0</v>
      </c>
      <c r="AK269" s="7">
        <f t="shared" si="1356"/>
        <v>0</v>
      </c>
      <c r="AL269" s="7">
        <f t="shared" ref="AL269" si="1357">AL270+AL271</f>
        <v>0</v>
      </c>
      <c r="AM269" s="7">
        <f t="shared" ref="AM269:AO269" si="1358">AM270+AM271</f>
        <v>0</v>
      </c>
      <c r="AN269" s="7">
        <f t="shared" si="1358"/>
        <v>0</v>
      </c>
      <c r="AO269" s="7">
        <f t="shared" si="1358"/>
        <v>0</v>
      </c>
      <c r="AP269" s="7">
        <f t="shared" si="1356"/>
        <v>1570000</v>
      </c>
      <c r="AQ269" s="7">
        <f t="shared" si="1356"/>
        <v>-300000</v>
      </c>
      <c r="AR269" s="7">
        <f t="shared" si="1356"/>
        <v>-300000</v>
      </c>
      <c r="AS269" s="7">
        <f t="shared" ref="AS269" si="1359">AS270+AS271</f>
        <v>0</v>
      </c>
      <c r="AT269" s="7">
        <f t="shared" si="1356"/>
        <v>0</v>
      </c>
      <c r="AU269" s="7">
        <f t="shared" si="1356"/>
        <v>0</v>
      </c>
      <c r="AV269" s="7">
        <f t="shared" si="1356"/>
        <v>0</v>
      </c>
      <c r="AW269" s="7">
        <f t="shared" si="1356"/>
        <v>1270000</v>
      </c>
      <c r="AX269" s="7">
        <f t="shared" si="1348"/>
        <v>0</v>
      </c>
      <c r="AY269" s="7">
        <f t="shared" ref="AY269:BA269" si="1360">AY270+AY271</f>
        <v>0</v>
      </c>
      <c r="AZ269" s="7">
        <f t="shared" si="1360"/>
        <v>0</v>
      </c>
      <c r="BA269" s="7">
        <f t="shared" si="1360"/>
        <v>0</v>
      </c>
      <c r="BB269" s="7">
        <f t="shared" si="1348"/>
        <v>0</v>
      </c>
      <c r="BC269" s="7">
        <f t="shared" ref="BC269:BE269" si="1361">BC270+BC271</f>
        <v>0</v>
      </c>
      <c r="BD269" s="7">
        <f t="shared" si="1361"/>
        <v>0</v>
      </c>
      <c r="BE269" s="7">
        <f t="shared" si="1361"/>
        <v>0</v>
      </c>
      <c r="BF269" s="7">
        <f t="shared" si="1348"/>
        <v>0</v>
      </c>
      <c r="BG269" s="7">
        <f t="shared" si="1348"/>
        <v>0</v>
      </c>
      <c r="BH269" s="7">
        <f t="shared" si="1348"/>
        <v>0</v>
      </c>
      <c r="BI269" s="7">
        <f t="shared" ref="BI269:BJ269" si="1362">BI270+BI271</f>
        <v>0</v>
      </c>
      <c r="BJ269" s="7">
        <f t="shared" si="1362"/>
        <v>0</v>
      </c>
      <c r="BK269" s="7">
        <f t="shared" ref="BK269:BQ269" si="1363">BK270+BK271</f>
        <v>0</v>
      </c>
      <c r="BL269" s="7">
        <f t="shared" si="1363"/>
        <v>0</v>
      </c>
      <c r="BM269" s="7">
        <f t="shared" si="1363"/>
        <v>0</v>
      </c>
      <c r="BN269" s="7">
        <f t="shared" ref="BN269:BP269" si="1364">BN270+BN271</f>
        <v>0</v>
      </c>
      <c r="BO269" s="7">
        <f t="shared" si="1364"/>
        <v>0</v>
      </c>
      <c r="BP269" s="7">
        <f t="shared" si="1364"/>
        <v>0</v>
      </c>
      <c r="BQ269" s="7">
        <f t="shared" si="1363"/>
        <v>0</v>
      </c>
    </row>
    <row r="270" spans="1:69" ht="25.5" hidden="1" outlineLevel="4" x14ac:dyDescent="0.25">
      <c r="A270" s="17" t="s">
        <v>166</v>
      </c>
      <c r="B270" s="9" t="s">
        <v>0</v>
      </c>
      <c r="C270" s="9" t="s">
        <v>345</v>
      </c>
      <c r="D270" s="9" t="s">
        <v>16</v>
      </c>
      <c r="E270" s="16" t="s">
        <v>74</v>
      </c>
      <c r="F270" s="16" t="s">
        <v>90</v>
      </c>
      <c r="G270" s="16" t="s">
        <v>85</v>
      </c>
      <c r="H270" s="16" t="s">
        <v>0</v>
      </c>
      <c r="I270" s="9">
        <v>82400</v>
      </c>
      <c r="J270" s="9" t="s">
        <v>16</v>
      </c>
      <c r="K270" s="1">
        <v>980000</v>
      </c>
      <c r="L270" s="1">
        <v>980000</v>
      </c>
      <c r="M270" s="1">
        <f>SUM(N270:R270)</f>
        <v>590000</v>
      </c>
      <c r="N270" s="34">
        <v>590000</v>
      </c>
      <c r="O270" s="32"/>
      <c r="P270" s="32"/>
      <c r="Q270" s="32"/>
      <c r="R270" s="32"/>
      <c r="S270" s="1">
        <f>L270+M270</f>
        <v>1570000</v>
      </c>
      <c r="T270" s="1"/>
      <c r="U270" s="32"/>
      <c r="V270" s="32"/>
      <c r="W270" s="32"/>
      <c r="X270" s="32"/>
      <c r="Y270" s="32"/>
      <c r="Z270" s="7">
        <f t="shared" si="1066"/>
        <v>1570000</v>
      </c>
      <c r="AA270" s="1">
        <f t="shared" ref="AA270:AA271" si="1365">SUM(AB270:AG270)</f>
        <v>0</v>
      </c>
      <c r="AB270" s="32"/>
      <c r="AC270" s="32"/>
      <c r="AD270" s="32"/>
      <c r="AE270" s="32"/>
      <c r="AF270" s="32"/>
      <c r="AG270" s="32"/>
      <c r="AH270" s="61">
        <f t="shared" ref="AH270:AH271" si="1366">Z270+AA270</f>
        <v>1570000</v>
      </c>
      <c r="AI270" s="1">
        <f t="shared" ref="AI270:AI271" si="1367">SUM(AJ270:AO270)</f>
        <v>0</v>
      </c>
      <c r="AJ270" s="1"/>
      <c r="AK270" s="1"/>
      <c r="AL270" s="1"/>
      <c r="AM270" s="1"/>
      <c r="AN270" s="1"/>
      <c r="AO270" s="1"/>
      <c r="AP270" s="1">
        <f t="shared" ref="AP270:AP271" si="1368">AH270+AI270</f>
        <v>1570000</v>
      </c>
      <c r="AQ270" s="1">
        <f t="shared" ref="AQ270" si="1369">AR270+AS270+AT270+AU270+AV270</f>
        <v>-300000</v>
      </c>
      <c r="AR270" s="1">
        <v>-300000</v>
      </c>
      <c r="AS270" s="1"/>
      <c r="AT270" s="1"/>
      <c r="AU270" s="1"/>
      <c r="AV270" s="1"/>
      <c r="AW270" s="1">
        <f t="shared" ref="AW270" si="1370">AP270+AQ270</f>
        <v>1270000</v>
      </c>
      <c r="AX270" s="1">
        <v>0</v>
      </c>
      <c r="AY270" s="1">
        <v>0</v>
      </c>
      <c r="AZ270" s="1"/>
      <c r="BA270" s="1"/>
      <c r="BB270" s="1">
        <f t="shared" ref="BB270" si="1371">AY270+AZ270</f>
        <v>0</v>
      </c>
      <c r="BC270" s="1">
        <f t="shared" ref="BC270:BC271" si="1372">BD270+BE270</f>
        <v>0</v>
      </c>
      <c r="BD270" s="1"/>
      <c r="BE270" s="1"/>
      <c r="BF270" s="1">
        <f t="shared" ref="BF270:BF271" si="1373">BB270+BC270</f>
        <v>0</v>
      </c>
      <c r="BG270" s="1"/>
      <c r="BH270" s="1">
        <v>0</v>
      </c>
      <c r="BI270" s="1">
        <v>0</v>
      </c>
      <c r="BJ270" s="1"/>
      <c r="BK270" s="1">
        <f t="shared" ref="BK270" si="1374">BI270+BJ270</f>
        <v>0</v>
      </c>
      <c r="BL270" s="1"/>
      <c r="BM270" s="1"/>
      <c r="BN270" s="1"/>
      <c r="BO270" s="1"/>
      <c r="BP270" s="1"/>
      <c r="BQ270" s="1"/>
    </row>
    <row r="271" spans="1:69" ht="15" hidden="1" customHeight="1" outlineLevel="4" x14ac:dyDescent="0.25">
      <c r="A271" s="17" t="s">
        <v>215</v>
      </c>
      <c r="B271" s="9" t="s">
        <v>0</v>
      </c>
      <c r="C271" s="9" t="s">
        <v>345</v>
      </c>
      <c r="D271" s="9" t="s">
        <v>32</v>
      </c>
      <c r="E271" s="16" t="s">
        <v>74</v>
      </c>
      <c r="F271" s="16" t="s">
        <v>90</v>
      </c>
      <c r="G271" s="16" t="s">
        <v>85</v>
      </c>
      <c r="H271" s="16" t="s">
        <v>0</v>
      </c>
      <c r="I271" s="9">
        <v>82400</v>
      </c>
      <c r="J271" s="9" t="s">
        <v>32</v>
      </c>
      <c r="K271" s="7">
        <v>0</v>
      </c>
      <c r="L271" s="7">
        <v>0</v>
      </c>
      <c r="M271" s="7">
        <v>0</v>
      </c>
      <c r="N271" s="30">
        <v>0</v>
      </c>
      <c r="O271" s="30">
        <v>0</v>
      </c>
      <c r="P271" s="30">
        <v>0</v>
      </c>
      <c r="Q271" s="30">
        <v>0</v>
      </c>
      <c r="R271" s="30">
        <v>0</v>
      </c>
      <c r="S271" s="7">
        <v>0</v>
      </c>
      <c r="T271" s="7">
        <v>0</v>
      </c>
      <c r="U271" s="30">
        <v>0</v>
      </c>
      <c r="V271" s="30">
        <v>0</v>
      </c>
      <c r="W271" s="30">
        <v>0</v>
      </c>
      <c r="X271" s="30">
        <v>0</v>
      </c>
      <c r="Y271" s="30">
        <v>0</v>
      </c>
      <c r="Z271" s="7">
        <f t="shared" si="1066"/>
        <v>0</v>
      </c>
      <c r="AA271" s="1">
        <f t="shared" si="1365"/>
        <v>0</v>
      </c>
      <c r="AB271" s="32"/>
      <c r="AC271" s="32"/>
      <c r="AD271" s="32"/>
      <c r="AE271" s="32"/>
      <c r="AF271" s="32"/>
      <c r="AG271" s="32"/>
      <c r="AH271" s="61">
        <f t="shared" si="1366"/>
        <v>0</v>
      </c>
      <c r="AI271" s="1">
        <f t="shared" si="1367"/>
        <v>0</v>
      </c>
      <c r="AJ271" s="1"/>
      <c r="AK271" s="1"/>
      <c r="AL271" s="1"/>
      <c r="AM271" s="1"/>
      <c r="AN271" s="1"/>
      <c r="AO271" s="1"/>
      <c r="AP271" s="1">
        <f t="shared" si="1368"/>
        <v>0</v>
      </c>
      <c r="AQ271" s="7">
        <v>0</v>
      </c>
      <c r="AR271" s="7">
        <v>0</v>
      </c>
      <c r="AS271" s="7">
        <v>0</v>
      </c>
      <c r="AT271" s="7">
        <v>0</v>
      </c>
      <c r="AU271" s="7">
        <v>0</v>
      </c>
      <c r="AV271" s="7">
        <v>0</v>
      </c>
      <c r="AW271" s="7">
        <v>0</v>
      </c>
      <c r="AX271" s="7">
        <v>0</v>
      </c>
      <c r="AY271" s="7">
        <v>0</v>
      </c>
      <c r="AZ271" s="7">
        <v>0</v>
      </c>
      <c r="BA271" s="7">
        <v>0</v>
      </c>
      <c r="BB271" s="7">
        <v>0</v>
      </c>
      <c r="BC271" s="1">
        <f t="shared" si="1372"/>
        <v>0</v>
      </c>
      <c r="BD271" s="1"/>
      <c r="BE271" s="1"/>
      <c r="BF271" s="1">
        <f t="shared" si="1373"/>
        <v>0</v>
      </c>
      <c r="BG271" s="7">
        <v>0</v>
      </c>
      <c r="BH271" s="7">
        <v>0</v>
      </c>
      <c r="BI271" s="7">
        <v>0</v>
      </c>
      <c r="BJ271" s="7">
        <v>0</v>
      </c>
      <c r="BK271" s="7">
        <v>0</v>
      </c>
      <c r="BL271" s="7">
        <v>0</v>
      </c>
      <c r="BM271" s="7">
        <v>0</v>
      </c>
      <c r="BN271" s="7">
        <v>0</v>
      </c>
      <c r="BO271" s="7">
        <v>0</v>
      </c>
      <c r="BP271" s="7">
        <v>0</v>
      </c>
      <c r="BQ271" s="7">
        <v>0</v>
      </c>
    </row>
    <row r="272" spans="1:69" ht="38.25" hidden="1" outlineLevel="2" collapsed="1" x14ac:dyDescent="0.25">
      <c r="A272" s="17" t="s">
        <v>208</v>
      </c>
      <c r="B272" s="9" t="s">
        <v>0</v>
      </c>
      <c r="C272" s="9" t="s">
        <v>345</v>
      </c>
      <c r="D272" s="9" t="s">
        <v>25</v>
      </c>
      <c r="E272" s="16" t="s">
        <v>74</v>
      </c>
      <c r="F272" s="16" t="s">
        <v>90</v>
      </c>
      <c r="G272" s="16" t="s">
        <v>85</v>
      </c>
      <c r="H272" s="16" t="s">
        <v>0</v>
      </c>
      <c r="I272" s="9">
        <v>82400</v>
      </c>
      <c r="J272" s="9" t="s">
        <v>25</v>
      </c>
      <c r="K272" s="7">
        <f t="shared" ref="K272:BQ273" si="1375">K273</f>
        <v>100000</v>
      </c>
      <c r="L272" s="7">
        <f>L273</f>
        <v>100000</v>
      </c>
      <c r="M272" s="7">
        <f t="shared" si="1375"/>
        <v>0</v>
      </c>
      <c r="N272" s="30">
        <f t="shared" si="1375"/>
        <v>0</v>
      </c>
      <c r="O272" s="30">
        <f t="shared" si="1375"/>
        <v>0</v>
      </c>
      <c r="P272" s="30">
        <f t="shared" si="1375"/>
        <v>0</v>
      </c>
      <c r="Q272" s="30">
        <f t="shared" si="1375"/>
        <v>0</v>
      </c>
      <c r="R272" s="30">
        <f t="shared" si="1375"/>
        <v>0</v>
      </c>
      <c r="S272" s="7">
        <f t="shared" si="1375"/>
        <v>100000</v>
      </c>
      <c r="T272" s="7">
        <f t="shared" si="1375"/>
        <v>0</v>
      </c>
      <c r="U272" s="30">
        <f t="shared" si="1375"/>
        <v>0</v>
      </c>
      <c r="V272" s="30">
        <f t="shared" si="1375"/>
        <v>0</v>
      </c>
      <c r="W272" s="30">
        <f t="shared" si="1375"/>
        <v>0</v>
      </c>
      <c r="X272" s="30">
        <f t="shared" si="1375"/>
        <v>0</v>
      </c>
      <c r="Y272" s="30">
        <f t="shared" si="1375"/>
        <v>0</v>
      </c>
      <c r="Z272" s="7">
        <f t="shared" si="1066"/>
        <v>100000</v>
      </c>
      <c r="AA272" s="7">
        <f t="shared" si="1375"/>
        <v>1000000</v>
      </c>
      <c r="AB272" s="30">
        <f t="shared" si="1375"/>
        <v>1000000</v>
      </c>
      <c r="AC272" s="30">
        <f t="shared" si="1375"/>
        <v>0</v>
      </c>
      <c r="AD272" s="30">
        <f t="shared" si="1375"/>
        <v>0</v>
      </c>
      <c r="AE272" s="30">
        <f t="shared" si="1375"/>
        <v>0</v>
      </c>
      <c r="AF272" s="30">
        <f t="shared" si="1375"/>
        <v>0</v>
      </c>
      <c r="AG272" s="30">
        <f t="shared" si="1375"/>
        <v>0</v>
      </c>
      <c r="AH272" s="59">
        <f t="shared" si="1375"/>
        <v>1100000</v>
      </c>
      <c r="AI272" s="7">
        <f t="shared" si="1375"/>
        <v>169999</v>
      </c>
      <c r="AJ272" s="7">
        <f t="shared" si="1375"/>
        <v>150000</v>
      </c>
      <c r="AK272" s="7">
        <f t="shared" si="1375"/>
        <v>19999</v>
      </c>
      <c r="AL272" s="7">
        <f t="shared" si="1375"/>
        <v>0</v>
      </c>
      <c r="AM272" s="7">
        <f t="shared" si="1375"/>
        <v>0</v>
      </c>
      <c r="AN272" s="7">
        <f t="shared" si="1375"/>
        <v>0</v>
      </c>
      <c r="AO272" s="7">
        <f t="shared" si="1375"/>
        <v>0</v>
      </c>
      <c r="AP272" s="7">
        <f t="shared" si="1375"/>
        <v>1269999</v>
      </c>
      <c r="AQ272" s="7">
        <f t="shared" si="1375"/>
        <v>300000</v>
      </c>
      <c r="AR272" s="7">
        <f t="shared" si="1375"/>
        <v>300000</v>
      </c>
      <c r="AS272" s="7">
        <f t="shared" si="1375"/>
        <v>0</v>
      </c>
      <c r="AT272" s="7">
        <f t="shared" si="1375"/>
        <v>0</v>
      </c>
      <c r="AU272" s="7">
        <f t="shared" si="1375"/>
        <v>0</v>
      </c>
      <c r="AV272" s="7">
        <f t="shared" si="1375"/>
        <v>0</v>
      </c>
      <c r="AW272" s="7">
        <f t="shared" si="1375"/>
        <v>1569999</v>
      </c>
      <c r="AX272" s="7">
        <f t="shared" si="1375"/>
        <v>0</v>
      </c>
      <c r="AY272" s="7">
        <f t="shared" si="1375"/>
        <v>0</v>
      </c>
      <c r="AZ272" s="7">
        <f t="shared" si="1375"/>
        <v>0</v>
      </c>
      <c r="BA272" s="7">
        <f t="shared" si="1375"/>
        <v>0</v>
      </c>
      <c r="BB272" s="7">
        <f t="shared" si="1375"/>
        <v>0</v>
      </c>
      <c r="BC272" s="7">
        <f t="shared" si="1375"/>
        <v>0</v>
      </c>
      <c r="BD272" s="7">
        <f t="shared" si="1375"/>
        <v>0</v>
      </c>
      <c r="BE272" s="7">
        <f t="shared" si="1375"/>
        <v>0</v>
      </c>
      <c r="BF272" s="7">
        <f t="shared" si="1375"/>
        <v>0</v>
      </c>
      <c r="BG272" s="7">
        <f t="shared" si="1375"/>
        <v>0</v>
      </c>
      <c r="BH272" s="7">
        <f t="shared" si="1375"/>
        <v>0</v>
      </c>
      <c r="BI272" s="7">
        <f t="shared" si="1375"/>
        <v>0</v>
      </c>
      <c r="BJ272" s="7">
        <f t="shared" si="1375"/>
        <v>0</v>
      </c>
      <c r="BK272" s="7">
        <f t="shared" si="1375"/>
        <v>0</v>
      </c>
      <c r="BL272" s="7">
        <f t="shared" si="1375"/>
        <v>0</v>
      </c>
      <c r="BM272" s="7">
        <f t="shared" si="1375"/>
        <v>0</v>
      </c>
      <c r="BN272" s="7">
        <f t="shared" si="1375"/>
        <v>0</v>
      </c>
      <c r="BO272" s="7">
        <f t="shared" si="1375"/>
        <v>0</v>
      </c>
      <c r="BP272" s="7">
        <f t="shared" si="1375"/>
        <v>0</v>
      </c>
      <c r="BQ272" s="7">
        <f t="shared" si="1375"/>
        <v>0</v>
      </c>
    </row>
    <row r="273" spans="1:69" ht="25.5" hidden="1" outlineLevel="3" x14ac:dyDescent="0.25">
      <c r="A273" s="17" t="s">
        <v>209</v>
      </c>
      <c r="B273" s="9" t="s">
        <v>0</v>
      </c>
      <c r="C273" s="9" t="s">
        <v>345</v>
      </c>
      <c r="D273" s="9" t="s">
        <v>26</v>
      </c>
      <c r="E273" s="16" t="s">
        <v>74</v>
      </c>
      <c r="F273" s="16" t="s">
        <v>90</v>
      </c>
      <c r="G273" s="16" t="s">
        <v>85</v>
      </c>
      <c r="H273" s="16" t="s">
        <v>0</v>
      </c>
      <c r="I273" s="9">
        <v>82400</v>
      </c>
      <c r="J273" s="9" t="s">
        <v>26</v>
      </c>
      <c r="K273" s="7">
        <f t="shared" si="1375"/>
        <v>100000</v>
      </c>
      <c r="L273" s="7">
        <f t="shared" si="1375"/>
        <v>100000</v>
      </c>
      <c r="M273" s="7">
        <f t="shared" si="1375"/>
        <v>0</v>
      </c>
      <c r="N273" s="30">
        <f t="shared" si="1375"/>
        <v>0</v>
      </c>
      <c r="O273" s="30">
        <f t="shared" si="1375"/>
        <v>0</v>
      </c>
      <c r="P273" s="30">
        <f t="shared" si="1375"/>
        <v>0</v>
      </c>
      <c r="Q273" s="30">
        <f t="shared" si="1375"/>
        <v>0</v>
      </c>
      <c r="R273" s="30">
        <f t="shared" si="1375"/>
        <v>0</v>
      </c>
      <c r="S273" s="7">
        <f t="shared" si="1375"/>
        <v>100000</v>
      </c>
      <c r="T273" s="7">
        <f t="shared" si="1375"/>
        <v>0</v>
      </c>
      <c r="U273" s="30">
        <f t="shared" si="1375"/>
        <v>0</v>
      </c>
      <c r="V273" s="30">
        <f t="shared" si="1375"/>
        <v>0</v>
      </c>
      <c r="W273" s="30">
        <f t="shared" si="1375"/>
        <v>0</v>
      </c>
      <c r="X273" s="30">
        <f t="shared" si="1375"/>
        <v>0</v>
      </c>
      <c r="Y273" s="30">
        <f t="shared" si="1375"/>
        <v>0</v>
      </c>
      <c r="Z273" s="7">
        <f t="shared" si="1066"/>
        <v>100000</v>
      </c>
      <c r="AA273" s="7">
        <f t="shared" si="1375"/>
        <v>1000000</v>
      </c>
      <c r="AB273" s="30">
        <f t="shared" si="1375"/>
        <v>1000000</v>
      </c>
      <c r="AC273" s="30">
        <f t="shared" si="1375"/>
        <v>0</v>
      </c>
      <c r="AD273" s="30">
        <f t="shared" si="1375"/>
        <v>0</v>
      </c>
      <c r="AE273" s="30">
        <f t="shared" si="1375"/>
        <v>0</v>
      </c>
      <c r="AF273" s="30">
        <f t="shared" si="1375"/>
        <v>0</v>
      </c>
      <c r="AG273" s="30">
        <f t="shared" si="1375"/>
        <v>0</v>
      </c>
      <c r="AH273" s="59">
        <f t="shared" si="1375"/>
        <v>1100000</v>
      </c>
      <c r="AI273" s="7">
        <f t="shared" si="1375"/>
        <v>169999</v>
      </c>
      <c r="AJ273" s="7">
        <f t="shared" si="1375"/>
        <v>150000</v>
      </c>
      <c r="AK273" s="7">
        <f t="shared" si="1375"/>
        <v>19999</v>
      </c>
      <c r="AL273" s="7">
        <f t="shared" si="1375"/>
        <v>0</v>
      </c>
      <c r="AM273" s="7">
        <f t="shared" si="1375"/>
        <v>0</v>
      </c>
      <c r="AN273" s="7">
        <f t="shared" si="1375"/>
        <v>0</v>
      </c>
      <c r="AO273" s="7">
        <f t="shared" si="1375"/>
        <v>0</v>
      </c>
      <c r="AP273" s="7">
        <f t="shared" si="1375"/>
        <v>1269999</v>
      </c>
      <c r="AQ273" s="7">
        <f t="shared" si="1375"/>
        <v>300000</v>
      </c>
      <c r="AR273" s="7">
        <f t="shared" si="1375"/>
        <v>300000</v>
      </c>
      <c r="AS273" s="7">
        <f t="shared" si="1375"/>
        <v>0</v>
      </c>
      <c r="AT273" s="7">
        <f t="shared" si="1375"/>
        <v>0</v>
      </c>
      <c r="AU273" s="7">
        <f t="shared" si="1375"/>
        <v>0</v>
      </c>
      <c r="AV273" s="7">
        <f t="shared" si="1375"/>
        <v>0</v>
      </c>
      <c r="AW273" s="7">
        <f t="shared" si="1375"/>
        <v>1569999</v>
      </c>
      <c r="AX273" s="7">
        <f t="shared" si="1375"/>
        <v>0</v>
      </c>
      <c r="AY273" s="7">
        <f t="shared" si="1375"/>
        <v>0</v>
      </c>
      <c r="AZ273" s="7">
        <f t="shared" si="1375"/>
        <v>0</v>
      </c>
      <c r="BA273" s="7">
        <f t="shared" si="1375"/>
        <v>0</v>
      </c>
      <c r="BB273" s="7">
        <f t="shared" si="1375"/>
        <v>0</v>
      </c>
      <c r="BC273" s="7">
        <f t="shared" si="1375"/>
        <v>0</v>
      </c>
      <c r="BD273" s="7">
        <f t="shared" si="1375"/>
        <v>0</v>
      </c>
      <c r="BE273" s="7">
        <f t="shared" si="1375"/>
        <v>0</v>
      </c>
      <c r="BF273" s="7">
        <f t="shared" si="1375"/>
        <v>0</v>
      </c>
      <c r="BG273" s="7">
        <f t="shared" si="1375"/>
        <v>0</v>
      </c>
      <c r="BH273" s="7">
        <f t="shared" si="1375"/>
        <v>0</v>
      </c>
      <c r="BI273" s="7">
        <f t="shared" si="1375"/>
        <v>0</v>
      </c>
      <c r="BJ273" s="7">
        <f t="shared" si="1375"/>
        <v>0</v>
      </c>
      <c r="BK273" s="7">
        <f t="shared" si="1375"/>
        <v>0</v>
      </c>
      <c r="BL273" s="7">
        <f t="shared" si="1375"/>
        <v>0</v>
      </c>
      <c r="BM273" s="7">
        <f t="shared" si="1375"/>
        <v>0</v>
      </c>
      <c r="BN273" s="7">
        <f t="shared" si="1375"/>
        <v>0</v>
      </c>
      <c r="BO273" s="7">
        <f t="shared" si="1375"/>
        <v>0</v>
      </c>
      <c r="BP273" s="7">
        <f t="shared" si="1375"/>
        <v>0</v>
      </c>
      <c r="BQ273" s="7">
        <f t="shared" si="1375"/>
        <v>0</v>
      </c>
    </row>
    <row r="274" spans="1:69" ht="25.5" hidden="1" outlineLevel="4" x14ac:dyDescent="0.25">
      <c r="A274" s="17" t="s">
        <v>218</v>
      </c>
      <c r="B274" s="9" t="s">
        <v>0</v>
      </c>
      <c r="C274" s="9" t="s">
        <v>345</v>
      </c>
      <c r="D274" s="9" t="s">
        <v>33</v>
      </c>
      <c r="E274" s="16" t="s">
        <v>74</v>
      </c>
      <c r="F274" s="16" t="s">
        <v>90</v>
      </c>
      <c r="G274" s="16" t="s">
        <v>85</v>
      </c>
      <c r="H274" s="16" t="s">
        <v>0</v>
      </c>
      <c r="I274" s="9">
        <v>82400</v>
      </c>
      <c r="J274" s="9" t="s">
        <v>33</v>
      </c>
      <c r="K274" s="1">
        <v>100000</v>
      </c>
      <c r="L274" s="1">
        <v>100000</v>
      </c>
      <c r="M274" s="1">
        <f>SUM(N274:R274)</f>
        <v>0</v>
      </c>
      <c r="N274" s="35">
        <v>0</v>
      </c>
      <c r="O274" s="34">
        <v>0</v>
      </c>
      <c r="P274" s="34">
        <v>0</v>
      </c>
      <c r="Q274" s="32"/>
      <c r="R274" s="32"/>
      <c r="S274" s="1">
        <f>L274+M274</f>
        <v>100000</v>
      </c>
      <c r="T274" s="1"/>
      <c r="U274" s="32"/>
      <c r="V274" s="32"/>
      <c r="W274" s="32"/>
      <c r="X274" s="32"/>
      <c r="Y274" s="32"/>
      <c r="Z274" s="7">
        <f t="shared" si="1066"/>
        <v>100000</v>
      </c>
      <c r="AA274" s="1">
        <f t="shared" ref="AA274" si="1376">SUM(AB274:AG274)</f>
        <v>1000000</v>
      </c>
      <c r="AB274" s="32">
        <v>1000000</v>
      </c>
      <c r="AC274" s="32"/>
      <c r="AD274" s="32"/>
      <c r="AE274" s="32"/>
      <c r="AF274" s="32"/>
      <c r="AG274" s="32"/>
      <c r="AH274" s="61">
        <f t="shared" ref="AH274" si="1377">Z274+AA274</f>
        <v>1100000</v>
      </c>
      <c r="AI274" s="1">
        <f t="shared" ref="AI274" si="1378">SUM(AJ274:AO274)</f>
        <v>169999</v>
      </c>
      <c r="AJ274" s="1">
        <v>150000</v>
      </c>
      <c r="AK274" s="1">
        <v>19999</v>
      </c>
      <c r="AL274" s="1"/>
      <c r="AM274" s="1"/>
      <c r="AN274" s="1"/>
      <c r="AO274" s="1"/>
      <c r="AP274" s="1">
        <f t="shared" ref="AP274" si="1379">AH274+AI274</f>
        <v>1269999</v>
      </c>
      <c r="AQ274" s="1">
        <f t="shared" ref="AQ274" si="1380">AR274+AS274+AT274+AU274+AV274</f>
        <v>300000</v>
      </c>
      <c r="AR274" s="50">
        <v>300000</v>
      </c>
      <c r="AS274" s="1"/>
      <c r="AT274" s="1"/>
      <c r="AU274" s="1"/>
      <c r="AV274" s="1"/>
      <c r="AW274" s="1">
        <f t="shared" ref="AW274" si="1381">AP274+AQ274</f>
        <v>1569999</v>
      </c>
      <c r="AX274" s="1">
        <v>0</v>
      </c>
      <c r="AY274" s="1">
        <v>0</v>
      </c>
      <c r="AZ274" s="1"/>
      <c r="BA274" s="1"/>
      <c r="BB274" s="1">
        <f t="shared" ref="BB274" si="1382">AY274+AZ274</f>
        <v>0</v>
      </c>
      <c r="BC274" s="1">
        <f t="shared" ref="BC274" si="1383">BD274+BE274</f>
        <v>0</v>
      </c>
      <c r="BD274" s="1"/>
      <c r="BE274" s="1"/>
      <c r="BF274" s="1">
        <f t="shared" ref="BF274" si="1384">BB274+BC274</f>
        <v>0</v>
      </c>
      <c r="BG274" s="1"/>
      <c r="BH274" s="1">
        <v>0</v>
      </c>
      <c r="BI274" s="1">
        <v>0</v>
      </c>
      <c r="BJ274" s="1"/>
      <c r="BK274" s="1">
        <f t="shared" ref="BK274" si="1385">BI274+BJ274</f>
        <v>0</v>
      </c>
      <c r="BL274" s="1"/>
      <c r="BM274" s="1"/>
      <c r="BN274" s="1"/>
      <c r="BO274" s="1"/>
      <c r="BP274" s="1"/>
      <c r="BQ274" s="1"/>
    </row>
    <row r="275" spans="1:69" ht="27.75" hidden="1" customHeight="1" outlineLevel="1" x14ac:dyDescent="0.25">
      <c r="A275" s="17" t="s">
        <v>163</v>
      </c>
      <c r="B275" s="9" t="s">
        <v>0</v>
      </c>
      <c r="C275" s="9" t="s">
        <v>346</v>
      </c>
      <c r="D275" s="9" t="s">
        <v>139</v>
      </c>
      <c r="E275" s="16" t="s">
        <v>74</v>
      </c>
      <c r="F275" s="16" t="s">
        <v>90</v>
      </c>
      <c r="G275" s="16" t="s">
        <v>85</v>
      </c>
      <c r="H275" s="16" t="s">
        <v>0</v>
      </c>
      <c r="I275" s="9">
        <v>82440</v>
      </c>
      <c r="J275" s="9"/>
      <c r="K275" s="7">
        <f t="shared" ref="K275:BH275" si="1386">K276+K279</f>
        <v>0</v>
      </c>
      <c r="L275" s="7">
        <f>L276+L279</f>
        <v>0</v>
      </c>
      <c r="M275" s="7">
        <f t="shared" ref="M275:R275" si="1387">M276+M279</f>
        <v>361850</v>
      </c>
      <c r="N275" s="30">
        <f>N276+N279</f>
        <v>361850</v>
      </c>
      <c r="O275" s="30">
        <f t="shared" ref="O275:P275" si="1388">O276+O279</f>
        <v>0</v>
      </c>
      <c r="P275" s="30">
        <f t="shared" si="1388"/>
        <v>0</v>
      </c>
      <c r="Q275" s="30">
        <f t="shared" ref="Q275" si="1389">Q276+Q279</f>
        <v>0</v>
      </c>
      <c r="R275" s="30">
        <f t="shared" si="1387"/>
        <v>0</v>
      </c>
      <c r="S275" s="7">
        <f t="shared" ref="S275:Y275" si="1390">S276+S279</f>
        <v>361850</v>
      </c>
      <c r="T275" s="7">
        <f t="shared" ref="T275:W275" si="1391">T276+T279</f>
        <v>0</v>
      </c>
      <c r="U275" s="30">
        <f t="shared" si="1391"/>
        <v>0</v>
      </c>
      <c r="V275" s="30">
        <f t="shared" si="1391"/>
        <v>0</v>
      </c>
      <c r="W275" s="30">
        <f t="shared" si="1391"/>
        <v>0</v>
      </c>
      <c r="X275" s="30">
        <f t="shared" si="1390"/>
        <v>0</v>
      </c>
      <c r="Y275" s="30">
        <f t="shared" si="1390"/>
        <v>0</v>
      </c>
      <c r="Z275" s="7">
        <f t="shared" ref="Z275:Z339" si="1392">S275+T275</f>
        <v>361850</v>
      </c>
      <c r="AA275" s="7">
        <f t="shared" ref="AA275:AD275" si="1393">AA276+AA279</f>
        <v>75000</v>
      </c>
      <c r="AB275" s="30">
        <f t="shared" si="1393"/>
        <v>75000</v>
      </c>
      <c r="AC275" s="30">
        <f t="shared" si="1393"/>
        <v>0</v>
      </c>
      <c r="AD275" s="30">
        <f t="shared" si="1393"/>
        <v>0</v>
      </c>
      <c r="AE275" s="30">
        <f t="shared" ref="AE275:AG275" si="1394">AE276+AE279</f>
        <v>0</v>
      </c>
      <c r="AF275" s="30">
        <f t="shared" ref="AF275:AW275" si="1395">AF276+AF279</f>
        <v>0</v>
      </c>
      <c r="AG275" s="30">
        <f t="shared" si="1394"/>
        <v>0</v>
      </c>
      <c r="AH275" s="59">
        <f t="shared" si="1395"/>
        <v>436850</v>
      </c>
      <c r="AI275" s="7">
        <f t="shared" si="1395"/>
        <v>-844.19999999999982</v>
      </c>
      <c r="AJ275" s="7">
        <f t="shared" si="1395"/>
        <v>-3200</v>
      </c>
      <c r="AK275" s="7">
        <f t="shared" si="1395"/>
        <v>2355.8000000000002</v>
      </c>
      <c r="AL275" s="7">
        <f t="shared" ref="AL275" si="1396">AL276+AL279</f>
        <v>0</v>
      </c>
      <c r="AM275" s="7">
        <f t="shared" ref="AM275:AO275" si="1397">AM276+AM279</f>
        <v>0</v>
      </c>
      <c r="AN275" s="7">
        <f t="shared" si="1397"/>
        <v>0</v>
      </c>
      <c r="AO275" s="7">
        <f t="shared" si="1397"/>
        <v>0</v>
      </c>
      <c r="AP275" s="7">
        <f t="shared" si="1395"/>
        <v>436005.8</v>
      </c>
      <c r="AQ275" s="7">
        <f t="shared" si="1395"/>
        <v>0</v>
      </c>
      <c r="AR275" s="7">
        <f t="shared" si="1395"/>
        <v>0</v>
      </c>
      <c r="AS275" s="7">
        <f t="shared" ref="AS275" si="1398">AS276+AS279</f>
        <v>0</v>
      </c>
      <c r="AT275" s="7">
        <f t="shared" si="1395"/>
        <v>0</v>
      </c>
      <c r="AU275" s="7">
        <f t="shared" si="1395"/>
        <v>0</v>
      </c>
      <c r="AV275" s="7">
        <f t="shared" si="1395"/>
        <v>0</v>
      </c>
      <c r="AW275" s="7">
        <f t="shared" si="1395"/>
        <v>436005.8</v>
      </c>
      <c r="AX275" s="7">
        <f t="shared" si="1386"/>
        <v>0</v>
      </c>
      <c r="AY275" s="7">
        <f t="shared" ref="AY275:BA275" si="1399">AY276+AY279</f>
        <v>0</v>
      </c>
      <c r="AZ275" s="7">
        <f t="shared" si="1399"/>
        <v>0</v>
      </c>
      <c r="BA275" s="7">
        <f t="shared" si="1399"/>
        <v>0</v>
      </c>
      <c r="BB275" s="7">
        <f t="shared" si="1386"/>
        <v>0</v>
      </c>
      <c r="BC275" s="7">
        <f t="shared" ref="BC275:BE275" si="1400">BC276+BC279</f>
        <v>0</v>
      </c>
      <c r="BD275" s="7">
        <f t="shared" si="1400"/>
        <v>0</v>
      </c>
      <c r="BE275" s="7">
        <f t="shared" si="1400"/>
        <v>0</v>
      </c>
      <c r="BF275" s="7">
        <f t="shared" si="1386"/>
        <v>0</v>
      </c>
      <c r="BG275" s="7">
        <f t="shared" si="1386"/>
        <v>0</v>
      </c>
      <c r="BH275" s="7">
        <f t="shared" si="1386"/>
        <v>0</v>
      </c>
      <c r="BI275" s="7">
        <f t="shared" ref="BI275:BJ275" si="1401">BI276+BI279</f>
        <v>0</v>
      </c>
      <c r="BJ275" s="7">
        <f t="shared" si="1401"/>
        <v>0</v>
      </c>
      <c r="BK275" s="7">
        <f t="shared" ref="BK275:BQ275" si="1402">BK276+BK279</f>
        <v>0</v>
      </c>
      <c r="BL275" s="7">
        <f t="shared" si="1402"/>
        <v>0</v>
      </c>
      <c r="BM275" s="7">
        <f t="shared" si="1402"/>
        <v>0</v>
      </c>
      <c r="BN275" s="7">
        <f t="shared" ref="BN275:BP275" si="1403">BN276+BN279</f>
        <v>0</v>
      </c>
      <c r="BO275" s="7">
        <f t="shared" si="1403"/>
        <v>0</v>
      </c>
      <c r="BP275" s="7">
        <f t="shared" si="1403"/>
        <v>0</v>
      </c>
      <c r="BQ275" s="7">
        <f t="shared" si="1402"/>
        <v>0</v>
      </c>
    </row>
    <row r="276" spans="1:69" ht="27.75" hidden="1" customHeight="1" outlineLevel="2" x14ac:dyDescent="0.25">
      <c r="A276" s="17" t="s">
        <v>164</v>
      </c>
      <c r="B276" s="9" t="s">
        <v>0</v>
      </c>
      <c r="C276" s="9" t="s">
        <v>346</v>
      </c>
      <c r="D276" s="9" t="s">
        <v>12</v>
      </c>
      <c r="E276" s="16" t="s">
        <v>74</v>
      </c>
      <c r="F276" s="16" t="s">
        <v>90</v>
      </c>
      <c r="G276" s="16" t="s">
        <v>85</v>
      </c>
      <c r="H276" s="16" t="s">
        <v>0</v>
      </c>
      <c r="I276" s="9">
        <v>82440</v>
      </c>
      <c r="J276" s="9" t="s">
        <v>12</v>
      </c>
      <c r="K276" s="7">
        <f t="shared" ref="K276:BQ277" si="1404">K277</f>
        <v>0</v>
      </c>
      <c r="L276" s="7">
        <f t="shared" si="1404"/>
        <v>0</v>
      </c>
      <c r="M276" s="7">
        <f t="shared" si="1404"/>
        <v>313600</v>
      </c>
      <c r="N276" s="30">
        <f t="shared" si="1404"/>
        <v>313600</v>
      </c>
      <c r="O276" s="30">
        <f t="shared" si="1404"/>
        <v>0</v>
      </c>
      <c r="P276" s="30">
        <f t="shared" si="1404"/>
        <v>0</v>
      </c>
      <c r="Q276" s="30">
        <f t="shared" si="1404"/>
        <v>0</v>
      </c>
      <c r="R276" s="30">
        <f t="shared" si="1404"/>
        <v>0</v>
      </c>
      <c r="S276" s="7">
        <f t="shared" si="1404"/>
        <v>313600</v>
      </c>
      <c r="T276" s="7">
        <f t="shared" si="1404"/>
        <v>0</v>
      </c>
      <c r="U276" s="30">
        <f t="shared" si="1404"/>
        <v>0</v>
      </c>
      <c r="V276" s="30">
        <f t="shared" si="1404"/>
        <v>0</v>
      </c>
      <c r="W276" s="30">
        <f t="shared" si="1404"/>
        <v>0</v>
      </c>
      <c r="X276" s="30">
        <f t="shared" si="1404"/>
        <v>0</v>
      </c>
      <c r="Y276" s="30">
        <f t="shared" si="1404"/>
        <v>0</v>
      </c>
      <c r="Z276" s="7">
        <f t="shared" si="1392"/>
        <v>313600</v>
      </c>
      <c r="AA276" s="7">
        <f t="shared" si="1404"/>
        <v>75000</v>
      </c>
      <c r="AB276" s="30">
        <f t="shared" si="1404"/>
        <v>75000</v>
      </c>
      <c r="AC276" s="30">
        <f t="shared" si="1404"/>
        <v>0</v>
      </c>
      <c r="AD276" s="30">
        <f t="shared" si="1404"/>
        <v>0</v>
      </c>
      <c r="AE276" s="30">
        <f t="shared" si="1404"/>
        <v>0</v>
      </c>
      <c r="AF276" s="30">
        <f t="shared" si="1404"/>
        <v>0</v>
      </c>
      <c r="AG276" s="30">
        <f t="shared" si="1404"/>
        <v>0</v>
      </c>
      <c r="AH276" s="59">
        <f t="shared" si="1404"/>
        <v>388600</v>
      </c>
      <c r="AI276" s="7">
        <f t="shared" si="1404"/>
        <v>0</v>
      </c>
      <c r="AJ276" s="7">
        <f t="shared" si="1404"/>
        <v>0</v>
      </c>
      <c r="AK276" s="7">
        <f t="shared" si="1404"/>
        <v>0</v>
      </c>
      <c r="AL276" s="7">
        <f t="shared" si="1404"/>
        <v>0</v>
      </c>
      <c r="AM276" s="7">
        <f t="shared" si="1404"/>
        <v>0</v>
      </c>
      <c r="AN276" s="7">
        <f t="shared" si="1404"/>
        <v>0</v>
      </c>
      <c r="AO276" s="7">
        <f t="shared" si="1404"/>
        <v>0</v>
      </c>
      <c r="AP276" s="7">
        <f t="shared" si="1404"/>
        <v>388600</v>
      </c>
      <c r="AQ276" s="7">
        <f t="shared" si="1404"/>
        <v>0</v>
      </c>
      <c r="AR276" s="7">
        <f t="shared" si="1404"/>
        <v>0</v>
      </c>
      <c r="AS276" s="7">
        <f t="shared" si="1404"/>
        <v>0</v>
      </c>
      <c r="AT276" s="7">
        <f t="shared" si="1404"/>
        <v>0</v>
      </c>
      <c r="AU276" s="7">
        <f t="shared" si="1404"/>
        <v>0</v>
      </c>
      <c r="AV276" s="7">
        <f t="shared" si="1404"/>
        <v>0</v>
      </c>
      <c r="AW276" s="7">
        <f t="shared" si="1404"/>
        <v>388600</v>
      </c>
      <c r="AX276" s="7">
        <f t="shared" si="1404"/>
        <v>0</v>
      </c>
      <c r="AY276" s="7">
        <f t="shared" si="1404"/>
        <v>0</v>
      </c>
      <c r="AZ276" s="7">
        <f t="shared" si="1404"/>
        <v>0</v>
      </c>
      <c r="BA276" s="7">
        <f t="shared" si="1404"/>
        <v>0</v>
      </c>
      <c r="BB276" s="7">
        <f t="shared" si="1404"/>
        <v>0</v>
      </c>
      <c r="BC276" s="7">
        <f t="shared" si="1404"/>
        <v>0</v>
      </c>
      <c r="BD276" s="7">
        <f t="shared" si="1404"/>
        <v>0</v>
      </c>
      <c r="BE276" s="7">
        <f t="shared" si="1404"/>
        <v>0</v>
      </c>
      <c r="BF276" s="7">
        <f t="shared" si="1404"/>
        <v>0</v>
      </c>
      <c r="BG276" s="7">
        <f t="shared" si="1404"/>
        <v>0</v>
      </c>
      <c r="BH276" s="7">
        <f t="shared" si="1404"/>
        <v>0</v>
      </c>
      <c r="BI276" s="7">
        <f t="shared" si="1404"/>
        <v>0</v>
      </c>
      <c r="BJ276" s="7">
        <f t="shared" si="1404"/>
        <v>0</v>
      </c>
      <c r="BK276" s="7">
        <f t="shared" si="1404"/>
        <v>0</v>
      </c>
      <c r="BL276" s="7">
        <f t="shared" si="1404"/>
        <v>0</v>
      </c>
      <c r="BM276" s="7">
        <f t="shared" si="1404"/>
        <v>0</v>
      </c>
      <c r="BN276" s="7">
        <f t="shared" si="1404"/>
        <v>0</v>
      </c>
      <c r="BO276" s="7">
        <f t="shared" si="1404"/>
        <v>0</v>
      </c>
      <c r="BP276" s="7">
        <f t="shared" si="1404"/>
        <v>0</v>
      </c>
      <c r="BQ276" s="7">
        <f t="shared" si="1404"/>
        <v>0</v>
      </c>
    </row>
    <row r="277" spans="1:69" ht="27.75" hidden="1" customHeight="1" outlineLevel="3" x14ac:dyDescent="0.25">
      <c r="A277" s="17" t="s">
        <v>165</v>
      </c>
      <c r="B277" s="9" t="s">
        <v>0</v>
      </c>
      <c r="C277" s="9" t="s">
        <v>346</v>
      </c>
      <c r="D277" s="9" t="s">
        <v>14</v>
      </c>
      <c r="E277" s="16" t="s">
        <v>74</v>
      </c>
      <c r="F277" s="16" t="s">
        <v>90</v>
      </c>
      <c r="G277" s="16" t="s">
        <v>85</v>
      </c>
      <c r="H277" s="16" t="s">
        <v>0</v>
      </c>
      <c r="I277" s="9">
        <v>82440</v>
      </c>
      <c r="J277" s="9" t="s">
        <v>14</v>
      </c>
      <c r="K277" s="7">
        <f t="shared" si="1404"/>
        <v>0</v>
      </c>
      <c r="L277" s="7">
        <f t="shared" si="1404"/>
        <v>0</v>
      </c>
      <c r="M277" s="7">
        <f t="shared" si="1404"/>
        <v>313600</v>
      </c>
      <c r="N277" s="30">
        <f t="shared" si="1404"/>
        <v>313600</v>
      </c>
      <c r="O277" s="30">
        <f t="shared" si="1404"/>
        <v>0</v>
      </c>
      <c r="P277" s="30">
        <f t="shared" si="1404"/>
        <v>0</v>
      </c>
      <c r="Q277" s="30">
        <f t="shared" si="1404"/>
        <v>0</v>
      </c>
      <c r="R277" s="30">
        <f t="shared" si="1404"/>
        <v>0</v>
      </c>
      <c r="S277" s="7">
        <f t="shared" si="1404"/>
        <v>313600</v>
      </c>
      <c r="T277" s="7">
        <f t="shared" si="1404"/>
        <v>0</v>
      </c>
      <c r="U277" s="30">
        <f t="shared" si="1404"/>
        <v>0</v>
      </c>
      <c r="V277" s="30">
        <f t="shared" si="1404"/>
        <v>0</v>
      </c>
      <c r="W277" s="30">
        <f t="shared" si="1404"/>
        <v>0</v>
      </c>
      <c r="X277" s="30">
        <f t="shared" si="1404"/>
        <v>0</v>
      </c>
      <c r="Y277" s="30">
        <f t="shared" si="1404"/>
        <v>0</v>
      </c>
      <c r="Z277" s="7">
        <f t="shared" si="1392"/>
        <v>313600</v>
      </c>
      <c r="AA277" s="7">
        <f t="shared" si="1404"/>
        <v>75000</v>
      </c>
      <c r="AB277" s="30">
        <f t="shared" si="1404"/>
        <v>75000</v>
      </c>
      <c r="AC277" s="30">
        <f t="shared" si="1404"/>
        <v>0</v>
      </c>
      <c r="AD277" s="30">
        <f t="shared" si="1404"/>
        <v>0</v>
      </c>
      <c r="AE277" s="30">
        <f t="shared" si="1404"/>
        <v>0</v>
      </c>
      <c r="AF277" s="30">
        <f t="shared" si="1404"/>
        <v>0</v>
      </c>
      <c r="AG277" s="30">
        <f t="shared" si="1404"/>
        <v>0</v>
      </c>
      <c r="AH277" s="59">
        <f t="shared" si="1404"/>
        <v>388600</v>
      </c>
      <c r="AI277" s="7">
        <f t="shared" si="1404"/>
        <v>0</v>
      </c>
      <c r="AJ277" s="7">
        <f t="shared" si="1404"/>
        <v>0</v>
      </c>
      <c r="AK277" s="7">
        <f t="shared" si="1404"/>
        <v>0</v>
      </c>
      <c r="AL277" s="7">
        <f t="shared" si="1404"/>
        <v>0</v>
      </c>
      <c r="AM277" s="7">
        <f t="shared" si="1404"/>
        <v>0</v>
      </c>
      <c r="AN277" s="7">
        <f t="shared" si="1404"/>
        <v>0</v>
      </c>
      <c r="AO277" s="7">
        <f t="shared" si="1404"/>
        <v>0</v>
      </c>
      <c r="AP277" s="7">
        <f t="shared" si="1404"/>
        <v>388600</v>
      </c>
      <c r="AQ277" s="7">
        <f t="shared" si="1404"/>
        <v>0</v>
      </c>
      <c r="AR277" s="7">
        <f t="shared" si="1404"/>
        <v>0</v>
      </c>
      <c r="AS277" s="7">
        <f t="shared" si="1404"/>
        <v>0</v>
      </c>
      <c r="AT277" s="7">
        <f t="shared" si="1404"/>
        <v>0</v>
      </c>
      <c r="AU277" s="7">
        <f t="shared" si="1404"/>
        <v>0</v>
      </c>
      <c r="AV277" s="7">
        <f t="shared" si="1404"/>
        <v>0</v>
      </c>
      <c r="AW277" s="7">
        <f t="shared" si="1404"/>
        <v>388600</v>
      </c>
      <c r="AX277" s="7">
        <f t="shared" si="1404"/>
        <v>0</v>
      </c>
      <c r="AY277" s="7">
        <f t="shared" si="1404"/>
        <v>0</v>
      </c>
      <c r="AZ277" s="7">
        <f t="shared" si="1404"/>
        <v>0</v>
      </c>
      <c r="BA277" s="7">
        <f t="shared" si="1404"/>
        <v>0</v>
      </c>
      <c r="BB277" s="7">
        <f t="shared" si="1404"/>
        <v>0</v>
      </c>
      <c r="BC277" s="7">
        <f t="shared" si="1404"/>
        <v>0</v>
      </c>
      <c r="BD277" s="7">
        <f t="shared" si="1404"/>
        <v>0</v>
      </c>
      <c r="BE277" s="7">
        <f t="shared" si="1404"/>
        <v>0</v>
      </c>
      <c r="BF277" s="7">
        <f t="shared" si="1404"/>
        <v>0</v>
      </c>
      <c r="BG277" s="7">
        <f t="shared" si="1404"/>
        <v>0</v>
      </c>
      <c r="BH277" s="7">
        <f t="shared" si="1404"/>
        <v>0</v>
      </c>
      <c r="BI277" s="7">
        <f t="shared" si="1404"/>
        <v>0</v>
      </c>
      <c r="BJ277" s="7">
        <f t="shared" si="1404"/>
        <v>0</v>
      </c>
      <c r="BK277" s="7">
        <f t="shared" si="1404"/>
        <v>0</v>
      </c>
      <c r="BL277" s="7">
        <f t="shared" si="1404"/>
        <v>0</v>
      </c>
      <c r="BM277" s="7">
        <f t="shared" si="1404"/>
        <v>0</v>
      </c>
      <c r="BN277" s="7">
        <f t="shared" si="1404"/>
        <v>0</v>
      </c>
      <c r="BO277" s="7">
        <f t="shared" si="1404"/>
        <v>0</v>
      </c>
      <c r="BP277" s="7">
        <f t="shared" si="1404"/>
        <v>0</v>
      </c>
      <c r="BQ277" s="7">
        <f t="shared" si="1404"/>
        <v>0</v>
      </c>
    </row>
    <row r="278" spans="1:69" ht="27.75" hidden="1" customHeight="1" outlineLevel="4" x14ac:dyDescent="0.25">
      <c r="A278" s="17" t="s">
        <v>166</v>
      </c>
      <c r="B278" s="9" t="s">
        <v>0</v>
      </c>
      <c r="C278" s="9" t="s">
        <v>346</v>
      </c>
      <c r="D278" s="9" t="s">
        <v>16</v>
      </c>
      <c r="E278" s="16" t="s">
        <v>74</v>
      </c>
      <c r="F278" s="16" t="s">
        <v>90</v>
      </c>
      <c r="G278" s="16" t="s">
        <v>85</v>
      </c>
      <c r="H278" s="16" t="s">
        <v>0</v>
      </c>
      <c r="I278" s="9">
        <v>82440</v>
      </c>
      <c r="J278" s="9" t="s">
        <v>16</v>
      </c>
      <c r="K278" s="7">
        <v>0</v>
      </c>
      <c r="L278" s="7">
        <v>0</v>
      </c>
      <c r="M278" s="7">
        <f>SUM(N278:R278)</f>
        <v>313600</v>
      </c>
      <c r="N278" s="14">
        <v>313600</v>
      </c>
      <c r="O278" s="30">
        <v>0</v>
      </c>
      <c r="P278" s="30">
        <v>0</v>
      </c>
      <c r="Q278" s="30">
        <v>0</v>
      </c>
      <c r="R278" s="30">
        <v>0</v>
      </c>
      <c r="S278" s="7">
        <f>L278+M278</f>
        <v>313600</v>
      </c>
      <c r="T278" s="7">
        <v>0</v>
      </c>
      <c r="U278" s="30">
        <v>0</v>
      </c>
      <c r="V278" s="30">
        <v>0</v>
      </c>
      <c r="W278" s="30">
        <v>0</v>
      </c>
      <c r="X278" s="30">
        <v>0</v>
      </c>
      <c r="Y278" s="30">
        <v>0</v>
      </c>
      <c r="Z278" s="7">
        <f t="shared" si="1392"/>
        <v>313600</v>
      </c>
      <c r="AA278" s="1">
        <f t="shared" ref="AA278" si="1405">SUM(AB278:AG278)</f>
        <v>75000</v>
      </c>
      <c r="AB278" s="32">
        <v>75000</v>
      </c>
      <c r="AC278" s="32"/>
      <c r="AD278" s="32"/>
      <c r="AE278" s="32"/>
      <c r="AF278" s="32"/>
      <c r="AG278" s="32"/>
      <c r="AH278" s="61">
        <f t="shared" ref="AH278" si="1406">Z278+AA278</f>
        <v>388600</v>
      </c>
      <c r="AI278" s="1">
        <f t="shared" ref="AI278" si="1407">SUM(AJ278:AO278)</f>
        <v>0</v>
      </c>
      <c r="AJ278" s="1"/>
      <c r="AK278" s="1"/>
      <c r="AL278" s="1"/>
      <c r="AM278" s="1"/>
      <c r="AN278" s="1"/>
      <c r="AO278" s="1"/>
      <c r="AP278" s="1">
        <f t="shared" ref="AP278" si="1408">AH278+AI278</f>
        <v>388600</v>
      </c>
      <c r="AQ278" s="1">
        <f t="shared" ref="AQ278" si="1409">AR278+AS278+AT278+AU278+AV278</f>
        <v>0</v>
      </c>
      <c r="AR278" s="1"/>
      <c r="AS278" s="1"/>
      <c r="AT278" s="1"/>
      <c r="AU278" s="1"/>
      <c r="AV278" s="1"/>
      <c r="AW278" s="1">
        <f t="shared" ref="AW278" si="1410">AP278+AQ278</f>
        <v>388600</v>
      </c>
      <c r="AX278" s="7">
        <v>0</v>
      </c>
      <c r="AY278" s="7">
        <v>0</v>
      </c>
      <c r="AZ278" s="7">
        <v>0</v>
      </c>
      <c r="BA278" s="7">
        <v>0</v>
      </c>
      <c r="BB278" s="7">
        <v>0</v>
      </c>
      <c r="BC278" s="1">
        <f t="shared" ref="BC278" si="1411">BD278+BE278</f>
        <v>0</v>
      </c>
      <c r="BD278" s="1"/>
      <c r="BE278" s="1"/>
      <c r="BF278" s="1">
        <f t="shared" ref="BF278" si="1412">BB278+BC278</f>
        <v>0</v>
      </c>
      <c r="BG278" s="7">
        <v>0</v>
      </c>
      <c r="BH278" s="7">
        <v>0</v>
      </c>
      <c r="BI278" s="7">
        <v>0</v>
      </c>
      <c r="BJ278" s="7">
        <v>0</v>
      </c>
      <c r="BK278" s="7">
        <v>0</v>
      </c>
      <c r="BL278" s="7">
        <v>0</v>
      </c>
      <c r="BM278" s="7">
        <v>0</v>
      </c>
      <c r="BN278" s="7">
        <v>0</v>
      </c>
      <c r="BO278" s="7">
        <v>0</v>
      </c>
      <c r="BP278" s="7">
        <v>0</v>
      </c>
      <c r="BQ278" s="7">
        <v>0</v>
      </c>
    </row>
    <row r="279" spans="1:69" ht="27.75" hidden="1" customHeight="1" outlineLevel="2" x14ac:dyDescent="0.25">
      <c r="A279" s="17" t="s">
        <v>208</v>
      </c>
      <c r="B279" s="9" t="s">
        <v>0</v>
      </c>
      <c r="C279" s="9" t="s">
        <v>346</v>
      </c>
      <c r="D279" s="9" t="s">
        <v>25</v>
      </c>
      <c r="E279" s="16" t="s">
        <v>74</v>
      </c>
      <c r="F279" s="16" t="s">
        <v>90</v>
      </c>
      <c r="G279" s="16" t="s">
        <v>85</v>
      </c>
      <c r="H279" s="16" t="s">
        <v>0</v>
      </c>
      <c r="I279" s="9">
        <v>82440</v>
      </c>
      <c r="J279" s="9" t="s">
        <v>25</v>
      </c>
      <c r="K279" s="7">
        <f t="shared" ref="K279:BQ280" si="1413">K280</f>
        <v>0</v>
      </c>
      <c r="L279" s="7">
        <f t="shared" si="1413"/>
        <v>0</v>
      </c>
      <c r="M279" s="7">
        <f t="shared" si="1413"/>
        <v>48250</v>
      </c>
      <c r="N279" s="30">
        <f t="shared" si="1413"/>
        <v>48250</v>
      </c>
      <c r="O279" s="30">
        <f t="shared" si="1413"/>
        <v>0</v>
      </c>
      <c r="P279" s="30">
        <f t="shared" si="1413"/>
        <v>0</v>
      </c>
      <c r="Q279" s="30">
        <f t="shared" si="1413"/>
        <v>0</v>
      </c>
      <c r="R279" s="30">
        <f t="shared" si="1413"/>
        <v>0</v>
      </c>
      <c r="S279" s="7">
        <f t="shared" si="1413"/>
        <v>48250</v>
      </c>
      <c r="T279" s="7">
        <f t="shared" si="1413"/>
        <v>0</v>
      </c>
      <c r="U279" s="30">
        <f t="shared" si="1413"/>
        <v>0</v>
      </c>
      <c r="V279" s="30">
        <f t="shared" si="1413"/>
        <v>0</v>
      </c>
      <c r="W279" s="30">
        <f t="shared" si="1413"/>
        <v>0</v>
      </c>
      <c r="X279" s="30">
        <f t="shared" si="1413"/>
        <v>0</v>
      </c>
      <c r="Y279" s="30">
        <f t="shared" si="1413"/>
        <v>0</v>
      </c>
      <c r="Z279" s="7">
        <f t="shared" si="1392"/>
        <v>48250</v>
      </c>
      <c r="AA279" s="7">
        <f t="shared" si="1413"/>
        <v>0</v>
      </c>
      <c r="AB279" s="30">
        <f t="shared" si="1413"/>
        <v>0</v>
      </c>
      <c r="AC279" s="30">
        <f t="shared" si="1413"/>
        <v>0</v>
      </c>
      <c r="AD279" s="30">
        <f t="shared" si="1413"/>
        <v>0</v>
      </c>
      <c r="AE279" s="30">
        <f t="shared" si="1413"/>
        <v>0</v>
      </c>
      <c r="AF279" s="30">
        <f t="shared" si="1413"/>
        <v>0</v>
      </c>
      <c r="AG279" s="30">
        <f t="shared" si="1413"/>
        <v>0</v>
      </c>
      <c r="AH279" s="59">
        <f t="shared" si="1413"/>
        <v>48250</v>
      </c>
      <c r="AI279" s="7">
        <f t="shared" si="1413"/>
        <v>-844.19999999999982</v>
      </c>
      <c r="AJ279" s="7">
        <f t="shared" si="1413"/>
        <v>-3200</v>
      </c>
      <c r="AK279" s="7">
        <f t="shared" si="1413"/>
        <v>2355.8000000000002</v>
      </c>
      <c r="AL279" s="7">
        <f t="shared" si="1413"/>
        <v>0</v>
      </c>
      <c r="AM279" s="7">
        <f t="shared" si="1413"/>
        <v>0</v>
      </c>
      <c r="AN279" s="7">
        <f t="shared" si="1413"/>
        <v>0</v>
      </c>
      <c r="AO279" s="7">
        <f t="shared" si="1413"/>
        <v>0</v>
      </c>
      <c r="AP279" s="7">
        <f t="shared" si="1413"/>
        <v>47405.8</v>
      </c>
      <c r="AQ279" s="7">
        <f t="shared" si="1413"/>
        <v>0</v>
      </c>
      <c r="AR279" s="7">
        <f t="shared" si="1413"/>
        <v>0</v>
      </c>
      <c r="AS279" s="7">
        <f t="shared" si="1413"/>
        <v>0</v>
      </c>
      <c r="AT279" s="7">
        <f t="shared" si="1413"/>
        <v>0</v>
      </c>
      <c r="AU279" s="7">
        <f t="shared" si="1413"/>
        <v>0</v>
      </c>
      <c r="AV279" s="7">
        <f t="shared" si="1413"/>
        <v>0</v>
      </c>
      <c r="AW279" s="7">
        <f t="shared" si="1413"/>
        <v>47405.8</v>
      </c>
      <c r="AX279" s="7">
        <f t="shared" si="1413"/>
        <v>0</v>
      </c>
      <c r="AY279" s="7">
        <f t="shared" si="1413"/>
        <v>0</v>
      </c>
      <c r="AZ279" s="7">
        <f t="shared" si="1413"/>
        <v>0</v>
      </c>
      <c r="BA279" s="7">
        <f t="shared" si="1413"/>
        <v>0</v>
      </c>
      <c r="BB279" s="7">
        <f t="shared" si="1413"/>
        <v>0</v>
      </c>
      <c r="BC279" s="7">
        <f t="shared" si="1413"/>
        <v>0</v>
      </c>
      <c r="BD279" s="7">
        <f t="shared" si="1413"/>
        <v>0</v>
      </c>
      <c r="BE279" s="7">
        <f t="shared" si="1413"/>
        <v>0</v>
      </c>
      <c r="BF279" s="7">
        <f t="shared" si="1413"/>
        <v>0</v>
      </c>
      <c r="BG279" s="7">
        <f t="shared" si="1413"/>
        <v>0</v>
      </c>
      <c r="BH279" s="7">
        <f t="shared" si="1413"/>
        <v>0</v>
      </c>
      <c r="BI279" s="7">
        <f t="shared" si="1413"/>
        <v>0</v>
      </c>
      <c r="BJ279" s="7">
        <f t="shared" si="1413"/>
        <v>0</v>
      </c>
      <c r="BK279" s="7">
        <f t="shared" si="1413"/>
        <v>0</v>
      </c>
      <c r="BL279" s="7">
        <f t="shared" si="1413"/>
        <v>0</v>
      </c>
      <c r="BM279" s="7">
        <f t="shared" si="1413"/>
        <v>0</v>
      </c>
      <c r="BN279" s="7">
        <f t="shared" si="1413"/>
        <v>0</v>
      </c>
      <c r="BO279" s="7">
        <f t="shared" si="1413"/>
        <v>0</v>
      </c>
      <c r="BP279" s="7">
        <f t="shared" si="1413"/>
        <v>0</v>
      </c>
      <c r="BQ279" s="7">
        <f t="shared" si="1413"/>
        <v>0</v>
      </c>
    </row>
    <row r="280" spans="1:69" ht="25.5" hidden="1" outlineLevel="3" x14ac:dyDescent="0.25">
      <c r="A280" s="17" t="s">
        <v>209</v>
      </c>
      <c r="B280" s="9" t="s">
        <v>0</v>
      </c>
      <c r="C280" s="9" t="s">
        <v>346</v>
      </c>
      <c r="D280" s="9" t="s">
        <v>26</v>
      </c>
      <c r="E280" s="16" t="s">
        <v>74</v>
      </c>
      <c r="F280" s="16" t="s">
        <v>90</v>
      </c>
      <c r="G280" s="16" t="s">
        <v>85</v>
      </c>
      <c r="H280" s="16" t="s">
        <v>0</v>
      </c>
      <c r="I280" s="9">
        <v>82440</v>
      </c>
      <c r="J280" s="9" t="s">
        <v>26</v>
      </c>
      <c r="K280" s="7">
        <f t="shared" si="1413"/>
        <v>0</v>
      </c>
      <c r="L280" s="7">
        <f t="shared" si="1413"/>
        <v>0</v>
      </c>
      <c r="M280" s="7">
        <f t="shared" si="1413"/>
        <v>48250</v>
      </c>
      <c r="N280" s="30">
        <f t="shared" si="1413"/>
        <v>48250</v>
      </c>
      <c r="O280" s="30">
        <f t="shared" si="1413"/>
        <v>0</v>
      </c>
      <c r="P280" s="30">
        <f t="shared" si="1413"/>
        <v>0</v>
      </c>
      <c r="Q280" s="30">
        <f t="shared" si="1413"/>
        <v>0</v>
      </c>
      <c r="R280" s="30">
        <f t="shared" si="1413"/>
        <v>0</v>
      </c>
      <c r="S280" s="7">
        <f t="shared" si="1413"/>
        <v>48250</v>
      </c>
      <c r="T280" s="7">
        <f t="shared" si="1413"/>
        <v>0</v>
      </c>
      <c r="U280" s="30">
        <f t="shared" si="1413"/>
        <v>0</v>
      </c>
      <c r="V280" s="30">
        <f t="shared" si="1413"/>
        <v>0</v>
      </c>
      <c r="W280" s="30">
        <f t="shared" si="1413"/>
        <v>0</v>
      </c>
      <c r="X280" s="30">
        <f t="shared" si="1413"/>
        <v>0</v>
      </c>
      <c r="Y280" s="30">
        <f t="shared" si="1413"/>
        <v>0</v>
      </c>
      <c r="Z280" s="7">
        <f t="shared" si="1392"/>
        <v>48250</v>
      </c>
      <c r="AA280" s="7">
        <f t="shared" si="1413"/>
        <v>0</v>
      </c>
      <c r="AB280" s="30">
        <f t="shared" si="1413"/>
        <v>0</v>
      </c>
      <c r="AC280" s="30">
        <f t="shared" si="1413"/>
        <v>0</v>
      </c>
      <c r="AD280" s="30">
        <f t="shared" si="1413"/>
        <v>0</v>
      </c>
      <c r="AE280" s="30">
        <f t="shared" si="1413"/>
        <v>0</v>
      </c>
      <c r="AF280" s="30">
        <f t="shared" si="1413"/>
        <v>0</v>
      </c>
      <c r="AG280" s="30">
        <f t="shared" si="1413"/>
        <v>0</v>
      </c>
      <c r="AH280" s="59">
        <f t="shared" si="1413"/>
        <v>48250</v>
      </c>
      <c r="AI280" s="7">
        <f t="shared" si="1413"/>
        <v>-844.19999999999982</v>
      </c>
      <c r="AJ280" s="7">
        <f t="shared" si="1413"/>
        <v>-3200</v>
      </c>
      <c r="AK280" s="7">
        <f t="shared" si="1413"/>
        <v>2355.8000000000002</v>
      </c>
      <c r="AL280" s="7">
        <f t="shared" si="1413"/>
        <v>0</v>
      </c>
      <c r="AM280" s="7">
        <f t="shared" si="1413"/>
        <v>0</v>
      </c>
      <c r="AN280" s="7">
        <f t="shared" si="1413"/>
        <v>0</v>
      </c>
      <c r="AO280" s="7">
        <f t="shared" si="1413"/>
        <v>0</v>
      </c>
      <c r="AP280" s="7">
        <f t="shared" si="1413"/>
        <v>47405.8</v>
      </c>
      <c r="AQ280" s="7">
        <f t="shared" si="1413"/>
        <v>0</v>
      </c>
      <c r="AR280" s="7">
        <f t="shared" si="1413"/>
        <v>0</v>
      </c>
      <c r="AS280" s="7">
        <f t="shared" si="1413"/>
        <v>0</v>
      </c>
      <c r="AT280" s="7">
        <f t="shared" si="1413"/>
        <v>0</v>
      </c>
      <c r="AU280" s="7">
        <f t="shared" si="1413"/>
        <v>0</v>
      </c>
      <c r="AV280" s="7">
        <f t="shared" si="1413"/>
        <v>0</v>
      </c>
      <c r="AW280" s="7">
        <f t="shared" si="1413"/>
        <v>47405.8</v>
      </c>
      <c r="AX280" s="7">
        <f t="shared" si="1413"/>
        <v>0</v>
      </c>
      <c r="AY280" s="7">
        <f t="shared" si="1413"/>
        <v>0</v>
      </c>
      <c r="AZ280" s="7">
        <f t="shared" si="1413"/>
        <v>0</v>
      </c>
      <c r="BA280" s="7">
        <f t="shared" si="1413"/>
        <v>0</v>
      </c>
      <c r="BB280" s="7">
        <f t="shared" si="1413"/>
        <v>0</v>
      </c>
      <c r="BC280" s="7">
        <f t="shared" si="1413"/>
        <v>0</v>
      </c>
      <c r="BD280" s="7">
        <f t="shared" si="1413"/>
        <v>0</v>
      </c>
      <c r="BE280" s="7">
        <f t="shared" si="1413"/>
        <v>0</v>
      </c>
      <c r="BF280" s="7">
        <f t="shared" si="1413"/>
        <v>0</v>
      </c>
      <c r="BG280" s="7">
        <f t="shared" si="1413"/>
        <v>0</v>
      </c>
      <c r="BH280" s="7">
        <f t="shared" si="1413"/>
        <v>0</v>
      </c>
      <c r="BI280" s="7">
        <f t="shared" si="1413"/>
        <v>0</v>
      </c>
      <c r="BJ280" s="7">
        <f t="shared" si="1413"/>
        <v>0</v>
      </c>
      <c r="BK280" s="7">
        <f t="shared" si="1413"/>
        <v>0</v>
      </c>
      <c r="BL280" s="7">
        <f t="shared" si="1413"/>
        <v>0</v>
      </c>
      <c r="BM280" s="7">
        <f t="shared" si="1413"/>
        <v>0</v>
      </c>
      <c r="BN280" s="7">
        <f t="shared" si="1413"/>
        <v>0</v>
      </c>
      <c r="BO280" s="7">
        <f t="shared" si="1413"/>
        <v>0</v>
      </c>
      <c r="BP280" s="7">
        <f t="shared" si="1413"/>
        <v>0</v>
      </c>
      <c r="BQ280" s="7">
        <f t="shared" si="1413"/>
        <v>0</v>
      </c>
    </row>
    <row r="281" spans="1:69" ht="25.5" hidden="1" outlineLevel="4" x14ac:dyDescent="0.25">
      <c r="A281" s="17" t="s">
        <v>218</v>
      </c>
      <c r="B281" s="9" t="s">
        <v>0</v>
      </c>
      <c r="C281" s="9" t="s">
        <v>346</v>
      </c>
      <c r="D281" s="9" t="s">
        <v>33</v>
      </c>
      <c r="E281" s="16" t="s">
        <v>74</v>
      </c>
      <c r="F281" s="16" t="s">
        <v>90</v>
      </c>
      <c r="G281" s="16" t="s">
        <v>85</v>
      </c>
      <c r="H281" s="16" t="s">
        <v>0</v>
      </c>
      <c r="I281" s="9">
        <v>82440</v>
      </c>
      <c r="J281" s="9" t="s">
        <v>33</v>
      </c>
      <c r="K281" s="7">
        <v>0</v>
      </c>
      <c r="L281" s="7">
        <v>0</v>
      </c>
      <c r="M281" s="7">
        <f>SUM(N281:R281)</f>
        <v>48250</v>
      </c>
      <c r="N281" s="14">
        <v>48250</v>
      </c>
      <c r="O281" s="30">
        <v>0</v>
      </c>
      <c r="P281" s="30">
        <v>0</v>
      </c>
      <c r="Q281" s="30">
        <v>0</v>
      </c>
      <c r="R281" s="30">
        <v>0</v>
      </c>
      <c r="S281" s="7">
        <f>L281+M281</f>
        <v>48250</v>
      </c>
      <c r="T281" s="7">
        <v>0</v>
      </c>
      <c r="U281" s="30">
        <v>0</v>
      </c>
      <c r="V281" s="30">
        <v>0</v>
      </c>
      <c r="W281" s="30">
        <v>0</v>
      </c>
      <c r="X281" s="30">
        <v>0</v>
      </c>
      <c r="Y281" s="30">
        <v>0</v>
      </c>
      <c r="Z281" s="7">
        <f t="shared" si="1392"/>
        <v>48250</v>
      </c>
      <c r="AA281" s="1">
        <f t="shared" ref="AA281" si="1414">SUM(AB281:AG281)</f>
        <v>0</v>
      </c>
      <c r="AB281" s="32"/>
      <c r="AC281" s="32"/>
      <c r="AD281" s="32"/>
      <c r="AE281" s="32"/>
      <c r="AF281" s="32"/>
      <c r="AG281" s="32"/>
      <c r="AH281" s="61">
        <f t="shared" ref="AH281" si="1415">Z281+AA281</f>
        <v>48250</v>
      </c>
      <c r="AI281" s="1">
        <f t="shared" ref="AI281" si="1416">SUM(AJ281:AO281)</f>
        <v>-844.19999999999982</v>
      </c>
      <c r="AJ281" s="1">
        <v>-3200</v>
      </c>
      <c r="AK281" s="1">
        <v>2355.8000000000002</v>
      </c>
      <c r="AL281" s="1"/>
      <c r="AM281" s="1"/>
      <c r="AN281" s="1"/>
      <c r="AO281" s="1"/>
      <c r="AP281" s="1">
        <f t="shared" ref="AP281" si="1417">AH281+AI281</f>
        <v>47405.8</v>
      </c>
      <c r="AQ281" s="1">
        <f t="shared" ref="AQ281" si="1418">AR281+AS281+AT281+AU281+AV281</f>
        <v>0</v>
      </c>
      <c r="AR281" s="1"/>
      <c r="AS281" s="1"/>
      <c r="AT281" s="1"/>
      <c r="AU281" s="1"/>
      <c r="AV281" s="1"/>
      <c r="AW281" s="1">
        <f t="shared" ref="AW281" si="1419">AP281+AQ281</f>
        <v>47405.8</v>
      </c>
      <c r="AX281" s="7">
        <v>0</v>
      </c>
      <c r="AY281" s="7">
        <v>0</v>
      </c>
      <c r="AZ281" s="7">
        <v>0</v>
      </c>
      <c r="BA281" s="7">
        <v>0</v>
      </c>
      <c r="BB281" s="7">
        <v>0</v>
      </c>
      <c r="BC281" s="1">
        <f t="shared" ref="BC281" si="1420">BD281+BE281</f>
        <v>0</v>
      </c>
      <c r="BD281" s="1"/>
      <c r="BE281" s="1"/>
      <c r="BF281" s="1">
        <f t="shared" ref="BF281" si="1421">BB281+BC281</f>
        <v>0</v>
      </c>
      <c r="BG281" s="7">
        <v>0</v>
      </c>
      <c r="BH281" s="7">
        <v>0</v>
      </c>
      <c r="BI281" s="7">
        <v>0</v>
      </c>
      <c r="BJ281" s="7">
        <v>0</v>
      </c>
      <c r="BK281" s="7">
        <v>0</v>
      </c>
      <c r="BL281" s="1">
        <f t="shared" ref="BL281" si="1422">BM281+BN281</f>
        <v>0</v>
      </c>
      <c r="BM281" s="1"/>
      <c r="BN281" s="1"/>
      <c r="BO281" s="1">
        <f t="shared" ref="BO281" si="1423">BK281+BL281</f>
        <v>0</v>
      </c>
      <c r="BP281" s="7">
        <v>0</v>
      </c>
      <c r="BQ281" s="7">
        <v>0</v>
      </c>
    </row>
    <row r="282" spans="1:69" ht="25.5" hidden="1" customHeight="1" outlineLevel="4" x14ac:dyDescent="0.25">
      <c r="A282" s="17" t="s">
        <v>347</v>
      </c>
      <c r="B282" s="9"/>
      <c r="C282" s="9"/>
      <c r="D282" s="9"/>
      <c r="E282" s="8" t="s">
        <v>74</v>
      </c>
      <c r="F282" s="8" t="s">
        <v>90</v>
      </c>
      <c r="G282" s="8" t="s">
        <v>85</v>
      </c>
      <c r="H282" s="8" t="s">
        <v>59</v>
      </c>
      <c r="I282" s="9"/>
      <c r="J282" s="9"/>
      <c r="K282" s="7">
        <f t="shared" ref="K282:BQ285" si="1424">K283</f>
        <v>0</v>
      </c>
      <c r="L282" s="7">
        <f t="shared" si="1424"/>
        <v>0</v>
      </c>
      <c r="M282" s="7">
        <f t="shared" si="1424"/>
        <v>0</v>
      </c>
      <c r="N282" s="30">
        <f t="shared" si="1424"/>
        <v>0</v>
      </c>
      <c r="O282" s="30">
        <f t="shared" si="1424"/>
        <v>0</v>
      </c>
      <c r="P282" s="30">
        <f t="shared" si="1424"/>
        <v>0</v>
      </c>
      <c r="Q282" s="30">
        <f t="shared" si="1424"/>
        <v>0</v>
      </c>
      <c r="R282" s="30">
        <f t="shared" si="1424"/>
        <v>0</v>
      </c>
      <c r="S282" s="7">
        <f t="shared" si="1424"/>
        <v>0</v>
      </c>
      <c r="T282" s="7">
        <f t="shared" si="1424"/>
        <v>0</v>
      </c>
      <c r="U282" s="30">
        <f t="shared" si="1424"/>
        <v>0</v>
      </c>
      <c r="V282" s="30">
        <f t="shared" si="1424"/>
        <v>0</v>
      </c>
      <c r="W282" s="30">
        <f t="shared" si="1424"/>
        <v>0</v>
      </c>
      <c r="X282" s="30">
        <f t="shared" si="1424"/>
        <v>0</v>
      </c>
      <c r="Y282" s="30">
        <f t="shared" si="1424"/>
        <v>0</v>
      </c>
      <c r="Z282" s="7">
        <f t="shared" si="1392"/>
        <v>0</v>
      </c>
      <c r="AA282" s="7">
        <f t="shared" si="1424"/>
        <v>0</v>
      </c>
      <c r="AB282" s="30">
        <f t="shared" si="1424"/>
        <v>0</v>
      </c>
      <c r="AC282" s="30">
        <f t="shared" si="1424"/>
        <v>0</v>
      </c>
      <c r="AD282" s="30">
        <f t="shared" si="1424"/>
        <v>0</v>
      </c>
      <c r="AE282" s="30">
        <f t="shared" si="1424"/>
        <v>0</v>
      </c>
      <c r="AF282" s="30">
        <f t="shared" si="1424"/>
        <v>0</v>
      </c>
      <c r="AG282" s="30">
        <f t="shared" si="1424"/>
        <v>0</v>
      </c>
      <c r="AH282" s="59">
        <f t="shared" si="1424"/>
        <v>0</v>
      </c>
      <c r="AI282" s="7">
        <f t="shared" si="1424"/>
        <v>0</v>
      </c>
      <c r="AJ282" s="7">
        <f t="shared" si="1424"/>
        <v>0</v>
      </c>
      <c r="AK282" s="7">
        <f t="shared" si="1424"/>
        <v>0</v>
      </c>
      <c r="AL282" s="7">
        <f t="shared" si="1424"/>
        <v>0</v>
      </c>
      <c r="AM282" s="7">
        <f t="shared" si="1424"/>
        <v>0</v>
      </c>
      <c r="AN282" s="7">
        <f t="shared" si="1424"/>
        <v>0</v>
      </c>
      <c r="AO282" s="7">
        <f t="shared" si="1424"/>
        <v>0</v>
      </c>
      <c r="AP282" s="7">
        <f t="shared" si="1424"/>
        <v>0</v>
      </c>
      <c r="AQ282" s="7">
        <f t="shared" si="1424"/>
        <v>0</v>
      </c>
      <c r="AR282" s="7">
        <f t="shared" si="1424"/>
        <v>0</v>
      </c>
      <c r="AS282" s="7">
        <f t="shared" si="1424"/>
        <v>0</v>
      </c>
      <c r="AT282" s="7">
        <f t="shared" si="1424"/>
        <v>0</v>
      </c>
      <c r="AU282" s="7">
        <f t="shared" si="1424"/>
        <v>0</v>
      </c>
      <c r="AV282" s="7">
        <f t="shared" si="1424"/>
        <v>0</v>
      </c>
      <c r="AW282" s="7">
        <f t="shared" si="1424"/>
        <v>0</v>
      </c>
      <c r="AX282" s="7">
        <f t="shared" si="1424"/>
        <v>0</v>
      </c>
      <c r="AY282" s="7">
        <f t="shared" si="1424"/>
        <v>0</v>
      </c>
      <c r="AZ282" s="7">
        <f t="shared" si="1424"/>
        <v>0</v>
      </c>
      <c r="BA282" s="7">
        <f t="shared" si="1424"/>
        <v>0</v>
      </c>
      <c r="BB282" s="7">
        <f t="shared" si="1424"/>
        <v>0</v>
      </c>
      <c r="BC282" s="7">
        <f t="shared" si="1424"/>
        <v>0</v>
      </c>
      <c r="BD282" s="7">
        <f t="shared" si="1424"/>
        <v>0</v>
      </c>
      <c r="BE282" s="7">
        <f t="shared" si="1424"/>
        <v>0</v>
      </c>
      <c r="BF282" s="7">
        <f t="shared" si="1424"/>
        <v>0</v>
      </c>
      <c r="BG282" s="7">
        <f t="shared" si="1424"/>
        <v>0</v>
      </c>
      <c r="BH282" s="7">
        <f t="shared" si="1424"/>
        <v>0</v>
      </c>
      <c r="BI282" s="7">
        <f t="shared" si="1424"/>
        <v>0</v>
      </c>
      <c r="BJ282" s="7">
        <f t="shared" si="1424"/>
        <v>0</v>
      </c>
      <c r="BK282" s="7">
        <f t="shared" si="1424"/>
        <v>0</v>
      </c>
      <c r="BL282" s="7">
        <f t="shared" si="1424"/>
        <v>0</v>
      </c>
      <c r="BM282" s="7">
        <f t="shared" si="1424"/>
        <v>0</v>
      </c>
      <c r="BN282" s="7">
        <f t="shared" si="1424"/>
        <v>0</v>
      </c>
      <c r="BO282" s="7">
        <f t="shared" si="1424"/>
        <v>0</v>
      </c>
      <c r="BP282" s="7">
        <f t="shared" si="1424"/>
        <v>0</v>
      </c>
      <c r="BQ282" s="7">
        <f t="shared" si="1424"/>
        <v>0</v>
      </c>
    </row>
    <row r="283" spans="1:69" ht="25.5" hidden="1" customHeight="1" outlineLevel="4" x14ac:dyDescent="0.25">
      <c r="A283" s="17" t="s">
        <v>163</v>
      </c>
      <c r="B283" s="9"/>
      <c r="C283" s="9"/>
      <c r="D283" s="9"/>
      <c r="E283" s="16" t="s">
        <v>74</v>
      </c>
      <c r="F283" s="16" t="s">
        <v>90</v>
      </c>
      <c r="G283" s="16" t="s">
        <v>85</v>
      </c>
      <c r="H283" s="16" t="s">
        <v>59</v>
      </c>
      <c r="I283" s="9">
        <v>82440</v>
      </c>
      <c r="J283" s="9"/>
      <c r="K283" s="7">
        <f t="shared" si="1424"/>
        <v>0</v>
      </c>
      <c r="L283" s="7">
        <f t="shared" si="1424"/>
        <v>0</v>
      </c>
      <c r="M283" s="7">
        <f t="shared" si="1424"/>
        <v>0</v>
      </c>
      <c r="N283" s="30">
        <f t="shared" si="1424"/>
        <v>0</v>
      </c>
      <c r="O283" s="30">
        <f t="shared" si="1424"/>
        <v>0</v>
      </c>
      <c r="P283" s="30">
        <f t="shared" si="1424"/>
        <v>0</v>
      </c>
      <c r="Q283" s="30">
        <f t="shared" si="1424"/>
        <v>0</v>
      </c>
      <c r="R283" s="30">
        <f t="shared" si="1424"/>
        <v>0</v>
      </c>
      <c r="S283" s="7">
        <f t="shared" si="1424"/>
        <v>0</v>
      </c>
      <c r="T283" s="7">
        <f t="shared" si="1424"/>
        <v>0</v>
      </c>
      <c r="U283" s="30">
        <f t="shared" si="1424"/>
        <v>0</v>
      </c>
      <c r="V283" s="30">
        <f t="shared" si="1424"/>
        <v>0</v>
      </c>
      <c r="W283" s="30">
        <f t="shared" si="1424"/>
        <v>0</v>
      </c>
      <c r="X283" s="30">
        <f t="shared" si="1424"/>
        <v>0</v>
      </c>
      <c r="Y283" s="30">
        <f t="shared" si="1424"/>
        <v>0</v>
      </c>
      <c r="Z283" s="7">
        <f t="shared" si="1392"/>
        <v>0</v>
      </c>
      <c r="AA283" s="7">
        <f t="shared" si="1424"/>
        <v>0</v>
      </c>
      <c r="AB283" s="30">
        <f t="shared" si="1424"/>
        <v>0</v>
      </c>
      <c r="AC283" s="30">
        <f t="shared" si="1424"/>
        <v>0</v>
      </c>
      <c r="AD283" s="30">
        <f t="shared" si="1424"/>
        <v>0</v>
      </c>
      <c r="AE283" s="30">
        <f t="shared" si="1424"/>
        <v>0</v>
      </c>
      <c r="AF283" s="30">
        <f t="shared" si="1424"/>
        <v>0</v>
      </c>
      <c r="AG283" s="30">
        <f t="shared" si="1424"/>
        <v>0</v>
      </c>
      <c r="AH283" s="59">
        <f t="shared" si="1424"/>
        <v>0</v>
      </c>
      <c r="AI283" s="7">
        <f t="shared" si="1424"/>
        <v>0</v>
      </c>
      <c r="AJ283" s="7">
        <f t="shared" si="1424"/>
        <v>0</v>
      </c>
      <c r="AK283" s="7">
        <f t="shared" si="1424"/>
        <v>0</v>
      </c>
      <c r="AL283" s="7">
        <f t="shared" si="1424"/>
        <v>0</v>
      </c>
      <c r="AM283" s="7">
        <f t="shared" si="1424"/>
        <v>0</v>
      </c>
      <c r="AN283" s="7">
        <f t="shared" si="1424"/>
        <v>0</v>
      </c>
      <c r="AO283" s="7">
        <f t="shared" si="1424"/>
        <v>0</v>
      </c>
      <c r="AP283" s="7">
        <f t="shared" si="1424"/>
        <v>0</v>
      </c>
      <c r="AQ283" s="7">
        <f t="shared" si="1424"/>
        <v>0</v>
      </c>
      <c r="AR283" s="7">
        <f t="shared" si="1424"/>
        <v>0</v>
      </c>
      <c r="AS283" s="7">
        <f t="shared" si="1424"/>
        <v>0</v>
      </c>
      <c r="AT283" s="7">
        <f t="shared" si="1424"/>
        <v>0</v>
      </c>
      <c r="AU283" s="7">
        <f t="shared" si="1424"/>
        <v>0</v>
      </c>
      <c r="AV283" s="7">
        <f t="shared" si="1424"/>
        <v>0</v>
      </c>
      <c r="AW283" s="7">
        <f t="shared" si="1424"/>
        <v>0</v>
      </c>
      <c r="AX283" s="7">
        <f t="shared" si="1424"/>
        <v>0</v>
      </c>
      <c r="AY283" s="7">
        <f t="shared" si="1424"/>
        <v>0</v>
      </c>
      <c r="AZ283" s="7">
        <f t="shared" si="1424"/>
        <v>0</v>
      </c>
      <c r="BA283" s="7">
        <f t="shared" si="1424"/>
        <v>0</v>
      </c>
      <c r="BB283" s="7">
        <f t="shared" si="1424"/>
        <v>0</v>
      </c>
      <c r="BC283" s="7">
        <f t="shared" si="1424"/>
        <v>0</v>
      </c>
      <c r="BD283" s="7">
        <f t="shared" si="1424"/>
        <v>0</v>
      </c>
      <c r="BE283" s="7">
        <f t="shared" si="1424"/>
        <v>0</v>
      </c>
      <c r="BF283" s="7">
        <f t="shared" si="1424"/>
        <v>0</v>
      </c>
      <c r="BG283" s="7">
        <f t="shared" si="1424"/>
        <v>0</v>
      </c>
      <c r="BH283" s="7">
        <f t="shared" si="1424"/>
        <v>0</v>
      </c>
      <c r="BI283" s="7">
        <f t="shared" si="1424"/>
        <v>0</v>
      </c>
      <c r="BJ283" s="7">
        <f t="shared" si="1424"/>
        <v>0</v>
      </c>
      <c r="BK283" s="7">
        <f t="shared" si="1424"/>
        <v>0</v>
      </c>
      <c r="BL283" s="7">
        <f t="shared" si="1424"/>
        <v>0</v>
      </c>
      <c r="BM283" s="7">
        <f t="shared" si="1424"/>
        <v>0</v>
      </c>
      <c r="BN283" s="7">
        <f t="shared" si="1424"/>
        <v>0</v>
      </c>
      <c r="BO283" s="7">
        <f t="shared" si="1424"/>
        <v>0</v>
      </c>
      <c r="BP283" s="7">
        <f t="shared" si="1424"/>
        <v>0</v>
      </c>
      <c r="BQ283" s="7">
        <f t="shared" si="1424"/>
        <v>0</v>
      </c>
    </row>
    <row r="284" spans="1:69" ht="38.25" hidden="1" customHeight="1" outlineLevel="4" x14ac:dyDescent="0.25">
      <c r="A284" s="17" t="s">
        <v>164</v>
      </c>
      <c r="B284" s="9"/>
      <c r="C284" s="9"/>
      <c r="D284" s="9"/>
      <c r="E284" s="16" t="s">
        <v>74</v>
      </c>
      <c r="F284" s="16" t="s">
        <v>90</v>
      </c>
      <c r="G284" s="16" t="s">
        <v>85</v>
      </c>
      <c r="H284" s="16" t="s">
        <v>59</v>
      </c>
      <c r="I284" s="9">
        <v>82440</v>
      </c>
      <c r="J284" s="9" t="s">
        <v>12</v>
      </c>
      <c r="K284" s="7">
        <f t="shared" si="1424"/>
        <v>0</v>
      </c>
      <c r="L284" s="7">
        <f t="shared" si="1424"/>
        <v>0</v>
      </c>
      <c r="M284" s="7">
        <f t="shared" si="1424"/>
        <v>0</v>
      </c>
      <c r="N284" s="30">
        <f t="shared" si="1424"/>
        <v>0</v>
      </c>
      <c r="O284" s="30">
        <f t="shared" si="1424"/>
        <v>0</v>
      </c>
      <c r="P284" s="30">
        <f t="shared" si="1424"/>
        <v>0</v>
      </c>
      <c r="Q284" s="30">
        <f t="shared" si="1424"/>
        <v>0</v>
      </c>
      <c r="R284" s="30">
        <f t="shared" si="1424"/>
        <v>0</v>
      </c>
      <c r="S284" s="7">
        <f t="shared" si="1424"/>
        <v>0</v>
      </c>
      <c r="T284" s="7">
        <f t="shared" si="1424"/>
        <v>0</v>
      </c>
      <c r="U284" s="30">
        <f t="shared" si="1424"/>
        <v>0</v>
      </c>
      <c r="V284" s="30">
        <f t="shared" si="1424"/>
        <v>0</v>
      </c>
      <c r="W284" s="30">
        <f t="shared" si="1424"/>
        <v>0</v>
      </c>
      <c r="X284" s="30">
        <f t="shared" si="1424"/>
        <v>0</v>
      </c>
      <c r="Y284" s="30">
        <f t="shared" si="1424"/>
        <v>0</v>
      </c>
      <c r="Z284" s="7">
        <f t="shared" si="1392"/>
        <v>0</v>
      </c>
      <c r="AA284" s="7">
        <f t="shared" si="1424"/>
        <v>0</v>
      </c>
      <c r="AB284" s="30">
        <f t="shared" si="1424"/>
        <v>0</v>
      </c>
      <c r="AC284" s="30">
        <f t="shared" si="1424"/>
        <v>0</v>
      </c>
      <c r="AD284" s="30">
        <f t="shared" si="1424"/>
        <v>0</v>
      </c>
      <c r="AE284" s="30">
        <f t="shared" si="1424"/>
        <v>0</v>
      </c>
      <c r="AF284" s="30">
        <f t="shared" si="1424"/>
        <v>0</v>
      </c>
      <c r="AG284" s="30">
        <f t="shared" si="1424"/>
        <v>0</v>
      </c>
      <c r="AH284" s="59">
        <f t="shared" si="1424"/>
        <v>0</v>
      </c>
      <c r="AI284" s="7">
        <f t="shared" si="1424"/>
        <v>0</v>
      </c>
      <c r="AJ284" s="7">
        <f t="shared" si="1424"/>
        <v>0</v>
      </c>
      <c r="AK284" s="7">
        <f t="shared" si="1424"/>
        <v>0</v>
      </c>
      <c r="AL284" s="7">
        <f t="shared" si="1424"/>
        <v>0</v>
      </c>
      <c r="AM284" s="7">
        <f t="shared" si="1424"/>
        <v>0</v>
      </c>
      <c r="AN284" s="7">
        <f t="shared" si="1424"/>
        <v>0</v>
      </c>
      <c r="AO284" s="7">
        <f t="shared" si="1424"/>
        <v>0</v>
      </c>
      <c r="AP284" s="7">
        <f t="shared" si="1424"/>
        <v>0</v>
      </c>
      <c r="AQ284" s="7">
        <f t="shared" si="1424"/>
        <v>0</v>
      </c>
      <c r="AR284" s="7">
        <f t="shared" si="1424"/>
        <v>0</v>
      </c>
      <c r="AS284" s="7">
        <f t="shared" si="1424"/>
        <v>0</v>
      </c>
      <c r="AT284" s="7">
        <f t="shared" si="1424"/>
        <v>0</v>
      </c>
      <c r="AU284" s="7">
        <f t="shared" si="1424"/>
        <v>0</v>
      </c>
      <c r="AV284" s="7">
        <f t="shared" si="1424"/>
        <v>0</v>
      </c>
      <c r="AW284" s="7">
        <f t="shared" si="1424"/>
        <v>0</v>
      </c>
      <c r="AX284" s="7">
        <f t="shared" si="1424"/>
        <v>0</v>
      </c>
      <c r="AY284" s="7">
        <f t="shared" si="1424"/>
        <v>0</v>
      </c>
      <c r="AZ284" s="7">
        <f t="shared" si="1424"/>
        <v>0</v>
      </c>
      <c r="BA284" s="7">
        <f t="shared" si="1424"/>
        <v>0</v>
      </c>
      <c r="BB284" s="7">
        <f t="shared" si="1424"/>
        <v>0</v>
      </c>
      <c r="BC284" s="7">
        <f t="shared" si="1424"/>
        <v>0</v>
      </c>
      <c r="BD284" s="7">
        <f t="shared" si="1424"/>
        <v>0</v>
      </c>
      <c r="BE284" s="7">
        <f t="shared" si="1424"/>
        <v>0</v>
      </c>
      <c r="BF284" s="7">
        <f t="shared" si="1424"/>
        <v>0</v>
      </c>
      <c r="BG284" s="7">
        <f t="shared" si="1424"/>
        <v>0</v>
      </c>
      <c r="BH284" s="7">
        <f t="shared" si="1424"/>
        <v>0</v>
      </c>
      <c r="BI284" s="7">
        <f t="shared" si="1424"/>
        <v>0</v>
      </c>
      <c r="BJ284" s="7">
        <f t="shared" si="1424"/>
        <v>0</v>
      </c>
      <c r="BK284" s="7">
        <f t="shared" si="1424"/>
        <v>0</v>
      </c>
      <c r="BL284" s="7">
        <f t="shared" si="1424"/>
        <v>0</v>
      </c>
      <c r="BM284" s="7">
        <f t="shared" si="1424"/>
        <v>0</v>
      </c>
      <c r="BN284" s="7">
        <f t="shared" si="1424"/>
        <v>0</v>
      </c>
      <c r="BO284" s="7">
        <f t="shared" si="1424"/>
        <v>0</v>
      </c>
      <c r="BP284" s="7">
        <f t="shared" si="1424"/>
        <v>0</v>
      </c>
      <c r="BQ284" s="7">
        <f t="shared" si="1424"/>
        <v>0</v>
      </c>
    </row>
    <row r="285" spans="1:69" ht="38.25" hidden="1" customHeight="1" outlineLevel="4" x14ac:dyDescent="0.25">
      <c r="A285" s="17" t="s">
        <v>165</v>
      </c>
      <c r="B285" s="9"/>
      <c r="C285" s="9"/>
      <c r="D285" s="9"/>
      <c r="E285" s="16" t="s">
        <v>74</v>
      </c>
      <c r="F285" s="16" t="s">
        <v>90</v>
      </c>
      <c r="G285" s="16" t="s">
        <v>85</v>
      </c>
      <c r="H285" s="16" t="s">
        <v>59</v>
      </c>
      <c r="I285" s="9">
        <v>82440</v>
      </c>
      <c r="J285" s="9" t="s">
        <v>14</v>
      </c>
      <c r="K285" s="7">
        <f t="shared" si="1424"/>
        <v>0</v>
      </c>
      <c r="L285" s="7">
        <f t="shared" si="1424"/>
        <v>0</v>
      </c>
      <c r="M285" s="7">
        <f t="shared" si="1424"/>
        <v>0</v>
      </c>
      <c r="N285" s="30">
        <f t="shared" si="1424"/>
        <v>0</v>
      </c>
      <c r="O285" s="30">
        <f t="shared" si="1424"/>
        <v>0</v>
      </c>
      <c r="P285" s="30">
        <f t="shared" si="1424"/>
        <v>0</v>
      </c>
      <c r="Q285" s="30">
        <f t="shared" si="1424"/>
        <v>0</v>
      </c>
      <c r="R285" s="30">
        <f t="shared" si="1424"/>
        <v>0</v>
      </c>
      <c r="S285" s="7">
        <f t="shared" si="1424"/>
        <v>0</v>
      </c>
      <c r="T285" s="7">
        <f t="shared" si="1424"/>
        <v>0</v>
      </c>
      <c r="U285" s="30">
        <f t="shared" si="1424"/>
        <v>0</v>
      </c>
      <c r="V285" s="30">
        <f t="shared" si="1424"/>
        <v>0</v>
      </c>
      <c r="W285" s="30">
        <f t="shared" si="1424"/>
        <v>0</v>
      </c>
      <c r="X285" s="30">
        <f t="shared" si="1424"/>
        <v>0</v>
      </c>
      <c r="Y285" s="30">
        <f t="shared" si="1424"/>
        <v>0</v>
      </c>
      <c r="Z285" s="7">
        <f t="shared" si="1392"/>
        <v>0</v>
      </c>
      <c r="AA285" s="7">
        <f t="shared" si="1424"/>
        <v>0</v>
      </c>
      <c r="AB285" s="30">
        <f t="shared" si="1424"/>
        <v>0</v>
      </c>
      <c r="AC285" s="30">
        <f t="shared" si="1424"/>
        <v>0</v>
      </c>
      <c r="AD285" s="30">
        <f t="shared" si="1424"/>
        <v>0</v>
      </c>
      <c r="AE285" s="30">
        <f t="shared" si="1424"/>
        <v>0</v>
      </c>
      <c r="AF285" s="30">
        <f t="shared" si="1424"/>
        <v>0</v>
      </c>
      <c r="AG285" s="30">
        <f t="shared" si="1424"/>
        <v>0</v>
      </c>
      <c r="AH285" s="59">
        <f t="shared" si="1424"/>
        <v>0</v>
      </c>
      <c r="AI285" s="7">
        <f t="shared" si="1424"/>
        <v>0</v>
      </c>
      <c r="AJ285" s="7">
        <f t="shared" si="1424"/>
        <v>0</v>
      </c>
      <c r="AK285" s="7">
        <f t="shared" si="1424"/>
        <v>0</v>
      </c>
      <c r="AL285" s="7">
        <f t="shared" si="1424"/>
        <v>0</v>
      </c>
      <c r="AM285" s="7">
        <f t="shared" si="1424"/>
        <v>0</v>
      </c>
      <c r="AN285" s="7">
        <f t="shared" si="1424"/>
        <v>0</v>
      </c>
      <c r="AO285" s="7">
        <f t="shared" si="1424"/>
        <v>0</v>
      </c>
      <c r="AP285" s="7">
        <f t="shared" si="1424"/>
        <v>0</v>
      </c>
      <c r="AQ285" s="7">
        <f t="shared" si="1424"/>
        <v>0</v>
      </c>
      <c r="AR285" s="7">
        <f t="shared" si="1424"/>
        <v>0</v>
      </c>
      <c r="AS285" s="7">
        <f t="shared" si="1424"/>
        <v>0</v>
      </c>
      <c r="AT285" s="7">
        <f t="shared" si="1424"/>
        <v>0</v>
      </c>
      <c r="AU285" s="7">
        <f t="shared" si="1424"/>
        <v>0</v>
      </c>
      <c r="AV285" s="7">
        <f t="shared" si="1424"/>
        <v>0</v>
      </c>
      <c r="AW285" s="7">
        <f t="shared" si="1424"/>
        <v>0</v>
      </c>
      <c r="AX285" s="7">
        <f t="shared" si="1424"/>
        <v>0</v>
      </c>
      <c r="AY285" s="7">
        <f t="shared" si="1424"/>
        <v>0</v>
      </c>
      <c r="AZ285" s="7">
        <f t="shared" si="1424"/>
        <v>0</v>
      </c>
      <c r="BA285" s="7">
        <f t="shared" si="1424"/>
        <v>0</v>
      </c>
      <c r="BB285" s="7">
        <f t="shared" si="1424"/>
        <v>0</v>
      </c>
      <c r="BC285" s="7">
        <f t="shared" si="1424"/>
        <v>0</v>
      </c>
      <c r="BD285" s="7">
        <f t="shared" si="1424"/>
        <v>0</v>
      </c>
      <c r="BE285" s="7">
        <f t="shared" si="1424"/>
        <v>0</v>
      </c>
      <c r="BF285" s="7">
        <f t="shared" si="1424"/>
        <v>0</v>
      </c>
      <c r="BG285" s="7">
        <f t="shared" si="1424"/>
        <v>0</v>
      </c>
      <c r="BH285" s="7">
        <f t="shared" si="1424"/>
        <v>0</v>
      </c>
      <c r="BI285" s="7">
        <f t="shared" si="1424"/>
        <v>0</v>
      </c>
      <c r="BJ285" s="7">
        <f t="shared" si="1424"/>
        <v>0</v>
      </c>
      <c r="BK285" s="7">
        <f t="shared" si="1424"/>
        <v>0</v>
      </c>
      <c r="BL285" s="7">
        <f t="shared" si="1424"/>
        <v>0</v>
      </c>
      <c r="BM285" s="7">
        <f t="shared" si="1424"/>
        <v>0</v>
      </c>
      <c r="BN285" s="7">
        <f t="shared" si="1424"/>
        <v>0</v>
      </c>
      <c r="BO285" s="7">
        <f t="shared" si="1424"/>
        <v>0</v>
      </c>
      <c r="BP285" s="7">
        <f t="shared" si="1424"/>
        <v>0</v>
      </c>
      <c r="BQ285" s="7">
        <f t="shared" si="1424"/>
        <v>0</v>
      </c>
    </row>
    <row r="286" spans="1:69" ht="25.5" hidden="1" customHeight="1" outlineLevel="4" x14ac:dyDescent="0.25">
      <c r="A286" s="17" t="s">
        <v>166</v>
      </c>
      <c r="B286" s="9"/>
      <c r="C286" s="9"/>
      <c r="D286" s="9"/>
      <c r="E286" s="16" t="s">
        <v>74</v>
      </c>
      <c r="F286" s="16" t="s">
        <v>90</v>
      </c>
      <c r="G286" s="16" t="s">
        <v>85</v>
      </c>
      <c r="H286" s="16" t="s">
        <v>59</v>
      </c>
      <c r="I286" s="9">
        <v>82440</v>
      </c>
      <c r="J286" s="9" t="s">
        <v>16</v>
      </c>
      <c r="K286" s="7">
        <v>0</v>
      </c>
      <c r="L286" s="7">
        <v>0</v>
      </c>
      <c r="M286" s="7">
        <f>SUM(N286:R286)</f>
        <v>0</v>
      </c>
      <c r="N286" s="33">
        <v>0</v>
      </c>
      <c r="O286" s="30">
        <v>0</v>
      </c>
      <c r="P286" s="30">
        <v>0</v>
      </c>
      <c r="Q286" s="30">
        <v>0</v>
      </c>
      <c r="R286" s="30">
        <v>0</v>
      </c>
      <c r="S286" s="7">
        <f>L286+M286</f>
        <v>0</v>
      </c>
      <c r="T286" s="7">
        <v>0</v>
      </c>
      <c r="U286" s="30">
        <v>0</v>
      </c>
      <c r="V286" s="30">
        <v>0</v>
      </c>
      <c r="W286" s="30">
        <v>0</v>
      </c>
      <c r="X286" s="30">
        <v>0</v>
      </c>
      <c r="Y286" s="30">
        <v>0</v>
      </c>
      <c r="Z286" s="7">
        <f t="shared" si="1392"/>
        <v>0</v>
      </c>
      <c r="AA286" s="1">
        <f t="shared" ref="AA286" si="1425">SUM(AB286:AG286)</f>
        <v>0</v>
      </c>
      <c r="AB286" s="32"/>
      <c r="AC286" s="32"/>
      <c r="AD286" s="32"/>
      <c r="AE286" s="32"/>
      <c r="AF286" s="32"/>
      <c r="AG286" s="32"/>
      <c r="AH286" s="61">
        <f t="shared" ref="AH286" si="1426">Z286+AA286</f>
        <v>0</v>
      </c>
      <c r="AI286" s="1">
        <f t="shared" ref="AI286" si="1427">SUM(AJ286:AO286)</f>
        <v>0</v>
      </c>
      <c r="AJ286" s="1"/>
      <c r="AK286" s="1"/>
      <c r="AL286" s="1"/>
      <c r="AM286" s="1"/>
      <c r="AN286" s="1"/>
      <c r="AO286" s="1"/>
      <c r="AP286" s="1">
        <f t="shared" ref="AP286" si="1428">AH286+AI286</f>
        <v>0</v>
      </c>
      <c r="AQ286" s="7">
        <v>0</v>
      </c>
      <c r="AR286" s="7">
        <v>0</v>
      </c>
      <c r="AS286" s="7">
        <v>0</v>
      </c>
      <c r="AT286" s="7">
        <v>0</v>
      </c>
      <c r="AU286" s="7">
        <v>0</v>
      </c>
      <c r="AV286" s="7">
        <v>0</v>
      </c>
      <c r="AW286" s="7">
        <v>0</v>
      </c>
      <c r="AX286" s="7">
        <v>0</v>
      </c>
      <c r="AY286" s="7">
        <v>0</v>
      </c>
      <c r="AZ286" s="7">
        <v>0</v>
      </c>
      <c r="BA286" s="7">
        <v>0</v>
      </c>
      <c r="BB286" s="7">
        <v>0</v>
      </c>
      <c r="BC286" s="1">
        <f t="shared" ref="BC286" si="1429">BD286+BE286</f>
        <v>0</v>
      </c>
      <c r="BD286" s="1"/>
      <c r="BE286" s="1"/>
      <c r="BF286" s="1">
        <f t="shared" ref="BF286" si="1430">BB286+BC286</f>
        <v>0</v>
      </c>
      <c r="BG286" s="7">
        <v>0</v>
      </c>
      <c r="BH286" s="7">
        <v>0</v>
      </c>
      <c r="BI286" s="7">
        <v>0</v>
      </c>
      <c r="BJ286" s="7">
        <v>0</v>
      </c>
      <c r="BK286" s="7">
        <v>0</v>
      </c>
      <c r="BL286" s="1">
        <f t="shared" ref="BL286" si="1431">BM286+BN286</f>
        <v>0</v>
      </c>
      <c r="BM286" s="1"/>
      <c r="BN286" s="1"/>
      <c r="BO286" s="1">
        <f t="shared" ref="BO286" si="1432">BK286+BL286</f>
        <v>0</v>
      </c>
      <c r="BP286" s="7">
        <v>0</v>
      </c>
      <c r="BQ286" s="7">
        <v>0</v>
      </c>
    </row>
    <row r="287" spans="1:69" ht="25.5" hidden="1" customHeight="1" outlineLevel="4" x14ac:dyDescent="0.25">
      <c r="A287" s="17" t="s">
        <v>348</v>
      </c>
      <c r="B287" s="9"/>
      <c r="C287" s="9"/>
      <c r="D287" s="9"/>
      <c r="E287" s="8" t="s">
        <v>74</v>
      </c>
      <c r="F287" s="8" t="s">
        <v>90</v>
      </c>
      <c r="G287" s="8" t="s">
        <v>85</v>
      </c>
      <c r="H287" s="8" t="s">
        <v>63</v>
      </c>
      <c r="I287" s="9"/>
      <c r="J287" s="9"/>
      <c r="K287" s="7">
        <f t="shared" ref="K287:BQ290" si="1433">K288</f>
        <v>0</v>
      </c>
      <c r="L287" s="7">
        <f t="shared" si="1433"/>
        <v>0</v>
      </c>
      <c r="M287" s="7">
        <f t="shared" si="1433"/>
        <v>0</v>
      </c>
      <c r="N287" s="30">
        <f t="shared" si="1433"/>
        <v>0</v>
      </c>
      <c r="O287" s="30">
        <f t="shared" si="1433"/>
        <v>0</v>
      </c>
      <c r="P287" s="30">
        <f t="shared" si="1433"/>
        <v>0</v>
      </c>
      <c r="Q287" s="30">
        <f t="shared" si="1433"/>
        <v>0</v>
      </c>
      <c r="R287" s="30">
        <f t="shared" si="1433"/>
        <v>0</v>
      </c>
      <c r="S287" s="7">
        <f t="shared" si="1433"/>
        <v>0</v>
      </c>
      <c r="T287" s="7">
        <f t="shared" si="1433"/>
        <v>0</v>
      </c>
      <c r="U287" s="30">
        <f t="shared" si="1433"/>
        <v>0</v>
      </c>
      <c r="V287" s="30">
        <f t="shared" si="1433"/>
        <v>0</v>
      </c>
      <c r="W287" s="30">
        <f t="shared" si="1433"/>
        <v>0</v>
      </c>
      <c r="X287" s="30">
        <f t="shared" si="1433"/>
        <v>0</v>
      </c>
      <c r="Y287" s="30">
        <f t="shared" si="1433"/>
        <v>0</v>
      </c>
      <c r="Z287" s="7">
        <f t="shared" si="1392"/>
        <v>0</v>
      </c>
      <c r="AA287" s="7">
        <f t="shared" si="1433"/>
        <v>0</v>
      </c>
      <c r="AB287" s="30">
        <f t="shared" si="1433"/>
        <v>0</v>
      </c>
      <c r="AC287" s="30">
        <f t="shared" si="1433"/>
        <v>0</v>
      </c>
      <c r="AD287" s="30">
        <f t="shared" si="1433"/>
        <v>0</v>
      </c>
      <c r="AE287" s="30">
        <f t="shared" si="1433"/>
        <v>0</v>
      </c>
      <c r="AF287" s="30">
        <f t="shared" si="1433"/>
        <v>0</v>
      </c>
      <c r="AG287" s="30">
        <f t="shared" si="1433"/>
        <v>0</v>
      </c>
      <c r="AH287" s="59">
        <f t="shared" si="1433"/>
        <v>0</v>
      </c>
      <c r="AI287" s="7">
        <f t="shared" si="1433"/>
        <v>0</v>
      </c>
      <c r="AJ287" s="7">
        <f t="shared" si="1433"/>
        <v>0</v>
      </c>
      <c r="AK287" s="7">
        <f t="shared" si="1433"/>
        <v>0</v>
      </c>
      <c r="AL287" s="7">
        <f t="shared" si="1433"/>
        <v>0</v>
      </c>
      <c r="AM287" s="7">
        <f t="shared" si="1433"/>
        <v>0</v>
      </c>
      <c r="AN287" s="7">
        <f t="shared" si="1433"/>
        <v>0</v>
      </c>
      <c r="AO287" s="7">
        <f t="shared" si="1433"/>
        <v>0</v>
      </c>
      <c r="AP287" s="7">
        <f t="shared" si="1433"/>
        <v>0</v>
      </c>
      <c r="AQ287" s="7">
        <f t="shared" si="1433"/>
        <v>0</v>
      </c>
      <c r="AR287" s="7">
        <f t="shared" si="1433"/>
        <v>0</v>
      </c>
      <c r="AS287" s="7">
        <f t="shared" si="1433"/>
        <v>0</v>
      </c>
      <c r="AT287" s="7">
        <f t="shared" si="1433"/>
        <v>0</v>
      </c>
      <c r="AU287" s="7">
        <f t="shared" si="1433"/>
        <v>0</v>
      </c>
      <c r="AV287" s="7">
        <f t="shared" si="1433"/>
        <v>0</v>
      </c>
      <c r="AW287" s="7">
        <f t="shared" si="1433"/>
        <v>0</v>
      </c>
      <c r="AX287" s="7">
        <f t="shared" si="1433"/>
        <v>0</v>
      </c>
      <c r="AY287" s="7">
        <f t="shared" si="1433"/>
        <v>0</v>
      </c>
      <c r="AZ287" s="7">
        <f t="shared" si="1433"/>
        <v>0</v>
      </c>
      <c r="BA287" s="7">
        <f t="shared" si="1433"/>
        <v>0</v>
      </c>
      <c r="BB287" s="7">
        <f t="shared" si="1433"/>
        <v>0</v>
      </c>
      <c r="BC287" s="7">
        <f t="shared" si="1433"/>
        <v>0</v>
      </c>
      <c r="BD287" s="7">
        <f t="shared" si="1433"/>
        <v>0</v>
      </c>
      <c r="BE287" s="7">
        <f t="shared" si="1433"/>
        <v>0</v>
      </c>
      <c r="BF287" s="7">
        <f t="shared" si="1433"/>
        <v>0</v>
      </c>
      <c r="BG287" s="7">
        <f t="shared" si="1433"/>
        <v>0</v>
      </c>
      <c r="BH287" s="7">
        <f t="shared" si="1433"/>
        <v>0</v>
      </c>
      <c r="BI287" s="7">
        <f t="shared" si="1433"/>
        <v>0</v>
      </c>
      <c r="BJ287" s="7">
        <f t="shared" si="1433"/>
        <v>0</v>
      </c>
      <c r="BK287" s="7">
        <f t="shared" si="1433"/>
        <v>0</v>
      </c>
      <c r="BL287" s="7">
        <f t="shared" si="1433"/>
        <v>0</v>
      </c>
      <c r="BM287" s="7">
        <f t="shared" si="1433"/>
        <v>0</v>
      </c>
      <c r="BN287" s="7">
        <f t="shared" si="1433"/>
        <v>0</v>
      </c>
      <c r="BO287" s="7">
        <f t="shared" si="1433"/>
        <v>0</v>
      </c>
      <c r="BP287" s="7">
        <f t="shared" si="1433"/>
        <v>0</v>
      </c>
      <c r="BQ287" s="7">
        <f t="shared" si="1433"/>
        <v>0</v>
      </c>
    </row>
    <row r="288" spans="1:69" ht="25.5" hidden="1" customHeight="1" outlineLevel="4" x14ac:dyDescent="0.25">
      <c r="A288" s="17" t="s">
        <v>163</v>
      </c>
      <c r="B288" s="9"/>
      <c r="C288" s="9"/>
      <c r="D288" s="9"/>
      <c r="E288" s="16" t="s">
        <v>74</v>
      </c>
      <c r="F288" s="16" t="s">
        <v>90</v>
      </c>
      <c r="G288" s="16" t="s">
        <v>85</v>
      </c>
      <c r="H288" s="16" t="s">
        <v>63</v>
      </c>
      <c r="I288" s="9">
        <v>82440</v>
      </c>
      <c r="J288" s="9"/>
      <c r="K288" s="7">
        <f t="shared" si="1433"/>
        <v>0</v>
      </c>
      <c r="L288" s="7">
        <f t="shared" si="1433"/>
        <v>0</v>
      </c>
      <c r="M288" s="7">
        <f t="shared" si="1433"/>
        <v>0</v>
      </c>
      <c r="N288" s="30">
        <f t="shared" si="1433"/>
        <v>0</v>
      </c>
      <c r="O288" s="30">
        <f t="shared" si="1433"/>
        <v>0</v>
      </c>
      <c r="P288" s="30">
        <f t="shared" si="1433"/>
        <v>0</v>
      </c>
      <c r="Q288" s="30">
        <f t="shared" si="1433"/>
        <v>0</v>
      </c>
      <c r="R288" s="30">
        <f t="shared" si="1433"/>
        <v>0</v>
      </c>
      <c r="S288" s="7">
        <f t="shared" si="1433"/>
        <v>0</v>
      </c>
      <c r="T288" s="7">
        <f t="shared" si="1433"/>
        <v>0</v>
      </c>
      <c r="U288" s="30">
        <f t="shared" si="1433"/>
        <v>0</v>
      </c>
      <c r="V288" s="30">
        <f t="shared" si="1433"/>
        <v>0</v>
      </c>
      <c r="W288" s="30">
        <f t="shared" si="1433"/>
        <v>0</v>
      </c>
      <c r="X288" s="30">
        <f t="shared" si="1433"/>
        <v>0</v>
      </c>
      <c r="Y288" s="30">
        <f t="shared" si="1433"/>
        <v>0</v>
      </c>
      <c r="Z288" s="7">
        <f t="shared" si="1392"/>
        <v>0</v>
      </c>
      <c r="AA288" s="7">
        <f t="shared" si="1433"/>
        <v>0</v>
      </c>
      <c r="AB288" s="30">
        <f t="shared" si="1433"/>
        <v>0</v>
      </c>
      <c r="AC288" s="30">
        <f t="shared" si="1433"/>
        <v>0</v>
      </c>
      <c r="AD288" s="30">
        <f t="shared" si="1433"/>
        <v>0</v>
      </c>
      <c r="AE288" s="30">
        <f t="shared" si="1433"/>
        <v>0</v>
      </c>
      <c r="AF288" s="30">
        <f t="shared" si="1433"/>
        <v>0</v>
      </c>
      <c r="AG288" s="30">
        <f t="shared" si="1433"/>
        <v>0</v>
      </c>
      <c r="AH288" s="59">
        <f t="shared" si="1433"/>
        <v>0</v>
      </c>
      <c r="AI288" s="7">
        <f t="shared" si="1433"/>
        <v>0</v>
      </c>
      <c r="AJ288" s="7">
        <f t="shared" si="1433"/>
        <v>0</v>
      </c>
      <c r="AK288" s="7">
        <f t="shared" si="1433"/>
        <v>0</v>
      </c>
      <c r="AL288" s="7">
        <f t="shared" si="1433"/>
        <v>0</v>
      </c>
      <c r="AM288" s="7">
        <f t="shared" si="1433"/>
        <v>0</v>
      </c>
      <c r="AN288" s="7">
        <f t="shared" si="1433"/>
        <v>0</v>
      </c>
      <c r="AO288" s="7">
        <f t="shared" si="1433"/>
        <v>0</v>
      </c>
      <c r="AP288" s="7">
        <f t="shared" si="1433"/>
        <v>0</v>
      </c>
      <c r="AQ288" s="7">
        <f t="shared" si="1433"/>
        <v>0</v>
      </c>
      <c r="AR288" s="7">
        <f t="shared" si="1433"/>
        <v>0</v>
      </c>
      <c r="AS288" s="7">
        <f t="shared" si="1433"/>
        <v>0</v>
      </c>
      <c r="AT288" s="7">
        <f t="shared" si="1433"/>
        <v>0</v>
      </c>
      <c r="AU288" s="7">
        <f t="shared" si="1433"/>
        <v>0</v>
      </c>
      <c r="AV288" s="7">
        <f t="shared" si="1433"/>
        <v>0</v>
      </c>
      <c r="AW288" s="7">
        <f t="shared" si="1433"/>
        <v>0</v>
      </c>
      <c r="AX288" s="7">
        <f t="shared" si="1433"/>
        <v>0</v>
      </c>
      <c r="AY288" s="7">
        <f t="shared" si="1433"/>
        <v>0</v>
      </c>
      <c r="AZ288" s="7">
        <f t="shared" si="1433"/>
        <v>0</v>
      </c>
      <c r="BA288" s="7">
        <f t="shared" si="1433"/>
        <v>0</v>
      </c>
      <c r="BB288" s="7">
        <f t="shared" si="1433"/>
        <v>0</v>
      </c>
      <c r="BC288" s="7">
        <f t="shared" si="1433"/>
        <v>0</v>
      </c>
      <c r="BD288" s="7">
        <f t="shared" si="1433"/>
        <v>0</v>
      </c>
      <c r="BE288" s="7">
        <f t="shared" si="1433"/>
        <v>0</v>
      </c>
      <c r="BF288" s="7">
        <f t="shared" si="1433"/>
        <v>0</v>
      </c>
      <c r="BG288" s="7">
        <f t="shared" si="1433"/>
        <v>0</v>
      </c>
      <c r="BH288" s="7">
        <f t="shared" si="1433"/>
        <v>0</v>
      </c>
      <c r="BI288" s="7">
        <f t="shared" si="1433"/>
        <v>0</v>
      </c>
      <c r="BJ288" s="7">
        <f t="shared" si="1433"/>
        <v>0</v>
      </c>
      <c r="BK288" s="7">
        <f t="shared" si="1433"/>
        <v>0</v>
      </c>
      <c r="BL288" s="7">
        <f t="shared" si="1433"/>
        <v>0</v>
      </c>
      <c r="BM288" s="7">
        <f t="shared" si="1433"/>
        <v>0</v>
      </c>
      <c r="BN288" s="7">
        <f t="shared" si="1433"/>
        <v>0</v>
      </c>
      <c r="BO288" s="7">
        <f t="shared" si="1433"/>
        <v>0</v>
      </c>
      <c r="BP288" s="7">
        <f t="shared" si="1433"/>
        <v>0</v>
      </c>
      <c r="BQ288" s="7">
        <f t="shared" si="1433"/>
        <v>0</v>
      </c>
    </row>
    <row r="289" spans="1:69" ht="38.25" hidden="1" customHeight="1" outlineLevel="4" x14ac:dyDescent="0.25">
      <c r="A289" s="17" t="s">
        <v>164</v>
      </c>
      <c r="B289" s="9"/>
      <c r="C289" s="9"/>
      <c r="D289" s="9"/>
      <c r="E289" s="16" t="s">
        <v>74</v>
      </c>
      <c r="F289" s="16" t="s">
        <v>90</v>
      </c>
      <c r="G289" s="16" t="s">
        <v>85</v>
      </c>
      <c r="H289" s="16" t="s">
        <v>63</v>
      </c>
      <c r="I289" s="9">
        <v>82440</v>
      </c>
      <c r="J289" s="9" t="s">
        <v>12</v>
      </c>
      <c r="K289" s="7">
        <f t="shared" si="1433"/>
        <v>0</v>
      </c>
      <c r="L289" s="7">
        <f t="shared" si="1433"/>
        <v>0</v>
      </c>
      <c r="M289" s="7">
        <f t="shared" si="1433"/>
        <v>0</v>
      </c>
      <c r="N289" s="30">
        <f t="shared" si="1433"/>
        <v>0</v>
      </c>
      <c r="O289" s="30">
        <f t="shared" si="1433"/>
        <v>0</v>
      </c>
      <c r="P289" s="30">
        <f t="shared" si="1433"/>
        <v>0</v>
      </c>
      <c r="Q289" s="30">
        <f t="shared" si="1433"/>
        <v>0</v>
      </c>
      <c r="R289" s="30">
        <f t="shared" si="1433"/>
        <v>0</v>
      </c>
      <c r="S289" s="7">
        <f t="shared" si="1433"/>
        <v>0</v>
      </c>
      <c r="T289" s="7">
        <f t="shared" si="1433"/>
        <v>0</v>
      </c>
      <c r="U289" s="30">
        <f t="shared" si="1433"/>
        <v>0</v>
      </c>
      <c r="V289" s="30">
        <f t="shared" si="1433"/>
        <v>0</v>
      </c>
      <c r="W289" s="30">
        <f t="shared" si="1433"/>
        <v>0</v>
      </c>
      <c r="X289" s="30">
        <f t="shared" si="1433"/>
        <v>0</v>
      </c>
      <c r="Y289" s="30">
        <f t="shared" si="1433"/>
        <v>0</v>
      </c>
      <c r="Z289" s="7">
        <f t="shared" si="1392"/>
        <v>0</v>
      </c>
      <c r="AA289" s="7">
        <f t="shared" si="1433"/>
        <v>0</v>
      </c>
      <c r="AB289" s="30">
        <f t="shared" si="1433"/>
        <v>0</v>
      </c>
      <c r="AC289" s="30">
        <f t="shared" si="1433"/>
        <v>0</v>
      </c>
      <c r="AD289" s="30">
        <f t="shared" si="1433"/>
        <v>0</v>
      </c>
      <c r="AE289" s="30">
        <f t="shared" si="1433"/>
        <v>0</v>
      </c>
      <c r="AF289" s="30">
        <f t="shared" si="1433"/>
        <v>0</v>
      </c>
      <c r="AG289" s="30">
        <f t="shared" si="1433"/>
        <v>0</v>
      </c>
      <c r="AH289" s="59">
        <f t="shared" si="1433"/>
        <v>0</v>
      </c>
      <c r="AI289" s="7">
        <f t="shared" si="1433"/>
        <v>0</v>
      </c>
      <c r="AJ289" s="7">
        <f t="shared" si="1433"/>
        <v>0</v>
      </c>
      <c r="AK289" s="7">
        <f t="shared" si="1433"/>
        <v>0</v>
      </c>
      <c r="AL289" s="7">
        <f t="shared" si="1433"/>
        <v>0</v>
      </c>
      <c r="AM289" s="7">
        <f t="shared" si="1433"/>
        <v>0</v>
      </c>
      <c r="AN289" s="7">
        <f t="shared" si="1433"/>
        <v>0</v>
      </c>
      <c r="AO289" s="7">
        <f t="shared" si="1433"/>
        <v>0</v>
      </c>
      <c r="AP289" s="7">
        <f t="shared" si="1433"/>
        <v>0</v>
      </c>
      <c r="AQ289" s="7">
        <f t="shared" si="1433"/>
        <v>0</v>
      </c>
      <c r="AR289" s="7">
        <f t="shared" si="1433"/>
        <v>0</v>
      </c>
      <c r="AS289" s="7">
        <f t="shared" si="1433"/>
        <v>0</v>
      </c>
      <c r="AT289" s="7">
        <f t="shared" si="1433"/>
        <v>0</v>
      </c>
      <c r="AU289" s="7">
        <f t="shared" si="1433"/>
        <v>0</v>
      </c>
      <c r="AV289" s="7">
        <f t="shared" si="1433"/>
        <v>0</v>
      </c>
      <c r="AW289" s="7">
        <f t="shared" si="1433"/>
        <v>0</v>
      </c>
      <c r="AX289" s="7">
        <f t="shared" si="1433"/>
        <v>0</v>
      </c>
      <c r="AY289" s="7">
        <f t="shared" si="1433"/>
        <v>0</v>
      </c>
      <c r="AZ289" s="7">
        <f t="shared" si="1433"/>
        <v>0</v>
      </c>
      <c r="BA289" s="7">
        <f t="shared" si="1433"/>
        <v>0</v>
      </c>
      <c r="BB289" s="7">
        <f t="shared" si="1433"/>
        <v>0</v>
      </c>
      <c r="BC289" s="7">
        <f t="shared" si="1433"/>
        <v>0</v>
      </c>
      <c r="BD289" s="7">
        <f t="shared" si="1433"/>
        <v>0</v>
      </c>
      <c r="BE289" s="7">
        <f t="shared" si="1433"/>
        <v>0</v>
      </c>
      <c r="BF289" s="7">
        <f t="shared" si="1433"/>
        <v>0</v>
      </c>
      <c r="BG289" s="7">
        <f t="shared" si="1433"/>
        <v>0</v>
      </c>
      <c r="BH289" s="7">
        <f t="shared" si="1433"/>
        <v>0</v>
      </c>
      <c r="BI289" s="7">
        <f t="shared" si="1433"/>
        <v>0</v>
      </c>
      <c r="BJ289" s="7">
        <f t="shared" si="1433"/>
        <v>0</v>
      </c>
      <c r="BK289" s="7">
        <f t="shared" si="1433"/>
        <v>0</v>
      </c>
      <c r="BL289" s="7">
        <f t="shared" si="1433"/>
        <v>0</v>
      </c>
      <c r="BM289" s="7">
        <f t="shared" si="1433"/>
        <v>0</v>
      </c>
      <c r="BN289" s="7">
        <f t="shared" si="1433"/>
        <v>0</v>
      </c>
      <c r="BO289" s="7">
        <f t="shared" si="1433"/>
        <v>0</v>
      </c>
      <c r="BP289" s="7">
        <f t="shared" si="1433"/>
        <v>0</v>
      </c>
      <c r="BQ289" s="7">
        <f t="shared" si="1433"/>
        <v>0</v>
      </c>
    </row>
    <row r="290" spans="1:69" ht="38.25" hidden="1" customHeight="1" outlineLevel="4" x14ac:dyDescent="0.25">
      <c r="A290" s="17" t="s">
        <v>165</v>
      </c>
      <c r="B290" s="9"/>
      <c r="C290" s="9"/>
      <c r="D290" s="9"/>
      <c r="E290" s="16" t="s">
        <v>74</v>
      </c>
      <c r="F290" s="16" t="s">
        <v>90</v>
      </c>
      <c r="G290" s="16" t="s">
        <v>85</v>
      </c>
      <c r="H290" s="16" t="s">
        <v>63</v>
      </c>
      <c r="I290" s="9">
        <v>82440</v>
      </c>
      <c r="J290" s="9" t="s">
        <v>14</v>
      </c>
      <c r="K290" s="7">
        <f t="shared" si="1433"/>
        <v>0</v>
      </c>
      <c r="L290" s="7">
        <f t="shared" si="1433"/>
        <v>0</v>
      </c>
      <c r="M290" s="7">
        <f t="shared" si="1433"/>
        <v>0</v>
      </c>
      <c r="N290" s="30">
        <f t="shared" si="1433"/>
        <v>0</v>
      </c>
      <c r="O290" s="30">
        <f t="shared" si="1433"/>
        <v>0</v>
      </c>
      <c r="P290" s="30">
        <f t="shared" si="1433"/>
        <v>0</v>
      </c>
      <c r="Q290" s="30">
        <f t="shared" si="1433"/>
        <v>0</v>
      </c>
      <c r="R290" s="30">
        <f t="shared" si="1433"/>
        <v>0</v>
      </c>
      <c r="S290" s="7">
        <f t="shared" si="1433"/>
        <v>0</v>
      </c>
      <c r="T290" s="7">
        <f t="shared" si="1433"/>
        <v>0</v>
      </c>
      <c r="U290" s="30">
        <f t="shared" si="1433"/>
        <v>0</v>
      </c>
      <c r="V290" s="30">
        <f t="shared" si="1433"/>
        <v>0</v>
      </c>
      <c r="W290" s="30">
        <f t="shared" si="1433"/>
        <v>0</v>
      </c>
      <c r="X290" s="30">
        <f t="shared" si="1433"/>
        <v>0</v>
      </c>
      <c r="Y290" s="30">
        <f t="shared" si="1433"/>
        <v>0</v>
      </c>
      <c r="Z290" s="7">
        <f t="shared" si="1392"/>
        <v>0</v>
      </c>
      <c r="AA290" s="7">
        <f t="shared" si="1433"/>
        <v>0</v>
      </c>
      <c r="AB290" s="30">
        <f t="shared" si="1433"/>
        <v>0</v>
      </c>
      <c r="AC290" s="30">
        <f t="shared" si="1433"/>
        <v>0</v>
      </c>
      <c r="AD290" s="30">
        <f t="shared" si="1433"/>
        <v>0</v>
      </c>
      <c r="AE290" s="30">
        <f t="shared" si="1433"/>
        <v>0</v>
      </c>
      <c r="AF290" s="30">
        <f t="shared" si="1433"/>
        <v>0</v>
      </c>
      <c r="AG290" s="30">
        <f t="shared" si="1433"/>
        <v>0</v>
      </c>
      <c r="AH290" s="59">
        <f t="shared" si="1433"/>
        <v>0</v>
      </c>
      <c r="AI290" s="7">
        <f t="shared" si="1433"/>
        <v>0</v>
      </c>
      <c r="AJ290" s="7">
        <f t="shared" si="1433"/>
        <v>0</v>
      </c>
      <c r="AK290" s="7">
        <f t="shared" si="1433"/>
        <v>0</v>
      </c>
      <c r="AL290" s="7">
        <f t="shared" si="1433"/>
        <v>0</v>
      </c>
      <c r="AM290" s="7">
        <f t="shared" si="1433"/>
        <v>0</v>
      </c>
      <c r="AN290" s="7">
        <f t="shared" si="1433"/>
        <v>0</v>
      </c>
      <c r="AO290" s="7">
        <f t="shared" si="1433"/>
        <v>0</v>
      </c>
      <c r="AP290" s="7">
        <f t="shared" si="1433"/>
        <v>0</v>
      </c>
      <c r="AQ290" s="7">
        <f t="shared" si="1433"/>
        <v>0</v>
      </c>
      <c r="AR290" s="7">
        <f t="shared" si="1433"/>
        <v>0</v>
      </c>
      <c r="AS290" s="7">
        <f t="shared" si="1433"/>
        <v>0</v>
      </c>
      <c r="AT290" s="7">
        <f t="shared" si="1433"/>
        <v>0</v>
      </c>
      <c r="AU290" s="7">
        <f t="shared" si="1433"/>
        <v>0</v>
      </c>
      <c r="AV290" s="7">
        <f t="shared" si="1433"/>
        <v>0</v>
      </c>
      <c r="AW290" s="7">
        <f t="shared" si="1433"/>
        <v>0</v>
      </c>
      <c r="AX290" s="7">
        <f t="shared" si="1433"/>
        <v>0</v>
      </c>
      <c r="AY290" s="7">
        <f t="shared" si="1433"/>
        <v>0</v>
      </c>
      <c r="AZ290" s="7">
        <f t="shared" si="1433"/>
        <v>0</v>
      </c>
      <c r="BA290" s="7">
        <f t="shared" si="1433"/>
        <v>0</v>
      </c>
      <c r="BB290" s="7">
        <f t="shared" si="1433"/>
        <v>0</v>
      </c>
      <c r="BC290" s="7">
        <f t="shared" si="1433"/>
        <v>0</v>
      </c>
      <c r="BD290" s="7">
        <f t="shared" si="1433"/>
        <v>0</v>
      </c>
      <c r="BE290" s="7">
        <f t="shared" si="1433"/>
        <v>0</v>
      </c>
      <c r="BF290" s="7">
        <f t="shared" si="1433"/>
        <v>0</v>
      </c>
      <c r="BG290" s="7">
        <f t="shared" si="1433"/>
        <v>0</v>
      </c>
      <c r="BH290" s="7">
        <f t="shared" si="1433"/>
        <v>0</v>
      </c>
      <c r="BI290" s="7">
        <f t="shared" si="1433"/>
        <v>0</v>
      </c>
      <c r="BJ290" s="7">
        <f t="shared" si="1433"/>
        <v>0</v>
      </c>
      <c r="BK290" s="7">
        <f t="shared" si="1433"/>
        <v>0</v>
      </c>
      <c r="BL290" s="7">
        <f t="shared" si="1433"/>
        <v>0</v>
      </c>
      <c r="BM290" s="7">
        <f t="shared" si="1433"/>
        <v>0</v>
      </c>
      <c r="BN290" s="7">
        <f t="shared" si="1433"/>
        <v>0</v>
      </c>
      <c r="BO290" s="7">
        <f t="shared" si="1433"/>
        <v>0</v>
      </c>
      <c r="BP290" s="7">
        <f t="shared" si="1433"/>
        <v>0</v>
      </c>
      <c r="BQ290" s="7">
        <f t="shared" si="1433"/>
        <v>0</v>
      </c>
    </row>
    <row r="291" spans="1:69" ht="25.5" hidden="1" customHeight="1" outlineLevel="4" x14ac:dyDescent="0.25">
      <c r="A291" s="17" t="s">
        <v>166</v>
      </c>
      <c r="B291" s="9"/>
      <c r="C291" s="9"/>
      <c r="D291" s="9"/>
      <c r="E291" s="16" t="s">
        <v>74</v>
      </c>
      <c r="F291" s="16" t="s">
        <v>90</v>
      </c>
      <c r="G291" s="16" t="s">
        <v>85</v>
      </c>
      <c r="H291" s="16" t="s">
        <v>63</v>
      </c>
      <c r="I291" s="9">
        <v>82440</v>
      </c>
      <c r="J291" s="9" t="s">
        <v>16</v>
      </c>
      <c r="K291" s="7">
        <v>0</v>
      </c>
      <c r="L291" s="7">
        <v>0</v>
      </c>
      <c r="M291" s="7">
        <f>SUM(N291:R291)</f>
        <v>0</v>
      </c>
      <c r="N291" s="33">
        <v>0</v>
      </c>
      <c r="O291" s="30">
        <v>0</v>
      </c>
      <c r="P291" s="30">
        <v>0</v>
      </c>
      <c r="Q291" s="30">
        <v>0</v>
      </c>
      <c r="R291" s="30">
        <v>0</v>
      </c>
      <c r="S291" s="7">
        <f>L291+M291</f>
        <v>0</v>
      </c>
      <c r="T291" s="7">
        <v>0</v>
      </c>
      <c r="U291" s="30">
        <v>0</v>
      </c>
      <c r="V291" s="30">
        <v>0</v>
      </c>
      <c r="W291" s="30">
        <v>0</v>
      </c>
      <c r="X291" s="30">
        <v>0</v>
      </c>
      <c r="Y291" s="30">
        <v>0</v>
      </c>
      <c r="Z291" s="7">
        <f t="shared" si="1392"/>
        <v>0</v>
      </c>
      <c r="AA291" s="1">
        <f t="shared" ref="AA291" si="1434">SUM(AB291:AG291)</f>
        <v>0</v>
      </c>
      <c r="AB291" s="32"/>
      <c r="AC291" s="32"/>
      <c r="AD291" s="32"/>
      <c r="AE291" s="32"/>
      <c r="AF291" s="32"/>
      <c r="AG291" s="32"/>
      <c r="AH291" s="61">
        <f t="shared" ref="AH291" si="1435">Z291+AA291</f>
        <v>0</v>
      </c>
      <c r="AI291" s="1">
        <f t="shared" ref="AI291" si="1436">SUM(AJ291:AO291)</f>
        <v>0</v>
      </c>
      <c r="AJ291" s="1"/>
      <c r="AK291" s="1"/>
      <c r="AL291" s="1"/>
      <c r="AM291" s="1"/>
      <c r="AN291" s="1"/>
      <c r="AO291" s="1"/>
      <c r="AP291" s="1">
        <f t="shared" ref="AP291" si="1437">AH291+AI291</f>
        <v>0</v>
      </c>
      <c r="AQ291" s="7">
        <v>0</v>
      </c>
      <c r="AR291" s="7">
        <v>0</v>
      </c>
      <c r="AS291" s="7">
        <v>0</v>
      </c>
      <c r="AT291" s="7">
        <v>0</v>
      </c>
      <c r="AU291" s="7">
        <v>0</v>
      </c>
      <c r="AV291" s="7">
        <v>0</v>
      </c>
      <c r="AW291" s="7">
        <v>0</v>
      </c>
      <c r="AX291" s="7">
        <v>0</v>
      </c>
      <c r="AY291" s="7">
        <v>0</v>
      </c>
      <c r="AZ291" s="7">
        <v>0</v>
      </c>
      <c r="BA291" s="7">
        <v>0</v>
      </c>
      <c r="BB291" s="7">
        <v>0</v>
      </c>
      <c r="BC291" s="1">
        <f t="shared" ref="BC291" si="1438">BD291+BE291</f>
        <v>0</v>
      </c>
      <c r="BD291" s="1"/>
      <c r="BE291" s="1"/>
      <c r="BF291" s="1">
        <f t="shared" ref="BF291" si="1439">BB291+BC291</f>
        <v>0</v>
      </c>
      <c r="BG291" s="7">
        <v>0</v>
      </c>
      <c r="BH291" s="7">
        <v>0</v>
      </c>
      <c r="BI291" s="7">
        <v>0</v>
      </c>
      <c r="BJ291" s="7">
        <v>0</v>
      </c>
      <c r="BK291" s="7">
        <v>0</v>
      </c>
      <c r="BL291" s="1">
        <f t="shared" ref="BL291" si="1440">BM291+BN291</f>
        <v>0</v>
      </c>
      <c r="BM291" s="1"/>
      <c r="BN291" s="1"/>
      <c r="BO291" s="1">
        <f t="shared" ref="BO291" si="1441">BK291+BL291</f>
        <v>0</v>
      </c>
      <c r="BP291" s="7">
        <v>0</v>
      </c>
      <c r="BQ291" s="7">
        <v>0</v>
      </c>
    </row>
    <row r="292" spans="1:69" ht="25.5" hidden="1" customHeight="1" outlineLevel="4" x14ac:dyDescent="0.25">
      <c r="A292" s="17" t="s">
        <v>349</v>
      </c>
      <c r="B292" s="9"/>
      <c r="C292" s="9"/>
      <c r="D292" s="9"/>
      <c r="E292" s="8" t="s">
        <v>74</v>
      </c>
      <c r="F292" s="8" t="s">
        <v>90</v>
      </c>
      <c r="G292" s="8" t="s">
        <v>85</v>
      </c>
      <c r="H292" s="8" t="s">
        <v>64</v>
      </c>
      <c r="I292" s="9"/>
      <c r="J292" s="9"/>
      <c r="K292" s="7">
        <f t="shared" ref="K292:BQ295" si="1442">K293</f>
        <v>0</v>
      </c>
      <c r="L292" s="7">
        <f t="shared" si="1442"/>
        <v>0</v>
      </c>
      <c r="M292" s="7">
        <f t="shared" si="1442"/>
        <v>0</v>
      </c>
      <c r="N292" s="30">
        <f t="shared" si="1442"/>
        <v>0</v>
      </c>
      <c r="O292" s="30">
        <f t="shared" si="1442"/>
        <v>0</v>
      </c>
      <c r="P292" s="30">
        <f t="shared" si="1442"/>
        <v>0</v>
      </c>
      <c r="Q292" s="30">
        <f t="shared" si="1442"/>
        <v>0</v>
      </c>
      <c r="R292" s="30">
        <f t="shared" si="1442"/>
        <v>0</v>
      </c>
      <c r="S292" s="7">
        <f t="shared" si="1442"/>
        <v>0</v>
      </c>
      <c r="T292" s="7">
        <f t="shared" si="1442"/>
        <v>0</v>
      </c>
      <c r="U292" s="30">
        <f t="shared" si="1442"/>
        <v>0</v>
      </c>
      <c r="V292" s="30">
        <f t="shared" si="1442"/>
        <v>0</v>
      </c>
      <c r="W292" s="30">
        <f t="shared" si="1442"/>
        <v>0</v>
      </c>
      <c r="X292" s="30">
        <f t="shared" si="1442"/>
        <v>0</v>
      </c>
      <c r="Y292" s="30">
        <f t="shared" si="1442"/>
        <v>0</v>
      </c>
      <c r="Z292" s="7">
        <f t="shared" si="1392"/>
        <v>0</v>
      </c>
      <c r="AA292" s="7">
        <f t="shared" si="1442"/>
        <v>0</v>
      </c>
      <c r="AB292" s="30">
        <f t="shared" si="1442"/>
        <v>0</v>
      </c>
      <c r="AC292" s="30">
        <f t="shared" si="1442"/>
        <v>0</v>
      </c>
      <c r="AD292" s="30">
        <f t="shared" si="1442"/>
        <v>0</v>
      </c>
      <c r="AE292" s="30">
        <f t="shared" si="1442"/>
        <v>0</v>
      </c>
      <c r="AF292" s="30">
        <f t="shared" si="1442"/>
        <v>0</v>
      </c>
      <c r="AG292" s="30">
        <f t="shared" si="1442"/>
        <v>0</v>
      </c>
      <c r="AH292" s="59">
        <f t="shared" si="1442"/>
        <v>0</v>
      </c>
      <c r="AI292" s="7">
        <f t="shared" si="1442"/>
        <v>0</v>
      </c>
      <c r="AJ292" s="7">
        <f t="shared" si="1442"/>
        <v>0</v>
      </c>
      <c r="AK292" s="7">
        <f t="shared" si="1442"/>
        <v>0</v>
      </c>
      <c r="AL292" s="7">
        <f t="shared" si="1442"/>
        <v>0</v>
      </c>
      <c r="AM292" s="7">
        <f t="shared" si="1442"/>
        <v>0</v>
      </c>
      <c r="AN292" s="7">
        <f t="shared" si="1442"/>
        <v>0</v>
      </c>
      <c r="AO292" s="7">
        <f t="shared" si="1442"/>
        <v>0</v>
      </c>
      <c r="AP292" s="7">
        <f t="shared" si="1442"/>
        <v>0</v>
      </c>
      <c r="AQ292" s="7">
        <f t="shared" si="1442"/>
        <v>0</v>
      </c>
      <c r="AR292" s="7">
        <f t="shared" si="1442"/>
        <v>0</v>
      </c>
      <c r="AS292" s="7">
        <f t="shared" si="1442"/>
        <v>0</v>
      </c>
      <c r="AT292" s="7">
        <f t="shared" si="1442"/>
        <v>0</v>
      </c>
      <c r="AU292" s="7">
        <f t="shared" si="1442"/>
        <v>0</v>
      </c>
      <c r="AV292" s="7">
        <f t="shared" si="1442"/>
        <v>0</v>
      </c>
      <c r="AW292" s="7">
        <f t="shared" si="1442"/>
        <v>0</v>
      </c>
      <c r="AX292" s="7">
        <f t="shared" si="1442"/>
        <v>0</v>
      </c>
      <c r="AY292" s="7">
        <f t="shared" si="1442"/>
        <v>0</v>
      </c>
      <c r="AZ292" s="7">
        <f t="shared" si="1442"/>
        <v>0</v>
      </c>
      <c r="BA292" s="7">
        <f t="shared" si="1442"/>
        <v>0</v>
      </c>
      <c r="BB292" s="7">
        <f t="shared" si="1442"/>
        <v>0</v>
      </c>
      <c r="BC292" s="7">
        <f t="shared" si="1442"/>
        <v>0</v>
      </c>
      <c r="BD292" s="7">
        <f t="shared" si="1442"/>
        <v>0</v>
      </c>
      <c r="BE292" s="7">
        <f t="shared" si="1442"/>
        <v>0</v>
      </c>
      <c r="BF292" s="7">
        <f t="shared" si="1442"/>
        <v>0</v>
      </c>
      <c r="BG292" s="7">
        <f t="shared" si="1442"/>
        <v>0</v>
      </c>
      <c r="BH292" s="7">
        <f t="shared" si="1442"/>
        <v>0</v>
      </c>
      <c r="BI292" s="7">
        <f t="shared" si="1442"/>
        <v>0</v>
      </c>
      <c r="BJ292" s="7">
        <f t="shared" si="1442"/>
        <v>0</v>
      </c>
      <c r="BK292" s="7">
        <f t="shared" si="1442"/>
        <v>0</v>
      </c>
      <c r="BL292" s="7">
        <f t="shared" si="1442"/>
        <v>0</v>
      </c>
      <c r="BM292" s="7">
        <f t="shared" si="1442"/>
        <v>0</v>
      </c>
      <c r="BN292" s="7">
        <f t="shared" si="1442"/>
        <v>0</v>
      </c>
      <c r="BO292" s="7">
        <f t="shared" si="1442"/>
        <v>0</v>
      </c>
      <c r="BP292" s="7">
        <f t="shared" si="1442"/>
        <v>0</v>
      </c>
      <c r="BQ292" s="7">
        <f t="shared" si="1442"/>
        <v>0</v>
      </c>
    </row>
    <row r="293" spans="1:69" ht="25.5" hidden="1" customHeight="1" outlineLevel="4" x14ac:dyDescent="0.25">
      <c r="A293" s="17" t="s">
        <v>163</v>
      </c>
      <c r="B293" s="9"/>
      <c r="C293" s="9"/>
      <c r="D293" s="9"/>
      <c r="E293" s="16" t="s">
        <v>74</v>
      </c>
      <c r="F293" s="16" t="s">
        <v>90</v>
      </c>
      <c r="G293" s="16" t="s">
        <v>85</v>
      </c>
      <c r="H293" s="16" t="s">
        <v>64</v>
      </c>
      <c r="I293" s="9">
        <v>82440</v>
      </c>
      <c r="J293" s="9"/>
      <c r="K293" s="7">
        <f t="shared" si="1442"/>
        <v>0</v>
      </c>
      <c r="L293" s="7">
        <f t="shared" si="1442"/>
        <v>0</v>
      </c>
      <c r="M293" s="7">
        <f t="shared" si="1442"/>
        <v>0</v>
      </c>
      <c r="N293" s="30">
        <f t="shared" si="1442"/>
        <v>0</v>
      </c>
      <c r="O293" s="30">
        <f t="shared" si="1442"/>
        <v>0</v>
      </c>
      <c r="P293" s="30">
        <f t="shared" si="1442"/>
        <v>0</v>
      </c>
      <c r="Q293" s="30">
        <f t="shared" si="1442"/>
        <v>0</v>
      </c>
      <c r="R293" s="30">
        <f t="shared" si="1442"/>
        <v>0</v>
      </c>
      <c r="S293" s="7">
        <f t="shared" si="1442"/>
        <v>0</v>
      </c>
      <c r="T293" s="7">
        <f t="shared" si="1442"/>
        <v>0</v>
      </c>
      <c r="U293" s="30">
        <f t="shared" si="1442"/>
        <v>0</v>
      </c>
      <c r="V293" s="30">
        <f t="shared" si="1442"/>
        <v>0</v>
      </c>
      <c r="W293" s="30">
        <f t="shared" si="1442"/>
        <v>0</v>
      </c>
      <c r="X293" s="30">
        <f t="shared" si="1442"/>
        <v>0</v>
      </c>
      <c r="Y293" s="30">
        <f t="shared" si="1442"/>
        <v>0</v>
      </c>
      <c r="Z293" s="7">
        <f t="shared" si="1392"/>
        <v>0</v>
      </c>
      <c r="AA293" s="7">
        <f t="shared" si="1442"/>
        <v>0</v>
      </c>
      <c r="AB293" s="30">
        <f t="shared" si="1442"/>
        <v>0</v>
      </c>
      <c r="AC293" s="30">
        <f t="shared" si="1442"/>
        <v>0</v>
      </c>
      <c r="AD293" s="30">
        <f t="shared" si="1442"/>
        <v>0</v>
      </c>
      <c r="AE293" s="30">
        <f t="shared" si="1442"/>
        <v>0</v>
      </c>
      <c r="AF293" s="30">
        <f t="shared" si="1442"/>
        <v>0</v>
      </c>
      <c r="AG293" s="30">
        <f t="shared" si="1442"/>
        <v>0</v>
      </c>
      <c r="AH293" s="59">
        <f t="shared" si="1442"/>
        <v>0</v>
      </c>
      <c r="AI293" s="7">
        <f t="shared" si="1442"/>
        <v>0</v>
      </c>
      <c r="AJ293" s="7">
        <f t="shared" si="1442"/>
        <v>0</v>
      </c>
      <c r="AK293" s="7">
        <f t="shared" si="1442"/>
        <v>0</v>
      </c>
      <c r="AL293" s="7">
        <f t="shared" si="1442"/>
        <v>0</v>
      </c>
      <c r="AM293" s="7">
        <f t="shared" si="1442"/>
        <v>0</v>
      </c>
      <c r="AN293" s="7">
        <f t="shared" si="1442"/>
        <v>0</v>
      </c>
      <c r="AO293" s="7">
        <f t="shared" si="1442"/>
        <v>0</v>
      </c>
      <c r="AP293" s="7">
        <f t="shared" si="1442"/>
        <v>0</v>
      </c>
      <c r="AQ293" s="7">
        <f t="shared" si="1442"/>
        <v>0</v>
      </c>
      <c r="AR293" s="7">
        <f t="shared" si="1442"/>
        <v>0</v>
      </c>
      <c r="AS293" s="7">
        <f t="shared" si="1442"/>
        <v>0</v>
      </c>
      <c r="AT293" s="7">
        <f t="shared" si="1442"/>
        <v>0</v>
      </c>
      <c r="AU293" s="7">
        <f t="shared" si="1442"/>
        <v>0</v>
      </c>
      <c r="AV293" s="7">
        <f t="shared" si="1442"/>
        <v>0</v>
      </c>
      <c r="AW293" s="7">
        <f t="shared" si="1442"/>
        <v>0</v>
      </c>
      <c r="AX293" s="7">
        <f t="shared" si="1442"/>
        <v>0</v>
      </c>
      <c r="AY293" s="7">
        <f t="shared" si="1442"/>
        <v>0</v>
      </c>
      <c r="AZ293" s="7">
        <f t="shared" si="1442"/>
        <v>0</v>
      </c>
      <c r="BA293" s="7">
        <f t="shared" si="1442"/>
        <v>0</v>
      </c>
      <c r="BB293" s="7">
        <f t="shared" si="1442"/>
        <v>0</v>
      </c>
      <c r="BC293" s="7">
        <f t="shared" si="1442"/>
        <v>0</v>
      </c>
      <c r="BD293" s="7">
        <f t="shared" si="1442"/>
        <v>0</v>
      </c>
      <c r="BE293" s="7">
        <f t="shared" si="1442"/>
        <v>0</v>
      </c>
      <c r="BF293" s="7">
        <f t="shared" si="1442"/>
        <v>0</v>
      </c>
      <c r="BG293" s="7">
        <f t="shared" si="1442"/>
        <v>0</v>
      </c>
      <c r="BH293" s="7">
        <f t="shared" si="1442"/>
        <v>0</v>
      </c>
      <c r="BI293" s="7">
        <f t="shared" si="1442"/>
        <v>0</v>
      </c>
      <c r="BJ293" s="7">
        <f t="shared" si="1442"/>
        <v>0</v>
      </c>
      <c r="BK293" s="7">
        <f t="shared" si="1442"/>
        <v>0</v>
      </c>
      <c r="BL293" s="7">
        <f t="shared" si="1442"/>
        <v>0</v>
      </c>
      <c r="BM293" s="7">
        <f t="shared" si="1442"/>
        <v>0</v>
      </c>
      <c r="BN293" s="7">
        <f t="shared" si="1442"/>
        <v>0</v>
      </c>
      <c r="BO293" s="7">
        <f t="shared" si="1442"/>
        <v>0</v>
      </c>
      <c r="BP293" s="7">
        <f t="shared" si="1442"/>
        <v>0</v>
      </c>
      <c r="BQ293" s="7">
        <f t="shared" si="1442"/>
        <v>0</v>
      </c>
    </row>
    <row r="294" spans="1:69" ht="38.25" hidden="1" customHeight="1" outlineLevel="4" x14ac:dyDescent="0.25">
      <c r="A294" s="17" t="s">
        <v>164</v>
      </c>
      <c r="B294" s="9"/>
      <c r="C294" s="9"/>
      <c r="D294" s="9"/>
      <c r="E294" s="16" t="s">
        <v>74</v>
      </c>
      <c r="F294" s="16" t="s">
        <v>90</v>
      </c>
      <c r="G294" s="16" t="s">
        <v>85</v>
      </c>
      <c r="H294" s="16" t="s">
        <v>64</v>
      </c>
      <c r="I294" s="9">
        <v>82440</v>
      </c>
      <c r="J294" s="9" t="s">
        <v>12</v>
      </c>
      <c r="K294" s="7">
        <f t="shared" si="1442"/>
        <v>0</v>
      </c>
      <c r="L294" s="7">
        <f t="shared" si="1442"/>
        <v>0</v>
      </c>
      <c r="M294" s="7">
        <f t="shared" si="1442"/>
        <v>0</v>
      </c>
      <c r="N294" s="30">
        <f t="shared" si="1442"/>
        <v>0</v>
      </c>
      <c r="O294" s="30">
        <f t="shared" si="1442"/>
        <v>0</v>
      </c>
      <c r="P294" s="30">
        <f t="shared" si="1442"/>
        <v>0</v>
      </c>
      <c r="Q294" s="30">
        <f t="shared" si="1442"/>
        <v>0</v>
      </c>
      <c r="R294" s="30">
        <f t="shared" si="1442"/>
        <v>0</v>
      </c>
      <c r="S294" s="7">
        <f t="shared" si="1442"/>
        <v>0</v>
      </c>
      <c r="T294" s="7">
        <f t="shared" si="1442"/>
        <v>0</v>
      </c>
      <c r="U294" s="30">
        <f t="shared" si="1442"/>
        <v>0</v>
      </c>
      <c r="V294" s="30">
        <f t="shared" si="1442"/>
        <v>0</v>
      </c>
      <c r="W294" s="30">
        <f t="shared" si="1442"/>
        <v>0</v>
      </c>
      <c r="X294" s="30">
        <f t="shared" si="1442"/>
        <v>0</v>
      </c>
      <c r="Y294" s="30">
        <f t="shared" si="1442"/>
        <v>0</v>
      </c>
      <c r="Z294" s="7">
        <f t="shared" si="1392"/>
        <v>0</v>
      </c>
      <c r="AA294" s="7">
        <f t="shared" si="1442"/>
        <v>0</v>
      </c>
      <c r="AB294" s="30">
        <f t="shared" si="1442"/>
        <v>0</v>
      </c>
      <c r="AC294" s="30">
        <f t="shared" si="1442"/>
        <v>0</v>
      </c>
      <c r="AD294" s="30">
        <f t="shared" si="1442"/>
        <v>0</v>
      </c>
      <c r="AE294" s="30">
        <f t="shared" si="1442"/>
        <v>0</v>
      </c>
      <c r="AF294" s="30">
        <f t="shared" si="1442"/>
        <v>0</v>
      </c>
      <c r="AG294" s="30">
        <f t="shared" si="1442"/>
        <v>0</v>
      </c>
      <c r="AH294" s="59">
        <f t="shared" si="1442"/>
        <v>0</v>
      </c>
      <c r="AI294" s="7">
        <f t="shared" si="1442"/>
        <v>0</v>
      </c>
      <c r="AJ294" s="7">
        <f t="shared" si="1442"/>
        <v>0</v>
      </c>
      <c r="AK294" s="7">
        <f t="shared" si="1442"/>
        <v>0</v>
      </c>
      <c r="AL294" s="7">
        <f t="shared" si="1442"/>
        <v>0</v>
      </c>
      <c r="AM294" s="7">
        <f t="shared" si="1442"/>
        <v>0</v>
      </c>
      <c r="AN294" s="7">
        <f t="shared" si="1442"/>
        <v>0</v>
      </c>
      <c r="AO294" s="7">
        <f t="shared" si="1442"/>
        <v>0</v>
      </c>
      <c r="AP294" s="7">
        <f t="shared" si="1442"/>
        <v>0</v>
      </c>
      <c r="AQ294" s="7">
        <f t="shared" si="1442"/>
        <v>0</v>
      </c>
      <c r="AR294" s="7">
        <f t="shared" si="1442"/>
        <v>0</v>
      </c>
      <c r="AS294" s="7">
        <f t="shared" si="1442"/>
        <v>0</v>
      </c>
      <c r="AT294" s="7">
        <f t="shared" si="1442"/>
        <v>0</v>
      </c>
      <c r="AU294" s="7">
        <f t="shared" si="1442"/>
        <v>0</v>
      </c>
      <c r="AV294" s="7">
        <f t="shared" si="1442"/>
        <v>0</v>
      </c>
      <c r="AW294" s="7">
        <f t="shared" si="1442"/>
        <v>0</v>
      </c>
      <c r="AX294" s="7">
        <f t="shared" si="1442"/>
        <v>0</v>
      </c>
      <c r="AY294" s="7">
        <f t="shared" si="1442"/>
        <v>0</v>
      </c>
      <c r="AZ294" s="7">
        <f t="shared" si="1442"/>
        <v>0</v>
      </c>
      <c r="BA294" s="7">
        <f t="shared" si="1442"/>
        <v>0</v>
      </c>
      <c r="BB294" s="7">
        <f t="shared" si="1442"/>
        <v>0</v>
      </c>
      <c r="BC294" s="7">
        <f t="shared" si="1442"/>
        <v>0</v>
      </c>
      <c r="BD294" s="7">
        <f t="shared" si="1442"/>
        <v>0</v>
      </c>
      <c r="BE294" s="7">
        <f t="shared" si="1442"/>
        <v>0</v>
      </c>
      <c r="BF294" s="7">
        <f t="shared" si="1442"/>
        <v>0</v>
      </c>
      <c r="BG294" s="7">
        <f t="shared" si="1442"/>
        <v>0</v>
      </c>
      <c r="BH294" s="7">
        <f t="shared" si="1442"/>
        <v>0</v>
      </c>
      <c r="BI294" s="7">
        <f t="shared" si="1442"/>
        <v>0</v>
      </c>
      <c r="BJ294" s="7">
        <f t="shared" si="1442"/>
        <v>0</v>
      </c>
      <c r="BK294" s="7">
        <f t="shared" si="1442"/>
        <v>0</v>
      </c>
      <c r="BL294" s="7">
        <f t="shared" si="1442"/>
        <v>0</v>
      </c>
      <c r="BM294" s="7">
        <f t="shared" si="1442"/>
        <v>0</v>
      </c>
      <c r="BN294" s="7">
        <f t="shared" si="1442"/>
        <v>0</v>
      </c>
      <c r="BO294" s="7">
        <f t="shared" si="1442"/>
        <v>0</v>
      </c>
      <c r="BP294" s="7">
        <f t="shared" si="1442"/>
        <v>0</v>
      </c>
      <c r="BQ294" s="7">
        <f t="shared" si="1442"/>
        <v>0</v>
      </c>
    </row>
    <row r="295" spans="1:69" ht="38.25" hidden="1" customHeight="1" outlineLevel="4" x14ac:dyDescent="0.25">
      <c r="A295" s="17" t="s">
        <v>165</v>
      </c>
      <c r="B295" s="9"/>
      <c r="C295" s="9"/>
      <c r="D295" s="9"/>
      <c r="E295" s="16" t="s">
        <v>74</v>
      </c>
      <c r="F295" s="16" t="s">
        <v>90</v>
      </c>
      <c r="G295" s="16" t="s">
        <v>85</v>
      </c>
      <c r="H295" s="16" t="s">
        <v>64</v>
      </c>
      <c r="I295" s="9">
        <v>82440</v>
      </c>
      <c r="J295" s="9" t="s">
        <v>14</v>
      </c>
      <c r="K295" s="7">
        <f t="shared" si="1442"/>
        <v>0</v>
      </c>
      <c r="L295" s="7">
        <f t="shared" si="1442"/>
        <v>0</v>
      </c>
      <c r="M295" s="7">
        <f t="shared" si="1442"/>
        <v>0</v>
      </c>
      <c r="N295" s="30">
        <f t="shared" si="1442"/>
        <v>0</v>
      </c>
      <c r="O295" s="30">
        <f t="shared" si="1442"/>
        <v>0</v>
      </c>
      <c r="P295" s="30">
        <f t="shared" si="1442"/>
        <v>0</v>
      </c>
      <c r="Q295" s="30">
        <f t="shared" si="1442"/>
        <v>0</v>
      </c>
      <c r="R295" s="30">
        <f t="shared" si="1442"/>
        <v>0</v>
      </c>
      <c r="S295" s="7">
        <f t="shared" si="1442"/>
        <v>0</v>
      </c>
      <c r="T295" s="7">
        <f t="shared" si="1442"/>
        <v>0</v>
      </c>
      <c r="U295" s="30">
        <f t="shared" si="1442"/>
        <v>0</v>
      </c>
      <c r="V295" s="30">
        <f t="shared" si="1442"/>
        <v>0</v>
      </c>
      <c r="W295" s="30">
        <f t="shared" si="1442"/>
        <v>0</v>
      </c>
      <c r="X295" s="30">
        <f t="shared" si="1442"/>
        <v>0</v>
      </c>
      <c r="Y295" s="30">
        <f t="shared" si="1442"/>
        <v>0</v>
      </c>
      <c r="Z295" s="7">
        <f t="shared" si="1392"/>
        <v>0</v>
      </c>
      <c r="AA295" s="7">
        <f t="shared" si="1442"/>
        <v>0</v>
      </c>
      <c r="AB295" s="30">
        <f t="shared" si="1442"/>
        <v>0</v>
      </c>
      <c r="AC295" s="30">
        <f t="shared" si="1442"/>
        <v>0</v>
      </c>
      <c r="AD295" s="30">
        <f t="shared" si="1442"/>
        <v>0</v>
      </c>
      <c r="AE295" s="30">
        <f t="shared" si="1442"/>
        <v>0</v>
      </c>
      <c r="AF295" s="30">
        <f t="shared" si="1442"/>
        <v>0</v>
      </c>
      <c r="AG295" s="30">
        <f t="shared" si="1442"/>
        <v>0</v>
      </c>
      <c r="AH295" s="59">
        <f t="shared" si="1442"/>
        <v>0</v>
      </c>
      <c r="AI295" s="7">
        <f t="shared" si="1442"/>
        <v>0</v>
      </c>
      <c r="AJ295" s="7">
        <f t="shared" si="1442"/>
        <v>0</v>
      </c>
      <c r="AK295" s="7">
        <f t="shared" si="1442"/>
        <v>0</v>
      </c>
      <c r="AL295" s="7">
        <f t="shared" si="1442"/>
        <v>0</v>
      </c>
      <c r="AM295" s="7">
        <f t="shared" si="1442"/>
        <v>0</v>
      </c>
      <c r="AN295" s="7">
        <f t="shared" si="1442"/>
        <v>0</v>
      </c>
      <c r="AO295" s="7">
        <f t="shared" si="1442"/>
        <v>0</v>
      </c>
      <c r="AP295" s="7">
        <f t="shared" si="1442"/>
        <v>0</v>
      </c>
      <c r="AQ295" s="7">
        <f t="shared" si="1442"/>
        <v>0</v>
      </c>
      <c r="AR295" s="7">
        <f t="shared" si="1442"/>
        <v>0</v>
      </c>
      <c r="AS295" s="7">
        <f t="shared" si="1442"/>
        <v>0</v>
      </c>
      <c r="AT295" s="7">
        <f t="shared" si="1442"/>
        <v>0</v>
      </c>
      <c r="AU295" s="7">
        <f t="shared" si="1442"/>
        <v>0</v>
      </c>
      <c r="AV295" s="7">
        <f t="shared" si="1442"/>
        <v>0</v>
      </c>
      <c r="AW295" s="7">
        <f t="shared" si="1442"/>
        <v>0</v>
      </c>
      <c r="AX295" s="7">
        <f t="shared" si="1442"/>
        <v>0</v>
      </c>
      <c r="AY295" s="7">
        <f t="shared" si="1442"/>
        <v>0</v>
      </c>
      <c r="AZ295" s="7">
        <f t="shared" si="1442"/>
        <v>0</v>
      </c>
      <c r="BA295" s="7">
        <f t="shared" si="1442"/>
        <v>0</v>
      </c>
      <c r="BB295" s="7">
        <f t="shared" si="1442"/>
        <v>0</v>
      </c>
      <c r="BC295" s="7">
        <f t="shared" si="1442"/>
        <v>0</v>
      </c>
      <c r="BD295" s="7">
        <f t="shared" si="1442"/>
        <v>0</v>
      </c>
      <c r="BE295" s="7">
        <f t="shared" si="1442"/>
        <v>0</v>
      </c>
      <c r="BF295" s="7">
        <f t="shared" si="1442"/>
        <v>0</v>
      </c>
      <c r="BG295" s="7">
        <f t="shared" si="1442"/>
        <v>0</v>
      </c>
      <c r="BH295" s="7">
        <f t="shared" si="1442"/>
        <v>0</v>
      </c>
      <c r="BI295" s="7">
        <f t="shared" si="1442"/>
        <v>0</v>
      </c>
      <c r="BJ295" s="7">
        <f t="shared" si="1442"/>
        <v>0</v>
      </c>
      <c r="BK295" s="7">
        <f t="shared" si="1442"/>
        <v>0</v>
      </c>
      <c r="BL295" s="7">
        <f t="shared" si="1442"/>
        <v>0</v>
      </c>
      <c r="BM295" s="7">
        <f t="shared" si="1442"/>
        <v>0</v>
      </c>
      <c r="BN295" s="7">
        <f t="shared" si="1442"/>
        <v>0</v>
      </c>
      <c r="BO295" s="7">
        <f t="shared" si="1442"/>
        <v>0</v>
      </c>
      <c r="BP295" s="7">
        <f t="shared" si="1442"/>
        <v>0</v>
      </c>
      <c r="BQ295" s="7">
        <f t="shared" si="1442"/>
        <v>0</v>
      </c>
    </row>
    <row r="296" spans="1:69" ht="25.5" hidden="1" customHeight="1" outlineLevel="4" x14ac:dyDescent="0.25">
      <c r="A296" s="17" t="s">
        <v>166</v>
      </c>
      <c r="B296" s="9"/>
      <c r="C296" s="9"/>
      <c r="D296" s="9"/>
      <c r="E296" s="16" t="s">
        <v>74</v>
      </c>
      <c r="F296" s="16" t="s">
        <v>90</v>
      </c>
      <c r="G296" s="16" t="s">
        <v>85</v>
      </c>
      <c r="H296" s="16" t="s">
        <v>64</v>
      </c>
      <c r="I296" s="9">
        <v>82440</v>
      </c>
      <c r="J296" s="9" t="s">
        <v>16</v>
      </c>
      <c r="K296" s="7">
        <v>0</v>
      </c>
      <c r="L296" s="7">
        <v>0</v>
      </c>
      <c r="M296" s="7">
        <f>SUM(N296:R296)</f>
        <v>0</v>
      </c>
      <c r="N296" s="33">
        <v>0</v>
      </c>
      <c r="O296" s="30">
        <v>0</v>
      </c>
      <c r="P296" s="30">
        <v>0</v>
      </c>
      <c r="Q296" s="30">
        <v>0</v>
      </c>
      <c r="R296" s="30">
        <v>0</v>
      </c>
      <c r="S296" s="7">
        <f>L296+M296</f>
        <v>0</v>
      </c>
      <c r="T296" s="7">
        <v>0</v>
      </c>
      <c r="U296" s="30">
        <v>0</v>
      </c>
      <c r="V296" s="30">
        <v>0</v>
      </c>
      <c r="W296" s="30">
        <v>0</v>
      </c>
      <c r="X296" s="30">
        <v>0</v>
      </c>
      <c r="Y296" s="30">
        <v>0</v>
      </c>
      <c r="Z296" s="7">
        <f t="shared" si="1392"/>
        <v>0</v>
      </c>
      <c r="AA296" s="1">
        <f t="shared" ref="AA296" si="1443">SUM(AB296:AG296)</f>
        <v>0</v>
      </c>
      <c r="AB296" s="32"/>
      <c r="AC296" s="32"/>
      <c r="AD296" s="32"/>
      <c r="AE296" s="32"/>
      <c r="AF296" s="32"/>
      <c r="AG296" s="32"/>
      <c r="AH296" s="61">
        <f t="shared" ref="AH296" si="1444">Z296+AA296</f>
        <v>0</v>
      </c>
      <c r="AI296" s="1">
        <f t="shared" ref="AI296" si="1445">SUM(AJ296:AO296)</f>
        <v>0</v>
      </c>
      <c r="AJ296" s="1"/>
      <c r="AK296" s="1"/>
      <c r="AL296" s="1"/>
      <c r="AM296" s="1"/>
      <c r="AN296" s="1"/>
      <c r="AO296" s="1"/>
      <c r="AP296" s="1">
        <f t="shared" ref="AP296" si="1446">AH296+AI296</f>
        <v>0</v>
      </c>
      <c r="AQ296" s="7">
        <v>0</v>
      </c>
      <c r="AR296" s="7">
        <v>0</v>
      </c>
      <c r="AS296" s="7">
        <v>0</v>
      </c>
      <c r="AT296" s="7">
        <v>0</v>
      </c>
      <c r="AU296" s="7">
        <v>0</v>
      </c>
      <c r="AV296" s="7">
        <v>0</v>
      </c>
      <c r="AW296" s="7">
        <v>0</v>
      </c>
      <c r="AX296" s="7">
        <v>0</v>
      </c>
      <c r="AY296" s="7">
        <v>0</v>
      </c>
      <c r="AZ296" s="7">
        <v>0</v>
      </c>
      <c r="BA296" s="7">
        <v>0</v>
      </c>
      <c r="BB296" s="7">
        <v>0</v>
      </c>
      <c r="BC296" s="1">
        <f t="shared" ref="BC296" si="1447">BD296+BE296</f>
        <v>0</v>
      </c>
      <c r="BD296" s="1"/>
      <c r="BE296" s="1"/>
      <c r="BF296" s="1">
        <f t="shared" ref="BF296" si="1448">BB296+BC296</f>
        <v>0</v>
      </c>
      <c r="BG296" s="7">
        <v>0</v>
      </c>
      <c r="BH296" s="7">
        <v>0</v>
      </c>
      <c r="BI296" s="7">
        <v>0</v>
      </c>
      <c r="BJ296" s="7">
        <v>0</v>
      </c>
      <c r="BK296" s="7">
        <v>0</v>
      </c>
      <c r="BL296" s="1">
        <f t="shared" ref="BL296" si="1449">BM296+BN296</f>
        <v>0</v>
      </c>
      <c r="BM296" s="1"/>
      <c r="BN296" s="1"/>
      <c r="BO296" s="1">
        <f t="shared" ref="BO296" si="1450">BK296+BL296</f>
        <v>0</v>
      </c>
      <c r="BP296" s="7">
        <v>0</v>
      </c>
      <c r="BQ296" s="7">
        <v>0</v>
      </c>
    </row>
    <row r="297" spans="1:69" ht="25.5" hidden="1" customHeight="1" outlineLevel="4" x14ac:dyDescent="0.25">
      <c r="A297" s="17" t="s">
        <v>350</v>
      </c>
      <c r="B297" s="9"/>
      <c r="C297" s="9"/>
      <c r="D297" s="9"/>
      <c r="E297" s="16" t="s">
        <v>74</v>
      </c>
      <c r="F297" s="16" t="s">
        <v>90</v>
      </c>
      <c r="G297" s="16" t="s">
        <v>85</v>
      </c>
      <c r="H297" s="16" t="s">
        <v>65</v>
      </c>
      <c r="I297" s="9"/>
      <c r="J297" s="9"/>
      <c r="K297" s="7">
        <f t="shared" ref="K297:BQ300" si="1451">K298</f>
        <v>0</v>
      </c>
      <c r="L297" s="7">
        <f t="shared" si="1451"/>
        <v>0</v>
      </c>
      <c r="M297" s="7">
        <f t="shared" si="1451"/>
        <v>0</v>
      </c>
      <c r="N297" s="30">
        <f t="shared" si="1451"/>
        <v>0</v>
      </c>
      <c r="O297" s="30">
        <f t="shared" si="1451"/>
        <v>0</v>
      </c>
      <c r="P297" s="30">
        <f t="shared" si="1451"/>
        <v>0</v>
      </c>
      <c r="Q297" s="30">
        <f t="shared" si="1451"/>
        <v>0</v>
      </c>
      <c r="R297" s="30">
        <f t="shared" si="1451"/>
        <v>0</v>
      </c>
      <c r="S297" s="7">
        <f t="shared" si="1451"/>
        <v>0</v>
      </c>
      <c r="T297" s="7">
        <f t="shared" si="1451"/>
        <v>0</v>
      </c>
      <c r="U297" s="30">
        <f t="shared" si="1451"/>
        <v>0</v>
      </c>
      <c r="V297" s="30">
        <f t="shared" si="1451"/>
        <v>0</v>
      </c>
      <c r="W297" s="30">
        <f t="shared" si="1451"/>
        <v>0</v>
      </c>
      <c r="X297" s="30">
        <f t="shared" si="1451"/>
        <v>0</v>
      </c>
      <c r="Y297" s="30">
        <f t="shared" si="1451"/>
        <v>0</v>
      </c>
      <c r="Z297" s="7">
        <f t="shared" si="1392"/>
        <v>0</v>
      </c>
      <c r="AA297" s="7">
        <f t="shared" si="1451"/>
        <v>0</v>
      </c>
      <c r="AB297" s="30">
        <f t="shared" si="1451"/>
        <v>0</v>
      </c>
      <c r="AC297" s="30">
        <f t="shared" si="1451"/>
        <v>0</v>
      </c>
      <c r="AD297" s="30">
        <f t="shared" si="1451"/>
        <v>0</v>
      </c>
      <c r="AE297" s="30">
        <f t="shared" si="1451"/>
        <v>0</v>
      </c>
      <c r="AF297" s="30">
        <f t="shared" si="1451"/>
        <v>0</v>
      </c>
      <c r="AG297" s="30">
        <f t="shared" si="1451"/>
        <v>0</v>
      </c>
      <c r="AH297" s="59">
        <f t="shared" si="1451"/>
        <v>0</v>
      </c>
      <c r="AI297" s="7">
        <f t="shared" si="1451"/>
        <v>0</v>
      </c>
      <c r="AJ297" s="7">
        <f t="shared" si="1451"/>
        <v>0</v>
      </c>
      <c r="AK297" s="7">
        <f t="shared" si="1451"/>
        <v>0</v>
      </c>
      <c r="AL297" s="7">
        <f t="shared" si="1451"/>
        <v>0</v>
      </c>
      <c r="AM297" s="7">
        <f t="shared" si="1451"/>
        <v>0</v>
      </c>
      <c r="AN297" s="7">
        <f t="shared" si="1451"/>
        <v>0</v>
      </c>
      <c r="AO297" s="7">
        <f t="shared" si="1451"/>
        <v>0</v>
      </c>
      <c r="AP297" s="7">
        <f t="shared" si="1451"/>
        <v>0</v>
      </c>
      <c r="AQ297" s="7">
        <f t="shared" si="1451"/>
        <v>0</v>
      </c>
      <c r="AR297" s="7">
        <f t="shared" si="1451"/>
        <v>0</v>
      </c>
      <c r="AS297" s="7">
        <f t="shared" si="1451"/>
        <v>0</v>
      </c>
      <c r="AT297" s="7">
        <f t="shared" si="1451"/>
        <v>0</v>
      </c>
      <c r="AU297" s="7">
        <f t="shared" si="1451"/>
        <v>0</v>
      </c>
      <c r="AV297" s="7">
        <f t="shared" si="1451"/>
        <v>0</v>
      </c>
      <c r="AW297" s="7">
        <f t="shared" si="1451"/>
        <v>0</v>
      </c>
      <c r="AX297" s="7">
        <f t="shared" si="1451"/>
        <v>0</v>
      </c>
      <c r="AY297" s="7">
        <f t="shared" si="1451"/>
        <v>0</v>
      </c>
      <c r="AZ297" s="7">
        <f t="shared" si="1451"/>
        <v>0</v>
      </c>
      <c r="BA297" s="7">
        <f t="shared" si="1451"/>
        <v>0</v>
      </c>
      <c r="BB297" s="7">
        <f t="shared" si="1451"/>
        <v>0</v>
      </c>
      <c r="BC297" s="7">
        <f t="shared" si="1451"/>
        <v>0</v>
      </c>
      <c r="BD297" s="7">
        <f t="shared" si="1451"/>
        <v>0</v>
      </c>
      <c r="BE297" s="7">
        <f t="shared" si="1451"/>
        <v>0</v>
      </c>
      <c r="BF297" s="7">
        <f t="shared" si="1451"/>
        <v>0</v>
      </c>
      <c r="BG297" s="7">
        <f t="shared" si="1451"/>
        <v>0</v>
      </c>
      <c r="BH297" s="7">
        <f t="shared" si="1451"/>
        <v>0</v>
      </c>
      <c r="BI297" s="7">
        <f t="shared" si="1451"/>
        <v>0</v>
      </c>
      <c r="BJ297" s="7">
        <f t="shared" si="1451"/>
        <v>0</v>
      </c>
      <c r="BK297" s="7">
        <f t="shared" si="1451"/>
        <v>0</v>
      </c>
      <c r="BL297" s="7">
        <f t="shared" si="1451"/>
        <v>0</v>
      </c>
      <c r="BM297" s="7">
        <f t="shared" si="1451"/>
        <v>0</v>
      </c>
      <c r="BN297" s="7">
        <f t="shared" si="1451"/>
        <v>0</v>
      </c>
      <c r="BO297" s="7">
        <f t="shared" si="1451"/>
        <v>0</v>
      </c>
      <c r="BP297" s="7">
        <f t="shared" si="1451"/>
        <v>0</v>
      </c>
      <c r="BQ297" s="7">
        <f t="shared" si="1451"/>
        <v>0</v>
      </c>
    </row>
    <row r="298" spans="1:69" ht="25.5" hidden="1" customHeight="1" outlineLevel="4" x14ac:dyDescent="0.25">
      <c r="A298" s="17" t="s">
        <v>163</v>
      </c>
      <c r="B298" s="9" t="s">
        <v>65</v>
      </c>
      <c r="C298" s="9" t="s">
        <v>346</v>
      </c>
      <c r="D298" s="9" t="s">
        <v>139</v>
      </c>
      <c r="E298" s="8" t="s">
        <v>74</v>
      </c>
      <c r="F298" s="8" t="s">
        <v>90</v>
      </c>
      <c r="G298" s="8" t="s">
        <v>85</v>
      </c>
      <c r="H298" s="8" t="s">
        <v>65</v>
      </c>
      <c r="I298" s="9">
        <v>82440</v>
      </c>
      <c r="J298" s="9"/>
      <c r="K298" s="7">
        <f t="shared" si="1451"/>
        <v>0</v>
      </c>
      <c r="L298" s="7">
        <f t="shared" si="1451"/>
        <v>0</v>
      </c>
      <c r="M298" s="7">
        <f t="shared" si="1451"/>
        <v>0</v>
      </c>
      <c r="N298" s="30">
        <f t="shared" si="1451"/>
        <v>0</v>
      </c>
      <c r="O298" s="30">
        <f t="shared" si="1451"/>
        <v>0</v>
      </c>
      <c r="P298" s="30">
        <f t="shared" si="1451"/>
        <v>0</v>
      </c>
      <c r="Q298" s="30">
        <f t="shared" si="1451"/>
        <v>0</v>
      </c>
      <c r="R298" s="30">
        <f t="shared" si="1451"/>
        <v>0</v>
      </c>
      <c r="S298" s="7">
        <f t="shared" si="1451"/>
        <v>0</v>
      </c>
      <c r="T298" s="7">
        <f t="shared" si="1451"/>
        <v>0</v>
      </c>
      <c r="U298" s="30">
        <f t="shared" si="1451"/>
        <v>0</v>
      </c>
      <c r="V298" s="30">
        <f t="shared" si="1451"/>
        <v>0</v>
      </c>
      <c r="W298" s="30">
        <f t="shared" si="1451"/>
        <v>0</v>
      </c>
      <c r="X298" s="30">
        <f t="shared" si="1451"/>
        <v>0</v>
      </c>
      <c r="Y298" s="30">
        <f t="shared" si="1451"/>
        <v>0</v>
      </c>
      <c r="Z298" s="7">
        <f t="shared" si="1392"/>
        <v>0</v>
      </c>
      <c r="AA298" s="7">
        <f t="shared" si="1451"/>
        <v>0</v>
      </c>
      <c r="AB298" s="30">
        <f t="shared" si="1451"/>
        <v>0</v>
      </c>
      <c r="AC298" s="30">
        <f t="shared" si="1451"/>
        <v>0</v>
      </c>
      <c r="AD298" s="30">
        <f t="shared" si="1451"/>
        <v>0</v>
      </c>
      <c r="AE298" s="30">
        <f t="shared" si="1451"/>
        <v>0</v>
      </c>
      <c r="AF298" s="30">
        <f t="shared" si="1451"/>
        <v>0</v>
      </c>
      <c r="AG298" s="30">
        <f t="shared" si="1451"/>
        <v>0</v>
      </c>
      <c r="AH298" s="59">
        <f t="shared" si="1451"/>
        <v>0</v>
      </c>
      <c r="AI298" s="7">
        <f t="shared" si="1451"/>
        <v>0</v>
      </c>
      <c r="AJ298" s="7">
        <f t="shared" si="1451"/>
        <v>0</v>
      </c>
      <c r="AK298" s="7">
        <f t="shared" si="1451"/>
        <v>0</v>
      </c>
      <c r="AL298" s="7">
        <f t="shared" si="1451"/>
        <v>0</v>
      </c>
      <c r="AM298" s="7">
        <f t="shared" si="1451"/>
        <v>0</v>
      </c>
      <c r="AN298" s="7">
        <f t="shared" si="1451"/>
        <v>0</v>
      </c>
      <c r="AO298" s="7">
        <f t="shared" si="1451"/>
        <v>0</v>
      </c>
      <c r="AP298" s="7">
        <f t="shared" si="1451"/>
        <v>0</v>
      </c>
      <c r="AQ298" s="7">
        <f t="shared" si="1451"/>
        <v>0</v>
      </c>
      <c r="AR298" s="7">
        <f t="shared" si="1451"/>
        <v>0</v>
      </c>
      <c r="AS298" s="7">
        <f t="shared" si="1451"/>
        <v>0</v>
      </c>
      <c r="AT298" s="7">
        <f t="shared" si="1451"/>
        <v>0</v>
      </c>
      <c r="AU298" s="7">
        <f t="shared" si="1451"/>
        <v>0</v>
      </c>
      <c r="AV298" s="7">
        <f t="shared" si="1451"/>
        <v>0</v>
      </c>
      <c r="AW298" s="7">
        <f t="shared" si="1451"/>
        <v>0</v>
      </c>
      <c r="AX298" s="7">
        <f t="shared" si="1451"/>
        <v>0</v>
      </c>
      <c r="AY298" s="7">
        <f t="shared" si="1451"/>
        <v>0</v>
      </c>
      <c r="AZ298" s="7">
        <f t="shared" si="1451"/>
        <v>0</v>
      </c>
      <c r="BA298" s="7">
        <f t="shared" si="1451"/>
        <v>0</v>
      </c>
      <c r="BB298" s="7">
        <f t="shared" si="1451"/>
        <v>0</v>
      </c>
      <c r="BC298" s="7">
        <f t="shared" si="1451"/>
        <v>0</v>
      </c>
      <c r="BD298" s="7">
        <f t="shared" si="1451"/>
        <v>0</v>
      </c>
      <c r="BE298" s="7">
        <f t="shared" si="1451"/>
        <v>0</v>
      </c>
      <c r="BF298" s="7">
        <f t="shared" si="1451"/>
        <v>0</v>
      </c>
      <c r="BG298" s="7">
        <f t="shared" si="1451"/>
        <v>0</v>
      </c>
      <c r="BH298" s="7">
        <f t="shared" si="1451"/>
        <v>0</v>
      </c>
      <c r="BI298" s="7">
        <f t="shared" si="1451"/>
        <v>0</v>
      </c>
      <c r="BJ298" s="7">
        <f t="shared" si="1451"/>
        <v>0</v>
      </c>
      <c r="BK298" s="7">
        <f t="shared" si="1451"/>
        <v>0</v>
      </c>
      <c r="BL298" s="7">
        <f t="shared" si="1451"/>
        <v>0</v>
      </c>
      <c r="BM298" s="7">
        <f t="shared" si="1451"/>
        <v>0</v>
      </c>
      <c r="BN298" s="7">
        <f t="shared" si="1451"/>
        <v>0</v>
      </c>
      <c r="BO298" s="7">
        <f t="shared" si="1451"/>
        <v>0</v>
      </c>
      <c r="BP298" s="7">
        <f t="shared" si="1451"/>
        <v>0</v>
      </c>
      <c r="BQ298" s="7">
        <f t="shared" si="1451"/>
        <v>0</v>
      </c>
    </row>
    <row r="299" spans="1:69" ht="38.25" hidden="1" customHeight="1" outlineLevel="4" x14ac:dyDescent="0.25">
      <c r="A299" s="17" t="s">
        <v>164</v>
      </c>
      <c r="B299" s="9" t="s">
        <v>65</v>
      </c>
      <c r="C299" s="9" t="s">
        <v>346</v>
      </c>
      <c r="D299" s="9" t="s">
        <v>25</v>
      </c>
      <c r="E299" s="16" t="s">
        <v>74</v>
      </c>
      <c r="F299" s="16" t="s">
        <v>90</v>
      </c>
      <c r="G299" s="16" t="s">
        <v>85</v>
      </c>
      <c r="H299" s="16" t="s">
        <v>65</v>
      </c>
      <c r="I299" s="9">
        <v>82440</v>
      </c>
      <c r="J299" s="9">
        <v>200</v>
      </c>
      <c r="K299" s="7">
        <f t="shared" si="1451"/>
        <v>0</v>
      </c>
      <c r="L299" s="7">
        <f t="shared" si="1451"/>
        <v>0</v>
      </c>
      <c r="M299" s="7">
        <f t="shared" si="1451"/>
        <v>0</v>
      </c>
      <c r="N299" s="30">
        <f t="shared" si="1451"/>
        <v>0</v>
      </c>
      <c r="O299" s="30">
        <f t="shared" si="1451"/>
        <v>0</v>
      </c>
      <c r="P299" s="30">
        <f t="shared" si="1451"/>
        <v>0</v>
      </c>
      <c r="Q299" s="30">
        <f t="shared" si="1451"/>
        <v>0</v>
      </c>
      <c r="R299" s="30">
        <f t="shared" si="1451"/>
        <v>0</v>
      </c>
      <c r="S299" s="7">
        <f t="shared" si="1451"/>
        <v>0</v>
      </c>
      <c r="T299" s="7">
        <f t="shared" si="1451"/>
        <v>0</v>
      </c>
      <c r="U299" s="30">
        <f t="shared" si="1451"/>
        <v>0</v>
      </c>
      <c r="V299" s="30">
        <f t="shared" si="1451"/>
        <v>0</v>
      </c>
      <c r="W299" s="30">
        <f t="shared" si="1451"/>
        <v>0</v>
      </c>
      <c r="X299" s="30">
        <f t="shared" si="1451"/>
        <v>0</v>
      </c>
      <c r="Y299" s="30">
        <f t="shared" si="1451"/>
        <v>0</v>
      </c>
      <c r="Z299" s="7">
        <f t="shared" si="1392"/>
        <v>0</v>
      </c>
      <c r="AA299" s="7">
        <f t="shared" si="1451"/>
        <v>0</v>
      </c>
      <c r="AB299" s="30">
        <f t="shared" si="1451"/>
        <v>0</v>
      </c>
      <c r="AC299" s="30">
        <f t="shared" si="1451"/>
        <v>0</v>
      </c>
      <c r="AD299" s="30">
        <f t="shared" si="1451"/>
        <v>0</v>
      </c>
      <c r="AE299" s="30">
        <f t="shared" si="1451"/>
        <v>0</v>
      </c>
      <c r="AF299" s="30">
        <f t="shared" si="1451"/>
        <v>0</v>
      </c>
      <c r="AG299" s="30">
        <f t="shared" si="1451"/>
        <v>0</v>
      </c>
      <c r="AH299" s="59">
        <f t="shared" si="1451"/>
        <v>0</v>
      </c>
      <c r="AI299" s="7">
        <f t="shared" si="1451"/>
        <v>0</v>
      </c>
      <c r="AJ299" s="7">
        <f t="shared" si="1451"/>
        <v>0</v>
      </c>
      <c r="AK299" s="7">
        <f t="shared" si="1451"/>
        <v>0</v>
      </c>
      <c r="AL299" s="7">
        <f t="shared" si="1451"/>
        <v>0</v>
      </c>
      <c r="AM299" s="7">
        <f t="shared" si="1451"/>
        <v>0</v>
      </c>
      <c r="AN299" s="7">
        <f t="shared" si="1451"/>
        <v>0</v>
      </c>
      <c r="AO299" s="7">
        <f t="shared" si="1451"/>
        <v>0</v>
      </c>
      <c r="AP299" s="7">
        <f t="shared" si="1451"/>
        <v>0</v>
      </c>
      <c r="AQ299" s="7">
        <f t="shared" si="1451"/>
        <v>0</v>
      </c>
      <c r="AR299" s="7">
        <f t="shared" si="1451"/>
        <v>0</v>
      </c>
      <c r="AS299" s="7">
        <f t="shared" si="1451"/>
        <v>0</v>
      </c>
      <c r="AT299" s="7">
        <f t="shared" si="1451"/>
        <v>0</v>
      </c>
      <c r="AU299" s="7">
        <f t="shared" si="1451"/>
        <v>0</v>
      </c>
      <c r="AV299" s="7">
        <f t="shared" si="1451"/>
        <v>0</v>
      </c>
      <c r="AW299" s="7">
        <f t="shared" si="1451"/>
        <v>0</v>
      </c>
      <c r="AX299" s="7">
        <f t="shared" si="1451"/>
        <v>0</v>
      </c>
      <c r="AY299" s="7">
        <f t="shared" si="1451"/>
        <v>0</v>
      </c>
      <c r="AZ299" s="7">
        <f t="shared" si="1451"/>
        <v>0</v>
      </c>
      <c r="BA299" s="7">
        <f t="shared" si="1451"/>
        <v>0</v>
      </c>
      <c r="BB299" s="7">
        <f t="shared" si="1451"/>
        <v>0</v>
      </c>
      <c r="BC299" s="7">
        <f t="shared" si="1451"/>
        <v>0</v>
      </c>
      <c r="BD299" s="7">
        <f t="shared" si="1451"/>
        <v>0</v>
      </c>
      <c r="BE299" s="7">
        <f t="shared" si="1451"/>
        <v>0</v>
      </c>
      <c r="BF299" s="7">
        <f t="shared" si="1451"/>
        <v>0</v>
      </c>
      <c r="BG299" s="7">
        <f t="shared" si="1451"/>
        <v>0</v>
      </c>
      <c r="BH299" s="7">
        <f t="shared" si="1451"/>
        <v>0</v>
      </c>
      <c r="BI299" s="7">
        <f t="shared" si="1451"/>
        <v>0</v>
      </c>
      <c r="BJ299" s="7">
        <f t="shared" si="1451"/>
        <v>0</v>
      </c>
      <c r="BK299" s="7">
        <f t="shared" si="1451"/>
        <v>0</v>
      </c>
      <c r="BL299" s="7">
        <f t="shared" si="1451"/>
        <v>0</v>
      </c>
      <c r="BM299" s="7">
        <f t="shared" si="1451"/>
        <v>0</v>
      </c>
      <c r="BN299" s="7">
        <f t="shared" si="1451"/>
        <v>0</v>
      </c>
      <c r="BO299" s="7">
        <f t="shared" si="1451"/>
        <v>0</v>
      </c>
      <c r="BP299" s="7">
        <f t="shared" si="1451"/>
        <v>0</v>
      </c>
      <c r="BQ299" s="7">
        <f t="shared" si="1451"/>
        <v>0</v>
      </c>
    </row>
    <row r="300" spans="1:69" ht="38.25" hidden="1" customHeight="1" outlineLevel="4" x14ac:dyDescent="0.25">
      <c r="A300" s="17" t="s">
        <v>165</v>
      </c>
      <c r="B300" s="9" t="s">
        <v>65</v>
      </c>
      <c r="C300" s="9" t="s">
        <v>346</v>
      </c>
      <c r="D300" s="9" t="s">
        <v>26</v>
      </c>
      <c r="E300" s="16" t="s">
        <v>74</v>
      </c>
      <c r="F300" s="16" t="s">
        <v>90</v>
      </c>
      <c r="G300" s="16" t="s">
        <v>85</v>
      </c>
      <c r="H300" s="16" t="s">
        <v>65</v>
      </c>
      <c r="I300" s="9">
        <v>82440</v>
      </c>
      <c r="J300" s="9">
        <v>240</v>
      </c>
      <c r="K300" s="7">
        <f t="shared" si="1451"/>
        <v>0</v>
      </c>
      <c r="L300" s="7">
        <f t="shared" si="1451"/>
        <v>0</v>
      </c>
      <c r="M300" s="7">
        <f t="shared" si="1451"/>
        <v>0</v>
      </c>
      <c r="N300" s="30">
        <f t="shared" si="1451"/>
        <v>0</v>
      </c>
      <c r="O300" s="30">
        <f t="shared" si="1451"/>
        <v>0</v>
      </c>
      <c r="P300" s="30">
        <f t="shared" si="1451"/>
        <v>0</v>
      </c>
      <c r="Q300" s="30">
        <f t="shared" si="1451"/>
        <v>0</v>
      </c>
      <c r="R300" s="30">
        <f t="shared" si="1451"/>
        <v>0</v>
      </c>
      <c r="S300" s="7">
        <f t="shared" si="1451"/>
        <v>0</v>
      </c>
      <c r="T300" s="7">
        <f t="shared" si="1451"/>
        <v>0</v>
      </c>
      <c r="U300" s="30">
        <f t="shared" si="1451"/>
        <v>0</v>
      </c>
      <c r="V300" s="30">
        <f t="shared" si="1451"/>
        <v>0</v>
      </c>
      <c r="W300" s="30">
        <f t="shared" si="1451"/>
        <v>0</v>
      </c>
      <c r="X300" s="30">
        <f t="shared" si="1451"/>
        <v>0</v>
      </c>
      <c r="Y300" s="30">
        <f t="shared" si="1451"/>
        <v>0</v>
      </c>
      <c r="Z300" s="7">
        <f t="shared" si="1392"/>
        <v>0</v>
      </c>
      <c r="AA300" s="7">
        <f t="shared" si="1451"/>
        <v>0</v>
      </c>
      <c r="AB300" s="30">
        <f t="shared" si="1451"/>
        <v>0</v>
      </c>
      <c r="AC300" s="30">
        <f t="shared" si="1451"/>
        <v>0</v>
      </c>
      <c r="AD300" s="30">
        <f t="shared" si="1451"/>
        <v>0</v>
      </c>
      <c r="AE300" s="30">
        <f t="shared" si="1451"/>
        <v>0</v>
      </c>
      <c r="AF300" s="30">
        <f t="shared" si="1451"/>
        <v>0</v>
      </c>
      <c r="AG300" s="30">
        <f t="shared" si="1451"/>
        <v>0</v>
      </c>
      <c r="AH300" s="59">
        <f t="shared" si="1451"/>
        <v>0</v>
      </c>
      <c r="AI300" s="7">
        <f t="shared" si="1451"/>
        <v>0</v>
      </c>
      <c r="AJ300" s="7">
        <f t="shared" si="1451"/>
        <v>0</v>
      </c>
      <c r="AK300" s="7">
        <f t="shared" si="1451"/>
        <v>0</v>
      </c>
      <c r="AL300" s="7">
        <f t="shared" si="1451"/>
        <v>0</v>
      </c>
      <c r="AM300" s="7">
        <f t="shared" si="1451"/>
        <v>0</v>
      </c>
      <c r="AN300" s="7">
        <f t="shared" si="1451"/>
        <v>0</v>
      </c>
      <c r="AO300" s="7">
        <f t="shared" si="1451"/>
        <v>0</v>
      </c>
      <c r="AP300" s="7">
        <f t="shared" si="1451"/>
        <v>0</v>
      </c>
      <c r="AQ300" s="7">
        <f t="shared" si="1451"/>
        <v>0</v>
      </c>
      <c r="AR300" s="7">
        <f t="shared" si="1451"/>
        <v>0</v>
      </c>
      <c r="AS300" s="7">
        <f t="shared" si="1451"/>
        <v>0</v>
      </c>
      <c r="AT300" s="7">
        <f t="shared" si="1451"/>
        <v>0</v>
      </c>
      <c r="AU300" s="7">
        <f t="shared" si="1451"/>
        <v>0</v>
      </c>
      <c r="AV300" s="7">
        <f t="shared" si="1451"/>
        <v>0</v>
      </c>
      <c r="AW300" s="7">
        <f t="shared" si="1451"/>
        <v>0</v>
      </c>
      <c r="AX300" s="7">
        <f t="shared" si="1451"/>
        <v>0</v>
      </c>
      <c r="AY300" s="7">
        <f t="shared" si="1451"/>
        <v>0</v>
      </c>
      <c r="AZ300" s="7">
        <f t="shared" si="1451"/>
        <v>0</v>
      </c>
      <c r="BA300" s="7">
        <f t="shared" si="1451"/>
        <v>0</v>
      </c>
      <c r="BB300" s="7">
        <f t="shared" si="1451"/>
        <v>0</v>
      </c>
      <c r="BC300" s="7">
        <f t="shared" si="1451"/>
        <v>0</v>
      </c>
      <c r="BD300" s="7">
        <f t="shared" si="1451"/>
        <v>0</v>
      </c>
      <c r="BE300" s="7">
        <f t="shared" si="1451"/>
        <v>0</v>
      </c>
      <c r="BF300" s="7">
        <f t="shared" si="1451"/>
        <v>0</v>
      </c>
      <c r="BG300" s="7">
        <f t="shared" si="1451"/>
        <v>0</v>
      </c>
      <c r="BH300" s="7">
        <f t="shared" si="1451"/>
        <v>0</v>
      </c>
      <c r="BI300" s="7">
        <f t="shared" si="1451"/>
        <v>0</v>
      </c>
      <c r="BJ300" s="7">
        <f t="shared" si="1451"/>
        <v>0</v>
      </c>
      <c r="BK300" s="7">
        <f t="shared" si="1451"/>
        <v>0</v>
      </c>
      <c r="BL300" s="7">
        <f t="shared" si="1451"/>
        <v>0</v>
      </c>
      <c r="BM300" s="7">
        <f t="shared" si="1451"/>
        <v>0</v>
      </c>
      <c r="BN300" s="7">
        <f t="shared" si="1451"/>
        <v>0</v>
      </c>
      <c r="BO300" s="7">
        <f t="shared" si="1451"/>
        <v>0</v>
      </c>
      <c r="BP300" s="7">
        <f t="shared" si="1451"/>
        <v>0</v>
      </c>
      <c r="BQ300" s="7">
        <f t="shared" si="1451"/>
        <v>0</v>
      </c>
    </row>
    <row r="301" spans="1:69" ht="25.5" hidden="1" customHeight="1" outlineLevel="4" x14ac:dyDescent="0.25">
      <c r="A301" s="17" t="s">
        <v>166</v>
      </c>
      <c r="B301" s="9" t="s">
        <v>65</v>
      </c>
      <c r="C301" s="9" t="s">
        <v>346</v>
      </c>
      <c r="D301" s="9" t="s">
        <v>33</v>
      </c>
      <c r="E301" s="16" t="s">
        <v>74</v>
      </c>
      <c r="F301" s="16" t="s">
        <v>90</v>
      </c>
      <c r="G301" s="16" t="s">
        <v>85</v>
      </c>
      <c r="H301" s="16" t="s">
        <v>65</v>
      </c>
      <c r="I301" s="9">
        <v>82440</v>
      </c>
      <c r="J301" s="9">
        <v>244</v>
      </c>
      <c r="K301" s="7">
        <v>0</v>
      </c>
      <c r="L301" s="7">
        <v>0</v>
      </c>
      <c r="M301" s="7">
        <f>SUM(N301:R301)</f>
        <v>0</v>
      </c>
      <c r="N301" s="33">
        <v>0</v>
      </c>
      <c r="O301" s="30">
        <v>0</v>
      </c>
      <c r="P301" s="30">
        <v>0</v>
      </c>
      <c r="Q301" s="30">
        <v>0</v>
      </c>
      <c r="R301" s="30">
        <v>0</v>
      </c>
      <c r="S301" s="7">
        <f>L301+M301</f>
        <v>0</v>
      </c>
      <c r="T301" s="7">
        <v>0</v>
      </c>
      <c r="U301" s="30">
        <v>0</v>
      </c>
      <c r="V301" s="30">
        <v>0</v>
      </c>
      <c r="W301" s="30">
        <v>0</v>
      </c>
      <c r="X301" s="30">
        <v>0</v>
      </c>
      <c r="Y301" s="30">
        <v>0</v>
      </c>
      <c r="Z301" s="7">
        <f t="shared" si="1392"/>
        <v>0</v>
      </c>
      <c r="AA301" s="1">
        <f t="shared" ref="AA301" si="1452">SUM(AB301:AG301)</f>
        <v>0</v>
      </c>
      <c r="AB301" s="32"/>
      <c r="AC301" s="32"/>
      <c r="AD301" s="32"/>
      <c r="AE301" s="32"/>
      <c r="AF301" s="32"/>
      <c r="AG301" s="32"/>
      <c r="AH301" s="61">
        <f t="shared" ref="AH301" si="1453">Z301+AA301</f>
        <v>0</v>
      </c>
      <c r="AI301" s="1">
        <f t="shared" ref="AI301" si="1454">SUM(AJ301:AO301)</f>
        <v>0</v>
      </c>
      <c r="AJ301" s="1"/>
      <c r="AK301" s="1"/>
      <c r="AL301" s="1"/>
      <c r="AM301" s="1"/>
      <c r="AN301" s="1"/>
      <c r="AO301" s="1"/>
      <c r="AP301" s="1">
        <f t="shared" ref="AP301" si="1455">AH301+AI301</f>
        <v>0</v>
      </c>
      <c r="AQ301" s="7">
        <v>0</v>
      </c>
      <c r="AR301" s="7">
        <v>0</v>
      </c>
      <c r="AS301" s="7">
        <v>0</v>
      </c>
      <c r="AT301" s="7">
        <v>0</v>
      </c>
      <c r="AU301" s="7">
        <v>0</v>
      </c>
      <c r="AV301" s="7">
        <v>0</v>
      </c>
      <c r="AW301" s="7">
        <v>0</v>
      </c>
      <c r="AX301" s="7">
        <v>0</v>
      </c>
      <c r="AY301" s="7">
        <v>0</v>
      </c>
      <c r="AZ301" s="7">
        <v>0</v>
      </c>
      <c r="BA301" s="7">
        <v>0</v>
      </c>
      <c r="BB301" s="7">
        <v>0</v>
      </c>
      <c r="BC301" s="1">
        <f t="shared" ref="BC301" si="1456">BD301+BE301</f>
        <v>0</v>
      </c>
      <c r="BD301" s="1"/>
      <c r="BE301" s="1"/>
      <c r="BF301" s="1">
        <f t="shared" ref="BF301" si="1457">BB301+BC301</f>
        <v>0</v>
      </c>
      <c r="BG301" s="7">
        <v>0</v>
      </c>
      <c r="BH301" s="7">
        <v>0</v>
      </c>
      <c r="BI301" s="7">
        <v>0</v>
      </c>
      <c r="BJ301" s="7">
        <v>0</v>
      </c>
      <c r="BK301" s="7">
        <v>0</v>
      </c>
      <c r="BL301" s="1">
        <f t="shared" ref="BL301" si="1458">BM301+BN301</f>
        <v>0</v>
      </c>
      <c r="BM301" s="1"/>
      <c r="BN301" s="1"/>
      <c r="BO301" s="1">
        <f t="shared" ref="BO301" si="1459">BK301+BL301</f>
        <v>0</v>
      </c>
      <c r="BP301" s="7">
        <v>0</v>
      </c>
      <c r="BQ301" s="7">
        <v>0</v>
      </c>
    </row>
    <row r="302" spans="1:69" ht="25.5" hidden="1" customHeight="1" outlineLevel="4" x14ac:dyDescent="0.25">
      <c r="A302" s="17" t="s">
        <v>351</v>
      </c>
      <c r="B302" s="9"/>
      <c r="C302" s="9"/>
      <c r="D302" s="9"/>
      <c r="E302" s="16" t="s">
        <v>74</v>
      </c>
      <c r="F302" s="16" t="s">
        <v>90</v>
      </c>
      <c r="G302" s="16" t="s">
        <v>85</v>
      </c>
      <c r="H302" s="16" t="s">
        <v>69</v>
      </c>
      <c r="I302" s="9"/>
      <c r="J302" s="9"/>
      <c r="K302" s="7">
        <f t="shared" ref="K302:BQ305" si="1460">K303</f>
        <v>0</v>
      </c>
      <c r="L302" s="7">
        <f t="shared" si="1460"/>
        <v>0</v>
      </c>
      <c r="M302" s="7">
        <f t="shared" si="1460"/>
        <v>0</v>
      </c>
      <c r="N302" s="30">
        <f t="shared" si="1460"/>
        <v>0</v>
      </c>
      <c r="O302" s="30">
        <f t="shared" si="1460"/>
        <v>0</v>
      </c>
      <c r="P302" s="30">
        <f t="shared" si="1460"/>
        <v>0</v>
      </c>
      <c r="Q302" s="30">
        <f t="shared" si="1460"/>
        <v>0</v>
      </c>
      <c r="R302" s="30">
        <f t="shared" si="1460"/>
        <v>0</v>
      </c>
      <c r="S302" s="7">
        <f t="shared" si="1460"/>
        <v>0</v>
      </c>
      <c r="T302" s="7">
        <f t="shared" si="1460"/>
        <v>0</v>
      </c>
      <c r="U302" s="30">
        <f t="shared" si="1460"/>
        <v>0</v>
      </c>
      <c r="V302" s="30">
        <f t="shared" si="1460"/>
        <v>0</v>
      </c>
      <c r="W302" s="30">
        <f t="shared" si="1460"/>
        <v>0</v>
      </c>
      <c r="X302" s="30">
        <f t="shared" si="1460"/>
        <v>0</v>
      </c>
      <c r="Y302" s="30">
        <f t="shared" si="1460"/>
        <v>0</v>
      </c>
      <c r="Z302" s="7">
        <f t="shared" si="1392"/>
        <v>0</v>
      </c>
      <c r="AA302" s="7">
        <f t="shared" si="1460"/>
        <v>0</v>
      </c>
      <c r="AB302" s="30">
        <f t="shared" si="1460"/>
        <v>0</v>
      </c>
      <c r="AC302" s="30">
        <f t="shared" si="1460"/>
        <v>0</v>
      </c>
      <c r="AD302" s="30">
        <f t="shared" si="1460"/>
        <v>0</v>
      </c>
      <c r="AE302" s="30">
        <f t="shared" si="1460"/>
        <v>0</v>
      </c>
      <c r="AF302" s="30">
        <f t="shared" si="1460"/>
        <v>0</v>
      </c>
      <c r="AG302" s="30">
        <f t="shared" si="1460"/>
        <v>0</v>
      </c>
      <c r="AH302" s="59">
        <f t="shared" si="1460"/>
        <v>0</v>
      </c>
      <c r="AI302" s="7">
        <f t="shared" si="1460"/>
        <v>0</v>
      </c>
      <c r="AJ302" s="7">
        <f t="shared" si="1460"/>
        <v>0</v>
      </c>
      <c r="AK302" s="7">
        <f t="shared" si="1460"/>
        <v>0</v>
      </c>
      <c r="AL302" s="7">
        <f t="shared" si="1460"/>
        <v>0</v>
      </c>
      <c r="AM302" s="7">
        <f t="shared" si="1460"/>
        <v>0</v>
      </c>
      <c r="AN302" s="7">
        <f t="shared" si="1460"/>
        <v>0</v>
      </c>
      <c r="AO302" s="7">
        <f t="shared" si="1460"/>
        <v>0</v>
      </c>
      <c r="AP302" s="7">
        <f t="shared" si="1460"/>
        <v>0</v>
      </c>
      <c r="AQ302" s="7">
        <f t="shared" si="1460"/>
        <v>0</v>
      </c>
      <c r="AR302" s="7">
        <f t="shared" si="1460"/>
        <v>0</v>
      </c>
      <c r="AS302" s="7">
        <f t="shared" si="1460"/>
        <v>0</v>
      </c>
      <c r="AT302" s="7">
        <f t="shared" si="1460"/>
        <v>0</v>
      </c>
      <c r="AU302" s="7">
        <f t="shared" si="1460"/>
        <v>0</v>
      </c>
      <c r="AV302" s="7">
        <f t="shared" si="1460"/>
        <v>0</v>
      </c>
      <c r="AW302" s="7">
        <f t="shared" si="1460"/>
        <v>0</v>
      </c>
      <c r="AX302" s="7">
        <f t="shared" si="1460"/>
        <v>0</v>
      </c>
      <c r="AY302" s="7">
        <f t="shared" si="1460"/>
        <v>0</v>
      </c>
      <c r="AZ302" s="7">
        <f t="shared" si="1460"/>
        <v>0</v>
      </c>
      <c r="BA302" s="7">
        <f t="shared" si="1460"/>
        <v>0</v>
      </c>
      <c r="BB302" s="7">
        <f t="shared" si="1460"/>
        <v>0</v>
      </c>
      <c r="BC302" s="7">
        <f t="shared" si="1460"/>
        <v>0</v>
      </c>
      <c r="BD302" s="7">
        <f t="shared" si="1460"/>
        <v>0</v>
      </c>
      <c r="BE302" s="7">
        <f t="shared" si="1460"/>
        <v>0</v>
      </c>
      <c r="BF302" s="7">
        <f t="shared" si="1460"/>
        <v>0</v>
      </c>
      <c r="BG302" s="7">
        <f t="shared" si="1460"/>
        <v>0</v>
      </c>
      <c r="BH302" s="7">
        <f t="shared" si="1460"/>
        <v>0</v>
      </c>
      <c r="BI302" s="7">
        <f t="shared" si="1460"/>
        <v>0</v>
      </c>
      <c r="BJ302" s="7">
        <f t="shared" si="1460"/>
        <v>0</v>
      </c>
      <c r="BK302" s="7">
        <f t="shared" si="1460"/>
        <v>0</v>
      </c>
      <c r="BL302" s="7">
        <f t="shared" si="1460"/>
        <v>0</v>
      </c>
      <c r="BM302" s="7">
        <f t="shared" si="1460"/>
        <v>0</v>
      </c>
      <c r="BN302" s="7">
        <f t="shared" si="1460"/>
        <v>0</v>
      </c>
      <c r="BO302" s="7">
        <f t="shared" si="1460"/>
        <v>0</v>
      </c>
      <c r="BP302" s="7">
        <f t="shared" si="1460"/>
        <v>0</v>
      </c>
      <c r="BQ302" s="7">
        <f t="shared" si="1460"/>
        <v>0</v>
      </c>
    </row>
    <row r="303" spans="1:69" ht="25.5" hidden="1" customHeight="1" outlineLevel="4" x14ac:dyDescent="0.25">
      <c r="A303" s="17" t="s">
        <v>163</v>
      </c>
      <c r="B303" s="9"/>
      <c r="C303" s="9"/>
      <c r="D303" s="9"/>
      <c r="E303" s="16" t="s">
        <v>74</v>
      </c>
      <c r="F303" s="16" t="s">
        <v>90</v>
      </c>
      <c r="G303" s="16" t="s">
        <v>85</v>
      </c>
      <c r="H303" s="16" t="s">
        <v>69</v>
      </c>
      <c r="I303" s="9">
        <v>82440</v>
      </c>
      <c r="J303" s="9"/>
      <c r="K303" s="7">
        <f t="shared" si="1460"/>
        <v>0</v>
      </c>
      <c r="L303" s="7">
        <f t="shared" si="1460"/>
        <v>0</v>
      </c>
      <c r="M303" s="7">
        <f t="shared" si="1460"/>
        <v>0</v>
      </c>
      <c r="N303" s="30">
        <f t="shared" si="1460"/>
        <v>0</v>
      </c>
      <c r="O303" s="30">
        <f t="shared" si="1460"/>
        <v>0</v>
      </c>
      <c r="P303" s="30">
        <f t="shared" si="1460"/>
        <v>0</v>
      </c>
      <c r="Q303" s="30">
        <f t="shared" si="1460"/>
        <v>0</v>
      </c>
      <c r="R303" s="30">
        <f t="shared" si="1460"/>
        <v>0</v>
      </c>
      <c r="S303" s="7">
        <f t="shared" si="1460"/>
        <v>0</v>
      </c>
      <c r="T303" s="7">
        <f t="shared" si="1460"/>
        <v>0</v>
      </c>
      <c r="U303" s="30">
        <f t="shared" si="1460"/>
        <v>0</v>
      </c>
      <c r="V303" s="30">
        <f t="shared" si="1460"/>
        <v>0</v>
      </c>
      <c r="W303" s="30">
        <f t="shared" si="1460"/>
        <v>0</v>
      </c>
      <c r="X303" s="30">
        <f t="shared" si="1460"/>
        <v>0</v>
      </c>
      <c r="Y303" s="30">
        <f t="shared" si="1460"/>
        <v>0</v>
      </c>
      <c r="Z303" s="7">
        <f t="shared" si="1392"/>
        <v>0</v>
      </c>
      <c r="AA303" s="7">
        <f t="shared" si="1460"/>
        <v>0</v>
      </c>
      <c r="AB303" s="30">
        <f t="shared" si="1460"/>
        <v>0</v>
      </c>
      <c r="AC303" s="30">
        <f t="shared" si="1460"/>
        <v>0</v>
      </c>
      <c r="AD303" s="30">
        <f t="shared" si="1460"/>
        <v>0</v>
      </c>
      <c r="AE303" s="30">
        <f t="shared" si="1460"/>
        <v>0</v>
      </c>
      <c r="AF303" s="30">
        <f t="shared" si="1460"/>
        <v>0</v>
      </c>
      <c r="AG303" s="30">
        <f t="shared" si="1460"/>
        <v>0</v>
      </c>
      <c r="AH303" s="59">
        <f t="shared" si="1460"/>
        <v>0</v>
      </c>
      <c r="AI303" s="7">
        <f t="shared" si="1460"/>
        <v>0</v>
      </c>
      <c r="AJ303" s="7">
        <f t="shared" si="1460"/>
        <v>0</v>
      </c>
      <c r="AK303" s="7">
        <f t="shared" si="1460"/>
        <v>0</v>
      </c>
      <c r="AL303" s="7">
        <f t="shared" si="1460"/>
        <v>0</v>
      </c>
      <c r="AM303" s="7">
        <f t="shared" si="1460"/>
        <v>0</v>
      </c>
      <c r="AN303" s="7">
        <f t="shared" si="1460"/>
        <v>0</v>
      </c>
      <c r="AO303" s="7">
        <f t="shared" si="1460"/>
        <v>0</v>
      </c>
      <c r="AP303" s="7">
        <f t="shared" si="1460"/>
        <v>0</v>
      </c>
      <c r="AQ303" s="7">
        <f t="shared" si="1460"/>
        <v>0</v>
      </c>
      <c r="AR303" s="7">
        <f t="shared" si="1460"/>
        <v>0</v>
      </c>
      <c r="AS303" s="7">
        <f t="shared" si="1460"/>
        <v>0</v>
      </c>
      <c r="AT303" s="7">
        <f t="shared" si="1460"/>
        <v>0</v>
      </c>
      <c r="AU303" s="7">
        <f t="shared" si="1460"/>
        <v>0</v>
      </c>
      <c r="AV303" s="7">
        <f t="shared" si="1460"/>
        <v>0</v>
      </c>
      <c r="AW303" s="7">
        <f t="shared" si="1460"/>
        <v>0</v>
      </c>
      <c r="AX303" s="7">
        <f t="shared" si="1460"/>
        <v>0</v>
      </c>
      <c r="AY303" s="7">
        <f t="shared" si="1460"/>
        <v>0</v>
      </c>
      <c r="AZ303" s="7">
        <f t="shared" si="1460"/>
        <v>0</v>
      </c>
      <c r="BA303" s="7">
        <f t="shared" si="1460"/>
        <v>0</v>
      </c>
      <c r="BB303" s="7">
        <f t="shared" si="1460"/>
        <v>0</v>
      </c>
      <c r="BC303" s="7">
        <f t="shared" si="1460"/>
        <v>0</v>
      </c>
      <c r="BD303" s="7">
        <f t="shared" si="1460"/>
        <v>0</v>
      </c>
      <c r="BE303" s="7">
        <f t="shared" si="1460"/>
        <v>0</v>
      </c>
      <c r="BF303" s="7">
        <f t="shared" si="1460"/>
        <v>0</v>
      </c>
      <c r="BG303" s="7">
        <f t="shared" si="1460"/>
        <v>0</v>
      </c>
      <c r="BH303" s="7">
        <f t="shared" si="1460"/>
        <v>0</v>
      </c>
      <c r="BI303" s="7">
        <f t="shared" si="1460"/>
        <v>0</v>
      </c>
      <c r="BJ303" s="7">
        <f t="shared" si="1460"/>
        <v>0</v>
      </c>
      <c r="BK303" s="7">
        <f t="shared" si="1460"/>
        <v>0</v>
      </c>
      <c r="BL303" s="7">
        <f t="shared" si="1460"/>
        <v>0</v>
      </c>
      <c r="BM303" s="7">
        <f t="shared" si="1460"/>
        <v>0</v>
      </c>
      <c r="BN303" s="7">
        <f t="shared" si="1460"/>
        <v>0</v>
      </c>
      <c r="BO303" s="7">
        <f t="shared" si="1460"/>
        <v>0</v>
      </c>
      <c r="BP303" s="7">
        <f t="shared" si="1460"/>
        <v>0</v>
      </c>
      <c r="BQ303" s="7">
        <f t="shared" si="1460"/>
        <v>0</v>
      </c>
    </row>
    <row r="304" spans="1:69" ht="38.25" hidden="1" customHeight="1" outlineLevel="4" x14ac:dyDescent="0.25">
      <c r="A304" s="17" t="s">
        <v>164</v>
      </c>
      <c r="B304" s="9" t="s">
        <v>65</v>
      </c>
      <c r="C304" s="9" t="s">
        <v>346</v>
      </c>
      <c r="D304" s="9" t="s">
        <v>25</v>
      </c>
      <c r="E304" s="16" t="s">
        <v>74</v>
      </c>
      <c r="F304" s="16" t="s">
        <v>90</v>
      </c>
      <c r="G304" s="16" t="s">
        <v>85</v>
      </c>
      <c r="H304" s="16" t="s">
        <v>69</v>
      </c>
      <c r="I304" s="9">
        <v>82440</v>
      </c>
      <c r="J304" s="9">
        <v>200</v>
      </c>
      <c r="K304" s="7">
        <f t="shared" si="1460"/>
        <v>0</v>
      </c>
      <c r="L304" s="7">
        <f t="shared" si="1460"/>
        <v>0</v>
      </c>
      <c r="M304" s="7">
        <f t="shared" si="1460"/>
        <v>0</v>
      </c>
      <c r="N304" s="30">
        <f t="shared" si="1460"/>
        <v>0</v>
      </c>
      <c r="O304" s="30">
        <f t="shared" si="1460"/>
        <v>0</v>
      </c>
      <c r="P304" s="30">
        <f t="shared" si="1460"/>
        <v>0</v>
      </c>
      <c r="Q304" s="30">
        <f t="shared" si="1460"/>
        <v>0</v>
      </c>
      <c r="R304" s="30">
        <f t="shared" si="1460"/>
        <v>0</v>
      </c>
      <c r="S304" s="7">
        <f t="shared" si="1460"/>
        <v>0</v>
      </c>
      <c r="T304" s="7">
        <f t="shared" si="1460"/>
        <v>0</v>
      </c>
      <c r="U304" s="30">
        <f t="shared" si="1460"/>
        <v>0</v>
      </c>
      <c r="V304" s="30">
        <f t="shared" si="1460"/>
        <v>0</v>
      </c>
      <c r="W304" s="30">
        <f t="shared" si="1460"/>
        <v>0</v>
      </c>
      <c r="X304" s="30">
        <f t="shared" si="1460"/>
        <v>0</v>
      </c>
      <c r="Y304" s="30">
        <f t="shared" si="1460"/>
        <v>0</v>
      </c>
      <c r="Z304" s="7">
        <f t="shared" si="1392"/>
        <v>0</v>
      </c>
      <c r="AA304" s="7">
        <f t="shared" si="1460"/>
        <v>0</v>
      </c>
      <c r="AB304" s="30">
        <f t="shared" si="1460"/>
        <v>0</v>
      </c>
      <c r="AC304" s="30">
        <f t="shared" si="1460"/>
        <v>0</v>
      </c>
      <c r="AD304" s="30">
        <f t="shared" si="1460"/>
        <v>0</v>
      </c>
      <c r="AE304" s="30">
        <f t="shared" si="1460"/>
        <v>0</v>
      </c>
      <c r="AF304" s="30">
        <f t="shared" si="1460"/>
        <v>0</v>
      </c>
      <c r="AG304" s="30">
        <f t="shared" si="1460"/>
        <v>0</v>
      </c>
      <c r="AH304" s="59">
        <f t="shared" si="1460"/>
        <v>0</v>
      </c>
      <c r="AI304" s="7">
        <f t="shared" si="1460"/>
        <v>0</v>
      </c>
      <c r="AJ304" s="7">
        <f t="shared" si="1460"/>
        <v>0</v>
      </c>
      <c r="AK304" s="7">
        <f t="shared" si="1460"/>
        <v>0</v>
      </c>
      <c r="AL304" s="7">
        <f t="shared" si="1460"/>
        <v>0</v>
      </c>
      <c r="AM304" s="7">
        <f t="shared" si="1460"/>
        <v>0</v>
      </c>
      <c r="AN304" s="7">
        <f t="shared" si="1460"/>
        <v>0</v>
      </c>
      <c r="AO304" s="7">
        <f t="shared" si="1460"/>
        <v>0</v>
      </c>
      <c r="AP304" s="7">
        <f t="shared" si="1460"/>
        <v>0</v>
      </c>
      <c r="AQ304" s="7">
        <f t="shared" si="1460"/>
        <v>0</v>
      </c>
      <c r="AR304" s="7">
        <f t="shared" si="1460"/>
        <v>0</v>
      </c>
      <c r="AS304" s="7">
        <f t="shared" si="1460"/>
        <v>0</v>
      </c>
      <c r="AT304" s="7">
        <f t="shared" si="1460"/>
        <v>0</v>
      </c>
      <c r="AU304" s="7">
        <f t="shared" si="1460"/>
        <v>0</v>
      </c>
      <c r="AV304" s="7">
        <f t="shared" si="1460"/>
        <v>0</v>
      </c>
      <c r="AW304" s="7">
        <f t="shared" si="1460"/>
        <v>0</v>
      </c>
      <c r="AX304" s="7">
        <f t="shared" si="1460"/>
        <v>0</v>
      </c>
      <c r="AY304" s="7">
        <f t="shared" si="1460"/>
        <v>0</v>
      </c>
      <c r="AZ304" s="7">
        <f t="shared" si="1460"/>
        <v>0</v>
      </c>
      <c r="BA304" s="7">
        <f t="shared" si="1460"/>
        <v>0</v>
      </c>
      <c r="BB304" s="7">
        <f t="shared" si="1460"/>
        <v>0</v>
      </c>
      <c r="BC304" s="7">
        <f t="shared" si="1460"/>
        <v>0</v>
      </c>
      <c r="BD304" s="7">
        <f t="shared" si="1460"/>
        <v>0</v>
      </c>
      <c r="BE304" s="7">
        <f t="shared" si="1460"/>
        <v>0</v>
      </c>
      <c r="BF304" s="7">
        <f t="shared" si="1460"/>
        <v>0</v>
      </c>
      <c r="BG304" s="7">
        <f t="shared" si="1460"/>
        <v>0</v>
      </c>
      <c r="BH304" s="7">
        <f t="shared" si="1460"/>
        <v>0</v>
      </c>
      <c r="BI304" s="7">
        <f t="shared" si="1460"/>
        <v>0</v>
      </c>
      <c r="BJ304" s="7">
        <f t="shared" si="1460"/>
        <v>0</v>
      </c>
      <c r="BK304" s="7">
        <f t="shared" si="1460"/>
        <v>0</v>
      </c>
      <c r="BL304" s="7">
        <f t="shared" si="1460"/>
        <v>0</v>
      </c>
      <c r="BM304" s="7">
        <f t="shared" si="1460"/>
        <v>0</v>
      </c>
      <c r="BN304" s="7">
        <f t="shared" si="1460"/>
        <v>0</v>
      </c>
      <c r="BO304" s="7">
        <f t="shared" si="1460"/>
        <v>0</v>
      </c>
      <c r="BP304" s="7">
        <f t="shared" si="1460"/>
        <v>0</v>
      </c>
      <c r="BQ304" s="7">
        <f t="shared" si="1460"/>
        <v>0</v>
      </c>
    </row>
    <row r="305" spans="1:69" ht="38.25" hidden="1" customHeight="1" outlineLevel="4" x14ac:dyDescent="0.25">
      <c r="A305" s="17" t="s">
        <v>165</v>
      </c>
      <c r="B305" s="9" t="s">
        <v>65</v>
      </c>
      <c r="C305" s="9" t="s">
        <v>346</v>
      </c>
      <c r="D305" s="9" t="s">
        <v>26</v>
      </c>
      <c r="E305" s="16" t="s">
        <v>74</v>
      </c>
      <c r="F305" s="16" t="s">
        <v>90</v>
      </c>
      <c r="G305" s="16" t="s">
        <v>85</v>
      </c>
      <c r="H305" s="16" t="s">
        <v>69</v>
      </c>
      <c r="I305" s="9">
        <v>82440</v>
      </c>
      <c r="J305" s="9">
        <v>240</v>
      </c>
      <c r="K305" s="7">
        <f t="shared" si="1460"/>
        <v>0</v>
      </c>
      <c r="L305" s="7">
        <f t="shared" si="1460"/>
        <v>0</v>
      </c>
      <c r="M305" s="7">
        <f t="shared" si="1460"/>
        <v>0</v>
      </c>
      <c r="N305" s="30">
        <f t="shared" si="1460"/>
        <v>0</v>
      </c>
      <c r="O305" s="30">
        <f t="shared" si="1460"/>
        <v>0</v>
      </c>
      <c r="P305" s="30">
        <f t="shared" si="1460"/>
        <v>0</v>
      </c>
      <c r="Q305" s="30">
        <f t="shared" si="1460"/>
        <v>0</v>
      </c>
      <c r="R305" s="30">
        <f t="shared" si="1460"/>
        <v>0</v>
      </c>
      <c r="S305" s="7">
        <f t="shared" si="1460"/>
        <v>0</v>
      </c>
      <c r="T305" s="7">
        <f t="shared" si="1460"/>
        <v>0</v>
      </c>
      <c r="U305" s="30">
        <f t="shared" si="1460"/>
        <v>0</v>
      </c>
      <c r="V305" s="30">
        <f t="shared" si="1460"/>
        <v>0</v>
      </c>
      <c r="W305" s="30">
        <f t="shared" si="1460"/>
        <v>0</v>
      </c>
      <c r="X305" s="30">
        <f t="shared" si="1460"/>
        <v>0</v>
      </c>
      <c r="Y305" s="30">
        <f t="shared" si="1460"/>
        <v>0</v>
      </c>
      <c r="Z305" s="7">
        <f t="shared" si="1392"/>
        <v>0</v>
      </c>
      <c r="AA305" s="7">
        <f t="shared" si="1460"/>
        <v>0</v>
      </c>
      <c r="AB305" s="30">
        <f t="shared" si="1460"/>
        <v>0</v>
      </c>
      <c r="AC305" s="30">
        <f t="shared" si="1460"/>
        <v>0</v>
      </c>
      <c r="AD305" s="30">
        <f t="shared" si="1460"/>
        <v>0</v>
      </c>
      <c r="AE305" s="30">
        <f t="shared" si="1460"/>
        <v>0</v>
      </c>
      <c r="AF305" s="30">
        <f t="shared" si="1460"/>
        <v>0</v>
      </c>
      <c r="AG305" s="30">
        <f t="shared" si="1460"/>
        <v>0</v>
      </c>
      <c r="AH305" s="59">
        <f t="shared" si="1460"/>
        <v>0</v>
      </c>
      <c r="AI305" s="7">
        <f t="shared" si="1460"/>
        <v>0</v>
      </c>
      <c r="AJ305" s="7">
        <f t="shared" si="1460"/>
        <v>0</v>
      </c>
      <c r="AK305" s="7">
        <f t="shared" si="1460"/>
        <v>0</v>
      </c>
      <c r="AL305" s="7">
        <f t="shared" si="1460"/>
        <v>0</v>
      </c>
      <c r="AM305" s="7">
        <f t="shared" si="1460"/>
        <v>0</v>
      </c>
      <c r="AN305" s="7">
        <f t="shared" si="1460"/>
        <v>0</v>
      </c>
      <c r="AO305" s="7">
        <f t="shared" si="1460"/>
        <v>0</v>
      </c>
      <c r="AP305" s="7">
        <f t="shared" si="1460"/>
        <v>0</v>
      </c>
      <c r="AQ305" s="7">
        <f t="shared" si="1460"/>
        <v>0</v>
      </c>
      <c r="AR305" s="7">
        <f t="shared" si="1460"/>
        <v>0</v>
      </c>
      <c r="AS305" s="7">
        <f t="shared" si="1460"/>
        <v>0</v>
      </c>
      <c r="AT305" s="7">
        <f t="shared" si="1460"/>
        <v>0</v>
      </c>
      <c r="AU305" s="7">
        <f t="shared" si="1460"/>
        <v>0</v>
      </c>
      <c r="AV305" s="7">
        <f t="shared" si="1460"/>
        <v>0</v>
      </c>
      <c r="AW305" s="7">
        <f t="shared" si="1460"/>
        <v>0</v>
      </c>
      <c r="AX305" s="7">
        <f t="shared" si="1460"/>
        <v>0</v>
      </c>
      <c r="AY305" s="7">
        <f t="shared" si="1460"/>
        <v>0</v>
      </c>
      <c r="AZ305" s="7">
        <f t="shared" si="1460"/>
        <v>0</v>
      </c>
      <c r="BA305" s="7">
        <f t="shared" si="1460"/>
        <v>0</v>
      </c>
      <c r="BB305" s="7">
        <f t="shared" si="1460"/>
        <v>0</v>
      </c>
      <c r="BC305" s="7">
        <f t="shared" si="1460"/>
        <v>0</v>
      </c>
      <c r="BD305" s="7">
        <f t="shared" si="1460"/>
        <v>0</v>
      </c>
      <c r="BE305" s="7">
        <f t="shared" si="1460"/>
        <v>0</v>
      </c>
      <c r="BF305" s="7">
        <f t="shared" si="1460"/>
        <v>0</v>
      </c>
      <c r="BG305" s="7">
        <f t="shared" si="1460"/>
        <v>0</v>
      </c>
      <c r="BH305" s="7">
        <f t="shared" si="1460"/>
        <v>0</v>
      </c>
      <c r="BI305" s="7">
        <f t="shared" si="1460"/>
        <v>0</v>
      </c>
      <c r="BJ305" s="7">
        <f t="shared" si="1460"/>
        <v>0</v>
      </c>
      <c r="BK305" s="7">
        <f t="shared" si="1460"/>
        <v>0</v>
      </c>
      <c r="BL305" s="7">
        <f t="shared" si="1460"/>
        <v>0</v>
      </c>
      <c r="BM305" s="7">
        <f t="shared" si="1460"/>
        <v>0</v>
      </c>
      <c r="BN305" s="7">
        <f t="shared" si="1460"/>
        <v>0</v>
      </c>
      <c r="BO305" s="7">
        <f t="shared" si="1460"/>
        <v>0</v>
      </c>
      <c r="BP305" s="7">
        <f t="shared" si="1460"/>
        <v>0</v>
      </c>
      <c r="BQ305" s="7">
        <f t="shared" si="1460"/>
        <v>0</v>
      </c>
    </row>
    <row r="306" spans="1:69" ht="25.5" hidden="1" customHeight="1" outlineLevel="4" x14ac:dyDescent="0.25">
      <c r="A306" s="17" t="s">
        <v>166</v>
      </c>
      <c r="B306" s="9" t="s">
        <v>65</v>
      </c>
      <c r="C306" s="9" t="s">
        <v>346</v>
      </c>
      <c r="D306" s="9" t="s">
        <v>33</v>
      </c>
      <c r="E306" s="16" t="s">
        <v>74</v>
      </c>
      <c r="F306" s="16" t="s">
        <v>90</v>
      </c>
      <c r="G306" s="16" t="s">
        <v>85</v>
      </c>
      <c r="H306" s="16" t="s">
        <v>69</v>
      </c>
      <c r="I306" s="9">
        <v>82440</v>
      </c>
      <c r="J306" s="9">
        <v>244</v>
      </c>
      <c r="K306" s="7">
        <v>0</v>
      </c>
      <c r="L306" s="7">
        <v>0</v>
      </c>
      <c r="M306" s="7">
        <f>SUM(N306:R306)</f>
        <v>0</v>
      </c>
      <c r="N306" s="33">
        <v>0</v>
      </c>
      <c r="O306" s="30">
        <v>0</v>
      </c>
      <c r="P306" s="30">
        <v>0</v>
      </c>
      <c r="Q306" s="30">
        <v>0</v>
      </c>
      <c r="R306" s="30">
        <v>0</v>
      </c>
      <c r="S306" s="7">
        <f>L306+M306</f>
        <v>0</v>
      </c>
      <c r="T306" s="7">
        <v>0</v>
      </c>
      <c r="U306" s="30">
        <v>0</v>
      </c>
      <c r="V306" s="30">
        <v>0</v>
      </c>
      <c r="W306" s="30">
        <v>0</v>
      </c>
      <c r="X306" s="30">
        <v>0</v>
      </c>
      <c r="Y306" s="30">
        <v>0</v>
      </c>
      <c r="Z306" s="7">
        <f t="shared" si="1392"/>
        <v>0</v>
      </c>
      <c r="AA306" s="1">
        <f t="shared" ref="AA306" si="1461">SUM(AB306:AG306)</f>
        <v>0</v>
      </c>
      <c r="AB306" s="32"/>
      <c r="AC306" s="32"/>
      <c r="AD306" s="32"/>
      <c r="AE306" s="32"/>
      <c r="AF306" s="32"/>
      <c r="AG306" s="32"/>
      <c r="AH306" s="61">
        <f t="shared" ref="AH306" si="1462">Z306+AA306</f>
        <v>0</v>
      </c>
      <c r="AI306" s="1">
        <f t="shared" ref="AI306" si="1463">SUM(AJ306:AO306)</f>
        <v>0</v>
      </c>
      <c r="AJ306" s="1"/>
      <c r="AK306" s="1"/>
      <c r="AL306" s="1"/>
      <c r="AM306" s="1"/>
      <c r="AN306" s="1"/>
      <c r="AO306" s="1"/>
      <c r="AP306" s="1">
        <f t="shared" ref="AP306" si="1464">AH306+AI306</f>
        <v>0</v>
      </c>
      <c r="AQ306" s="7">
        <v>0</v>
      </c>
      <c r="AR306" s="7">
        <v>0</v>
      </c>
      <c r="AS306" s="7">
        <v>0</v>
      </c>
      <c r="AT306" s="7">
        <v>0</v>
      </c>
      <c r="AU306" s="7">
        <v>0</v>
      </c>
      <c r="AV306" s="7">
        <v>0</v>
      </c>
      <c r="AW306" s="7">
        <v>0</v>
      </c>
      <c r="AX306" s="7">
        <v>0</v>
      </c>
      <c r="AY306" s="7">
        <v>0</v>
      </c>
      <c r="AZ306" s="7">
        <v>0</v>
      </c>
      <c r="BA306" s="7">
        <v>0</v>
      </c>
      <c r="BB306" s="7">
        <v>0</v>
      </c>
      <c r="BC306" s="1">
        <f t="shared" ref="BC306" si="1465">BD306+BE306</f>
        <v>0</v>
      </c>
      <c r="BD306" s="1"/>
      <c r="BE306" s="1"/>
      <c r="BF306" s="1">
        <f t="shared" ref="BF306" si="1466">BB306+BC306</f>
        <v>0</v>
      </c>
      <c r="BG306" s="7">
        <v>0</v>
      </c>
      <c r="BH306" s="7">
        <v>0</v>
      </c>
      <c r="BI306" s="7">
        <v>0</v>
      </c>
      <c r="BJ306" s="7">
        <v>0</v>
      </c>
      <c r="BK306" s="7">
        <v>0</v>
      </c>
      <c r="BL306" s="1">
        <f t="shared" ref="BL306" si="1467">BM306+BN306</f>
        <v>0</v>
      </c>
      <c r="BM306" s="1"/>
      <c r="BN306" s="1"/>
      <c r="BO306" s="1">
        <f t="shared" ref="BO306" si="1468">BK306+BL306</f>
        <v>0</v>
      </c>
      <c r="BP306" s="7">
        <v>0</v>
      </c>
      <c r="BQ306" s="7">
        <v>0</v>
      </c>
    </row>
    <row r="307" spans="1:69" ht="15" hidden="1" customHeight="1" outlineLevel="4" x14ac:dyDescent="0.25">
      <c r="A307" s="17" t="s">
        <v>309</v>
      </c>
      <c r="B307" s="9"/>
      <c r="C307" s="9"/>
      <c r="D307" s="9"/>
      <c r="E307" s="16" t="s">
        <v>74</v>
      </c>
      <c r="F307" s="16" t="s">
        <v>90</v>
      </c>
      <c r="G307" s="16" t="s">
        <v>85</v>
      </c>
      <c r="H307" s="16" t="s">
        <v>0</v>
      </c>
      <c r="I307" s="9"/>
      <c r="J307" s="9"/>
      <c r="K307" s="7">
        <v>0</v>
      </c>
      <c r="L307" s="7">
        <v>0</v>
      </c>
      <c r="M307" s="7">
        <v>0</v>
      </c>
      <c r="N307" s="30">
        <v>0</v>
      </c>
      <c r="O307" s="30">
        <v>0</v>
      </c>
      <c r="P307" s="30">
        <v>0</v>
      </c>
      <c r="Q307" s="30">
        <v>0</v>
      </c>
      <c r="R307" s="30">
        <v>0</v>
      </c>
      <c r="S307" s="7">
        <v>0</v>
      </c>
      <c r="T307" s="7">
        <v>0</v>
      </c>
      <c r="U307" s="30">
        <v>0</v>
      </c>
      <c r="V307" s="30">
        <v>0</v>
      </c>
      <c r="W307" s="30">
        <v>0</v>
      </c>
      <c r="X307" s="30">
        <v>0</v>
      </c>
      <c r="Y307" s="30">
        <v>0</v>
      </c>
      <c r="Z307" s="7">
        <f t="shared" si="1392"/>
        <v>0</v>
      </c>
      <c r="AA307" s="7">
        <v>0</v>
      </c>
      <c r="AB307" s="30">
        <v>0</v>
      </c>
      <c r="AC307" s="30">
        <v>0</v>
      </c>
      <c r="AD307" s="30">
        <v>0</v>
      </c>
      <c r="AE307" s="30">
        <v>0</v>
      </c>
      <c r="AF307" s="30">
        <v>0</v>
      </c>
      <c r="AG307" s="30">
        <v>0</v>
      </c>
      <c r="AH307" s="59">
        <v>0</v>
      </c>
      <c r="AI307" s="7">
        <v>0</v>
      </c>
      <c r="AJ307" s="7">
        <v>0</v>
      </c>
      <c r="AK307" s="7">
        <v>0</v>
      </c>
      <c r="AL307" s="7">
        <v>0</v>
      </c>
      <c r="AM307" s="7">
        <v>0</v>
      </c>
      <c r="AN307" s="7">
        <v>0</v>
      </c>
      <c r="AO307" s="7">
        <v>0</v>
      </c>
      <c r="AP307" s="7">
        <v>0</v>
      </c>
      <c r="AQ307" s="7">
        <v>0</v>
      </c>
      <c r="AR307" s="7">
        <v>0</v>
      </c>
      <c r="AS307" s="7">
        <v>0</v>
      </c>
      <c r="AT307" s="7">
        <v>0</v>
      </c>
      <c r="AU307" s="7">
        <v>0</v>
      </c>
      <c r="AV307" s="7">
        <v>0</v>
      </c>
      <c r="AW307" s="7">
        <v>0</v>
      </c>
      <c r="AX307" s="7">
        <v>0</v>
      </c>
      <c r="AY307" s="7">
        <v>0</v>
      </c>
      <c r="AZ307" s="7">
        <v>0</v>
      </c>
      <c r="BA307" s="7">
        <v>0</v>
      </c>
      <c r="BB307" s="7">
        <v>0</v>
      </c>
      <c r="BC307" s="7">
        <v>0</v>
      </c>
      <c r="BD307" s="7">
        <v>0</v>
      </c>
      <c r="BE307" s="7">
        <v>0</v>
      </c>
      <c r="BF307" s="7">
        <v>0</v>
      </c>
      <c r="BG307" s="7">
        <v>0</v>
      </c>
      <c r="BH307" s="7">
        <v>0</v>
      </c>
      <c r="BI307" s="7">
        <v>0</v>
      </c>
      <c r="BJ307" s="7">
        <v>0</v>
      </c>
      <c r="BK307" s="7">
        <v>0</v>
      </c>
      <c r="BL307" s="7">
        <v>0</v>
      </c>
      <c r="BM307" s="7">
        <v>0</v>
      </c>
      <c r="BN307" s="7">
        <v>0</v>
      </c>
      <c r="BO307" s="7">
        <v>0</v>
      </c>
      <c r="BP307" s="7">
        <v>0</v>
      </c>
      <c r="BQ307" s="7">
        <v>0</v>
      </c>
    </row>
    <row r="308" spans="1:69" ht="25.5" hidden="1" outlineLevel="1" collapsed="1" x14ac:dyDescent="0.25">
      <c r="A308" s="17" t="s">
        <v>283</v>
      </c>
      <c r="B308" s="9" t="s">
        <v>0</v>
      </c>
      <c r="C308" s="9" t="s">
        <v>352</v>
      </c>
      <c r="D308" s="9" t="s">
        <v>139</v>
      </c>
      <c r="E308" s="16" t="s">
        <v>74</v>
      </c>
      <c r="F308" s="16" t="s">
        <v>90</v>
      </c>
      <c r="G308" s="16" t="s">
        <v>85</v>
      </c>
      <c r="H308" s="16" t="s">
        <v>0</v>
      </c>
      <c r="I308" s="9">
        <v>82450</v>
      </c>
      <c r="J308" s="9"/>
      <c r="K308" s="7">
        <f t="shared" ref="K308:BQ308" si="1469">K309</f>
        <v>5843466</v>
      </c>
      <c r="L308" s="7">
        <f t="shared" si="1469"/>
        <v>5843466</v>
      </c>
      <c r="M308" s="7">
        <f t="shared" si="1469"/>
        <v>0</v>
      </c>
      <c r="N308" s="30">
        <f t="shared" si="1469"/>
        <v>0</v>
      </c>
      <c r="O308" s="30">
        <f t="shared" si="1469"/>
        <v>0</v>
      </c>
      <c r="P308" s="30">
        <f t="shared" si="1469"/>
        <v>0</v>
      </c>
      <c r="Q308" s="30">
        <f t="shared" si="1469"/>
        <v>0</v>
      </c>
      <c r="R308" s="30">
        <f t="shared" si="1469"/>
        <v>0</v>
      </c>
      <c r="S308" s="7">
        <f t="shared" si="1469"/>
        <v>5843466</v>
      </c>
      <c r="T308" s="7">
        <f t="shared" si="1469"/>
        <v>0</v>
      </c>
      <c r="U308" s="30">
        <f t="shared" si="1469"/>
        <v>0</v>
      </c>
      <c r="V308" s="30">
        <f t="shared" si="1469"/>
        <v>0</v>
      </c>
      <c r="W308" s="30">
        <f t="shared" si="1469"/>
        <v>0</v>
      </c>
      <c r="X308" s="30">
        <f t="shared" si="1469"/>
        <v>0</v>
      </c>
      <c r="Y308" s="30">
        <f t="shared" si="1469"/>
        <v>0</v>
      </c>
      <c r="Z308" s="7">
        <f t="shared" si="1392"/>
        <v>5843466</v>
      </c>
      <c r="AA308" s="7">
        <f t="shared" si="1469"/>
        <v>0</v>
      </c>
      <c r="AB308" s="30">
        <f t="shared" si="1469"/>
        <v>0</v>
      </c>
      <c r="AC308" s="30">
        <f t="shared" si="1469"/>
        <v>0</v>
      </c>
      <c r="AD308" s="30">
        <f t="shared" si="1469"/>
        <v>0</v>
      </c>
      <c r="AE308" s="30">
        <f t="shared" si="1469"/>
        <v>0</v>
      </c>
      <c r="AF308" s="30">
        <f t="shared" si="1469"/>
        <v>0</v>
      </c>
      <c r="AG308" s="30">
        <f t="shared" si="1469"/>
        <v>0</v>
      </c>
      <c r="AH308" s="59">
        <f t="shared" si="1469"/>
        <v>5843466</v>
      </c>
      <c r="AI308" s="7">
        <f t="shared" si="1469"/>
        <v>0</v>
      </c>
      <c r="AJ308" s="7">
        <f t="shared" si="1469"/>
        <v>0</v>
      </c>
      <c r="AK308" s="7">
        <f t="shared" si="1469"/>
        <v>0</v>
      </c>
      <c r="AL308" s="7">
        <f t="shared" si="1469"/>
        <v>0</v>
      </c>
      <c r="AM308" s="7">
        <f t="shared" si="1469"/>
        <v>0</v>
      </c>
      <c r="AN308" s="7">
        <f t="shared" si="1469"/>
        <v>0</v>
      </c>
      <c r="AO308" s="7">
        <f t="shared" si="1469"/>
        <v>0</v>
      </c>
      <c r="AP308" s="7">
        <f t="shared" si="1469"/>
        <v>5843466</v>
      </c>
      <c r="AQ308" s="7">
        <f t="shared" si="1469"/>
        <v>0</v>
      </c>
      <c r="AR308" s="7">
        <f t="shared" si="1469"/>
        <v>0</v>
      </c>
      <c r="AS308" s="7">
        <f t="shared" si="1469"/>
        <v>0</v>
      </c>
      <c r="AT308" s="7">
        <f t="shared" si="1469"/>
        <v>0</v>
      </c>
      <c r="AU308" s="7">
        <f t="shared" si="1469"/>
        <v>0</v>
      </c>
      <c r="AV308" s="7">
        <f t="shared" si="1469"/>
        <v>0</v>
      </c>
      <c r="AW308" s="7">
        <f t="shared" si="1469"/>
        <v>5843466</v>
      </c>
      <c r="AX308" s="7">
        <f t="shared" si="1469"/>
        <v>3170664</v>
      </c>
      <c r="AY308" s="7">
        <f t="shared" si="1469"/>
        <v>3170664</v>
      </c>
      <c r="AZ308" s="7">
        <f t="shared" si="1469"/>
        <v>0</v>
      </c>
      <c r="BA308" s="7">
        <f t="shared" si="1469"/>
        <v>0</v>
      </c>
      <c r="BB308" s="7">
        <f t="shared" si="1469"/>
        <v>3170664</v>
      </c>
      <c r="BC308" s="7">
        <f t="shared" si="1469"/>
        <v>0</v>
      </c>
      <c r="BD308" s="7">
        <f t="shared" si="1469"/>
        <v>0</v>
      </c>
      <c r="BE308" s="7">
        <f t="shared" si="1469"/>
        <v>0</v>
      </c>
      <c r="BF308" s="7">
        <f t="shared" si="1469"/>
        <v>3170664</v>
      </c>
      <c r="BG308" s="7">
        <f t="shared" si="1469"/>
        <v>0</v>
      </c>
      <c r="BH308" s="7">
        <f t="shared" si="1469"/>
        <v>3417813</v>
      </c>
      <c r="BI308" s="7">
        <f t="shared" si="1469"/>
        <v>3417813</v>
      </c>
      <c r="BJ308" s="7">
        <f t="shared" si="1469"/>
        <v>0</v>
      </c>
      <c r="BK308" s="7">
        <f t="shared" si="1469"/>
        <v>3417813</v>
      </c>
      <c r="BL308" s="7">
        <f t="shared" si="1469"/>
        <v>0</v>
      </c>
      <c r="BM308" s="7">
        <f t="shared" si="1469"/>
        <v>0</v>
      </c>
      <c r="BN308" s="7">
        <f t="shared" si="1469"/>
        <v>0</v>
      </c>
      <c r="BO308" s="7">
        <f t="shared" si="1469"/>
        <v>3417813</v>
      </c>
      <c r="BP308" s="7">
        <f t="shared" si="1469"/>
        <v>0</v>
      </c>
      <c r="BQ308" s="7">
        <f t="shared" si="1469"/>
        <v>0</v>
      </c>
    </row>
    <row r="309" spans="1:69" ht="25.5" hidden="1" outlineLevel="2" x14ac:dyDescent="0.25">
      <c r="A309" s="17" t="s">
        <v>284</v>
      </c>
      <c r="B309" s="9" t="s">
        <v>0</v>
      </c>
      <c r="C309" s="9" t="s">
        <v>352</v>
      </c>
      <c r="D309" s="9" t="s">
        <v>52</v>
      </c>
      <c r="E309" s="16" t="s">
        <v>74</v>
      </c>
      <c r="F309" s="16" t="s">
        <v>90</v>
      </c>
      <c r="G309" s="16" t="s">
        <v>85</v>
      </c>
      <c r="H309" s="16" t="s">
        <v>0</v>
      </c>
      <c r="I309" s="9">
        <v>82450</v>
      </c>
      <c r="J309" s="9" t="s">
        <v>52</v>
      </c>
      <c r="K309" s="7">
        <f t="shared" ref="K309:BH309" si="1470">K312+K310</f>
        <v>5843466</v>
      </c>
      <c r="L309" s="7">
        <f t="shared" ref="L309:R309" si="1471">L312+L310</f>
        <v>5843466</v>
      </c>
      <c r="M309" s="7">
        <f t="shared" si="1471"/>
        <v>0</v>
      </c>
      <c r="N309" s="30">
        <f t="shared" si="1471"/>
        <v>0</v>
      </c>
      <c r="O309" s="30">
        <f t="shared" ref="O309:P309" si="1472">O312+O310</f>
        <v>0</v>
      </c>
      <c r="P309" s="30">
        <f t="shared" si="1472"/>
        <v>0</v>
      </c>
      <c r="Q309" s="30">
        <f t="shared" ref="Q309" si="1473">Q312+Q310</f>
        <v>0</v>
      </c>
      <c r="R309" s="30">
        <f t="shared" si="1471"/>
        <v>0</v>
      </c>
      <c r="S309" s="7">
        <f t="shared" ref="S309:Y309" si="1474">S312+S310</f>
        <v>5843466</v>
      </c>
      <c r="T309" s="7">
        <f t="shared" ref="T309:W309" si="1475">T312+T310</f>
        <v>0</v>
      </c>
      <c r="U309" s="30">
        <f t="shared" si="1475"/>
        <v>0</v>
      </c>
      <c r="V309" s="30">
        <f t="shared" si="1475"/>
        <v>0</v>
      </c>
      <c r="W309" s="30">
        <f t="shared" si="1475"/>
        <v>0</v>
      </c>
      <c r="X309" s="30">
        <f t="shared" si="1474"/>
        <v>0</v>
      </c>
      <c r="Y309" s="30">
        <f t="shared" si="1474"/>
        <v>0</v>
      </c>
      <c r="Z309" s="7">
        <f t="shared" si="1392"/>
        <v>5843466</v>
      </c>
      <c r="AA309" s="7">
        <f t="shared" ref="AA309:AD309" si="1476">AA312+AA310</f>
        <v>0</v>
      </c>
      <c r="AB309" s="30">
        <f t="shared" si="1476"/>
        <v>0</v>
      </c>
      <c r="AC309" s="30">
        <f t="shared" si="1476"/>
        <v>0</v>
      </c>
      <c r="AD309" s="30">
        <f t="shared" si="1476"/>
        <v>0</v>
      </c>
      <c r="AE309" s="30">
        <f t="shared" ref="AE309:AG309" si="1477">AE312+AE310</f>
        <v>0</v>
      </c>
      <c r="AF309" s="30">
        <f t="shared" ref="AF309:AW309" si="1478">AF312+AF310</f>
        <v>0</v>
      </c>
      <c r="AG309" s="30">
        <f t="shared" si="1477"/>
        <v>0</v>
      </c>
      <c r="AH309" s="59">
        <f t="shared" si="1478"/>
        <v>5843466</v>
      </c>
      <c r="AI309" s="7">
        <f t="shared" si="1478"/>
        <v>0</v>
      </c>
      <c r="AJ309" s="7">
        <f t="shared" si="1478"/>
        <v>0</v>
      </c>
      <c r="AK309" s="7">
        <f t="shared" si="1478"/>
        <v>0</v>
      </c>
      <c r="AL309" s="7">
        <f t="shared" ref="AL309" si="1479">AL312+AL310</f>
        <v>0</v>
      </c>
      <c r="AM309" s="7">
        <f t="shared" ref="AM309:AO309" si="1480">AM312+AM310</f>
        <v>0</v>
      </c>
      <c r="AN309" s="7">
        <f t="shared" si="1480"/>
        <v>0</v>
      </c>
      <c r="AO309" s="7">
        <f t="shared" si="1480"/>
        <v>0</v>
      </c>
      <c r="AP309" s="7">
        <f t="shared" si="1478"/>
        <v>5843466</v>
      </c>
      <c r="AQ309" s="7">
        <f t="shared" si="1478"/>
        <v>0</v>
      </c>
      <c r="AR309" s="7">
        <f t="shared" si="1478"/>
        <v>0</v>
      </c>
      <c r="AS309" s="7">
        <f t="shared" ref="AS309" si="1481">AS312+AS310</f>
        <v>0</v>
      </c>
      <c r="AT309" s="7">
        <f t="shared" si="1478"/>
        <v>0</v>
      </c>
      <c r="AU309" s="7">
        <f t="shared" si="1478"/>
        <v>0</v>
      </c>
      <c r="AV309" s="7">
        <f t="shared" si="1478"/>
        <v>0</v>
      </c>
      <c r="AW309" s="7">
        <f t="shared" si="1478"/>
        <v>5843466</v>
      </c>
      <c r="AX309" s="7">
        <f t="shared" si="1470"/>
        <v>3170664</v>
      </c>
      <c r="AY309" s="7">
        <f t="shared" ref="AY309:BA309" si="1482">AY312+AY310</f>
        <v>3170664</v>
      </c>
      <c r="AZ309" s="7">
        <f t="shared" si="1482"/>
        <v>0</v>
      </c>
      <c r="BA309" s="7">
        <f t="shared" si="1482"/>
        <v>0</v>
      </c>
      <c r="BB309" s="7">
        <f t="shared" si="1470"/>
        <v>3170664</v>
      </c>
      <c r="BC309" s="7">
        <f t="shared" ref="BC309:BE309" si="1483">BC312+BC310</f>
        <v>0</v>
      </c>
      <c r="BD309" s="7">
        <f t="shared" si="1483"/>
        <v>0</v>
      </c>
      <c r="BE309" s="7">
        <f t="shared" si="1483"/>
        <v>0</v>
      </c>
      <c r="BF309" s="7">
        <f t="shared" si="1470"/>
        <v>3170664</v>
      </c>
      <c r="BG309" s="7">
        <f t="shared" si="1470"/>
        <v>0</v>
      </c>
      <c r="BH309" s="7">
        <f t="shared" si="1470"/>
        <v>3417813</v>
      </c>
      <c r="BI309" s="7">
        <f t="shared" ref="BI309:BJ309" si="1484">BI312+BI310</f>
        <v>3417813</v>
      </c>
      <c r="BJ309" s="7">
        <f t="shared" si="1484"/>
        <v>0</v>
      </c>
      <c r="BK309" s="7">
        <f t="shared" ref="BK309:BQ309" si="1485">BK312+BK310</f>
        <v>3417813</v>
      </c>
      <c r="BL309" s="7">
        <f t="shared" si="1485"/>
        <v>0</v>
      </c>
      <c r="BM309" s="7">
        <f t="shared" si="1485"/>
        <v>0</v>
      </c>
      <c r="BN309" s="7">
        <f t="shared" ref="BN309:BP309" si="1486">BN312+BN310</f>
        <v>0</v>
      </c>
      <c r="BO309" s="7">
        <f t="shared" si="1486"/>
        <v>3417813</v>
      </c>
      <c r="BP309" s="7">
        <f t="shared" si="1486"/>
        <v>0</v>
      </c>
      <c r="BQ309" s="7">
        <f t="shared" si="1485"/>
        <v>0</v>
      </c>
    </row>
    <row r="310" spans="1:69" ht="25.5" hidden="1" outlineLevel="2" x14ac:dyDescent="0.25">
      <c r="A310" s="15" t="s">
        <v>53</v>
      </c>
      <c r="B310" s="9"/>
      <c r="C310" s="9"/>
      <c r="D310" s="9"/>
      <c r="E310" s="16" t="s">
        <v>74</v>
      </c>
      <c r="F310" s="16" t="s">
        <v>90</v>
      </c>
      <c r="G310" s="16" t="s">
        <v>85</v>
      </c>
      <c r="H310" s="16" t="s">
        <v>0</v>
      </c>
      <c r="I310" s="9">
        <v>82450</v>
      </c>
      <c r="J310" s="9">
        <v>310</v>
      </c>
      <c r="K310" s="7">
        <f t="shared" ref="K310:BQ310" si="1487">K311</f>
        <v>5843466</v>
      </c>
      <c r="L310" s="7">
        <f t="shared" si="1487"/>
        <v>5843466</v>
      </c>
      <c r="M310" s="7">
        <f t="shared" si="1487"/>
        <v>0</v>
      </c>
      <c r="N310" s="30">
        <f t="shared" si="1487"/>
        <v>0</v>
      </c>
      <c r="O310" s="30">
        <f t="shared" si="1487"/>
        <v>0</v>
      </c>
      <c r="P310" s="30">
        <f t="shared" si="1487"/>
        <v>0</v>
      </c>
      <c r="Q310" s="30">
        <f t="shared" si="1487"/>
        <v>0</v>
      </c>
      <c r="R310" s="30">
        <f t="shared" si="1487"/>
        <v>0</v>
      </c>
      <c r="S310" s="7">
        <f t="shared" si="1487"/>
        <v>5843466</v>
      </c>
      <c r="T310" s="7">
        <f t="shared" si="1487"/>
        <v>0</v>
      </c>
      <c r="U310" s="30">
        <f t="shared" si="1487"/>
        <v>0</v>
      </c>
      <c r="V310" s="30">
        <f t="shared" si="1487"/>
        <v>0</v>
      </c>
      <c r="W310" s="30">
        <f t="shared" si="1487"/>
        <v>0</v>
      </c>
      <c r="X310" s="30">
        <f t="shared" si="1487"/>
        <v>0</v>
      </c>
      <c r="Y310" s="30">
        <f t="shared" si="1487"/>
        <v>0</v>
      </c>
      <c r="Z310" s="7">
        <f t="shared" si="1392"/>
        <v>5843466</v>
      </c>
      <c r="AA310" s="7">
        <f t="shared" si="1487"/>
        <v>0</v>
      </c>
      <c r="AB310" s="30">
        <f t="shared" si="1487"/>
        <v>0</v>
      </c>
      <c r="AC310" s="30">
        <f t="shared" si="1487"/>
        <v>0</v>
      </c>
      <c r="AD310" s="30">
        <f t="shared" si="1487"/>
        <v>0</v>
      </c>
      <c r="AE310" s="30">
        <f t="shared" si="1487"/>
        <v>0</v>
      </c>
      <c r="AF310" s="30">
        <f t="shared" si="1487"/>
        <v>0</v>
      </c>
      <c r="AG310" s="30">
        <f t="shared" si="1487"/>
        <v>0</v>
      </c>
      <c r="AH310" s="59">
        <f t="shared" si="1487"/>
        <v>5843466</v>
      </c>
      <c r="AI310" s="7">
        <f t="shared" si="1487"/>
        <v>0</v>
      </c>
      <c r="AJ310" s="7">
        <f t="shared" si="1487"/>
        <v>0</v>
      </c>
      <c r="AK310" s="7">
        <f t="shared" si="1487"/>
        <v>0</v>
      </c>
      <c r="AL310" s="7">
        <f t="shared" si="1487"/>
        <v>0</v>
      </c>
      <c r="AM310" s="7">
        <f t="shared" si="1487"/>
        <v>0</v>
      </c>
      <c r="AN310" s="7">
        <f t="shared" si="1487"/>
        <v>0</v>
      </c>
      <c r="AO310" s="7">
        <f t="shared" si="1487"/>
        <v>0</v>
      </c>
      <c r="AP310" s="7">
        <f t="shared" si="1487"/>
        <v>5843466</v>
      </c>
      <c r="AQ310" s="7">
        <f t="shared" si="1487"/>
        <v>0</v>
      </c>
      <c r="AR310" s="7">
        <f t="shared" si="1487"/>
        <v>0</v>
      </c>
      <c r="AS310" s="7">
        <f t="shared" si="1487"/>
        <v>0</v>
      </c>
      <c r="AT310" s="7">
        <f t="shared" si="1487"/>
        <v>0</v>
      </c>
      <c r="AU310" s="7">
        <f t="shared" si="1487"/>
        <v>0</v>
      </c>
      <c r="AV310" s="7">
        <f t="shared" si="1487"/>
        <v>0</v>
      </c>
      <c r="AW310" s="7">
        <f t="shared" si="1487"/>
        <v>5843466</v>
      </c>
      <c r="AX310" s="7">
        <f t="shared" si="1487"/>
        <v>3170664</v>
      </c>
      <c r="AY310" s="7">
        <f t="shared" si="1487"/>
        <v>3170664</v>
      </c>
      <c r="AZ310" s="7">
        <f t="shared" si="1487"/>
        <v>0</v>
      </c>
      <c r="BA310" s="7">
        <f t="shared" si="1487"/>
        <v>0</v>
      </c>
      <c r="BB310" s="7">
        <f t="shared" si="1487"/>
        <v>3170664</v>
      </c>
      <c r="BC310" s="7">
        <f t="shared" si="1487"/>
        <v>0</v>
      </c>
      <c r="BD310" s="7">
        <f t="shared" si="1487"/>
        <v>0</v>
      </c>
      <c r="BE310" s="7">
        <f t="shared" si="1487"/>
        <v>0</v>
      </c>
      <c r="BF310" s="7">
        <f t="shared" si="1487"/>
        <v>3170664</v>
      </c>
      <c r="BG310" s="7">
        <f t="shared" si="1487"/>
        <v>0</v>
      </c>
      <c r="BH310" s="7">
        <f t="shared" si="1487"/>
        <v>3417813</v>
      </c>
      <c r="BI310" s="7">
        <f t="shared" si="1487"/>
        <v>3417813</v>
      </c>
      <c r="BJ310" s="7">
        <f t="shared" si="1487"/>
        <v>0</v>
      </c>
      <c r="BK310" s="7">
        <f t="shared" si="1487"/>
        <v>3417813</v>
      </c>
      <c r="BL310" s="7">
        <f t="shared" si="1487"/>
        <v>0</v>
      </c>
      <c r="BM310" s="7">
        <f t="shared" si="1487"/>
        <v>0</v>
      </c>
      <c r="BN310" s="7">
        <f t="shared" si="1487"/>
        <v>0</v>
      </c>
      <c r="BO310" s="7">
        <f t="shared" si="1487"/>
        <v>3417813</v>
      </c>
      <c r="BP310" s="7">
        <f t="shared" si="1487"/>
        <v>0</v>
      </c>
      <c r="BQ310" s="7">
        <f t="shared" si="1487"/>
        <v>0</v>
      </c>
    </row>
    <row r="311" spans="1:69" ht="25.5" hidden="1" outlineLevel="2" x14ac:dyDescent="0.25">
      <c r="A311" s="24" t="s">
        <v>159</v>
      </c>
      <c r="B311" s="9"/>
      <c r="C311" s="9"/>
      <c r="D311" s="9"/>
      <c r="E311" s="16" t="s">
        <v>74</v>
      </c>
      <c r="F311" s="16" t="s">
        <v>90</v>
      </c>
      <c r="G311" s="16" t="s">
        <v>85</v>
      </c>
      <c r="H311" s="16" t="s">
        <v>0</v>
      </c>
      <c r="I311" s="9">
        <v>82450</v>
      </c>
      <c r="J311" s="9">
        <v>312</v>
      </c>
      <c r="K311" s="1">
        <v>5843466</v>
      </c>
      <c r="L311" s="1">
        <v>5843466</v>
      </c>
      <c r="M311" s="1"/>
      <c r="N311" s="32"/>
      <c r="O311" s="32"/>
      <c r="P311" s="32"/>
      <c r="Q311" s="32"/>
      <c r="R311" s="32"/>
      <c r="S311" s="1">
        <v>5843466</v>
      </c>
      <c r="T311" s="1"/>
      <c r="U311" s="32"/>
      <c r="V311" s="32"/>
      <c r="W311" s="32"/>
      <c r="X311" s="32"/>
      <c r="Y311" s="32"/>
      <c r="Z311" s="7">
        <f t="shared" si="1392"/>
        <v>5843466</v>
      </c>
      <c r="AA311" s="1">
        <f t="shared" ref="AA311" si="1488">SUM(AB311:AG311)</f>
        <v>0</v>
      </c>
      <c r="AB311" s="32"/>
      <c r="AC311" s="32"/>
      <c r="AD311" s="32"/>
      <c r="AE311" s="32"/>
      <c r="AF311" s="32"/>
      <c r="AG311" s="32"/>
      <c r="AH311" s="61">
        <f t="shared" ref="AH311" si="1489">Z311+AA311</f>
        <v>5843466</v>
      </c>
      <c r="AI311" s="1">
        <f t="shared" ref="AI311" si="1490">SUM(AJ311:AO311)</f>
        <v>0</v>
      </c>
      <c r="AJ311" s="1"/>
      <c r="AK311" s="1"/>
      <c r="AL311" s="1"/>
      <c r="AM311" s="1"/>
      <c r="AN311" s="1"/>
      <c r="AO311" s="1"/>
      <c r="AP311" s="1">
        <f t="shared" ref="AP311" si="1491">AH311+AI311</f>
        <v>5843466</v>
      </c>
      <c r="AQ311" s="1">
        <f t="shared" ref="AQ311" si="1492">AR311+AS311+AT311+AU311+AV311</f>
        <v>0</v>
      </c>
      <c r="AR311" s="1"/>
      <c r="AS311" s="1"/>
      <c r="AT311" s="1"/>
      <c r="AU311" s="1"/>
      <c r="AV311" s="1"/>
      <c r="AW311" s="1">
        <f t="shared" ref="AW311" si="1493">AP311+AQ311</f>
        <v>5843466</v>
      </c>
      <c r="AX311" s="1">
        <v>3170664</v>
      </c>
      <c r="AY311" s="1">
        <v>3170664</v>
      </c>
      <c r="AZ311" s="1"/>
      <c r="BA311" s="1"/>
      <c r="BB311" s="1">
        <f t="shared" ref="BB311" si="1494">AY311+AZ311</f>
        <v>3170664</v>
      </c>
      <c r="BC311" s="1">
        <f t="shared" ref="BC311" si="1495">BD311+BE311</f>
        <v>0</v>
      </c>
      <c r="BD311" s="1"/>
      <c r="BE311" s="1"/>
      <c r="BF311" s="1">
        <f t="shared" ref="BF311" si="1496">BB311+BC311</f>
        <v>3170664</v>
      </c>
      <c r="BG311" s="1"/>
      <c r="BH311" s="1">
        <v>3417813</v>
      </c>
      <c r="BI311" s="1">
        <v>3417813</v>
      </c>
      <c r="BJ311" s="1"/>
      <c r="BK311" s="1">
        <f t="shared" ref="BK311" si="1497">BI311+BJ311</f>
        <v>3417813</v>
      </c>
      <c r="BL311" s="1">
        <f t="shared" ref="BL311" si="1498">BM311+BN311</f>
        <v>0</v>
      </c>
      <c r="BM311" s="1"/>
      <c r="BN311" s="1"/>
      <c r="BO311" s="1">
        <f t="shared" ref="BO311" si="1499">BK311+BL311</f>
        <v>3417813</v>
      </c>
      <c r="BP311" s="1"/>
      <c r="BQ311" s="1"/>
    </row>
    <row r="312" spans="1:69" ht="38.25" hidden="1" customHeight="1" outlineLevel="3" x14ac:dyDescent="0.25">
      <c r="A312" s="17" t="s">
        <v>288</v>
      </c>
      <c r="B312" s="9" t="s">
        <v>0</v>
      </c>
      <c r="C312" s="9" t="s">
        <v>352</v>
      </c>
      <c r="D312" s="9" t="s">
        <v>55</v>
      </c>
      <c r="E312" s="16" t="s">
        <v>74</v>
      </c>
      <c r="F312" s="16" t="s">
        <v>90</v>
      </c>
      <c r="G312" s="16" t="s">
        <v>85</v>
      </c>
      <c r="H312" s="16" t="s">
        <v>0</v>
      </c>
      <c r="I312" s="9">
        <v>82450</v>
      </c>
      <c r="J312" s="9" t="s">
        <v>55</v>
      </c>
      <c r="K312" s="7">
        <f t="shared" ref="K312:BQ312" si="1500">K313</f>
        <v>0</v>
      </c>
      <c r="L312" s="7">
        <f t="shared" si="1500"/>
        <v>0</v>
      </c>
      <c r="M312" s="7">
        <f t="shared" si="1500"/>
        <v>0</v>
      </c>
      <c r="N312" s="30">
        <f t="shared" si="1500"/>
        <v>0</v>
      </c>
      <c r="O312" s="30">
        <f t="shared" si="1500"/>
        <v>0</v>
      </c>
      <c r="P312" s="30">
        <f t="shared" si="1500"/>
        <v>0</v>
      </c>
      <c r="Q312" s="30">
        <f t="shared" si="1500"/>
        <v>0</v>
      </c>
      <c r="R312" s="30">
        <f t="shared" si="1500"/>
        <v>0</v>
      </c>
      <c r="S312" s="7">
        <f t="shared" si="1500"/>
        <v>0</v>
      </c>
      <c r="T312" s="7">
        <f t="shared" si="1500"/>
        <v>0</v>
      </c>
      <c r="U312" s="30">
        <f t="shared" si="1500"/>
        <v>0</v>
      </c>
      <c r="V312" s="30">
        <f t="shared" si="1500"/>
        <v>0</v>
      </c>
      <c r="W312" s="30">
        <f t="shared" si="1500"/>
        <v>0</v>
      </c>
      <c r="X312" s="30">
        <f t="shared" si="1500"/>
        <v>0</v>
      </c>
      <c r="Y312" s="30">
        <f t="shared" si="1500"/>
        <v>0</v>
      </c>
      <c r="Z312" s="7">
        <f t="shared" si="1392"/>
        <v>0</v>
      </c>
      <c r="AA312" s="7">
        <f t="shared" si="1500"/>
        <v>0</v>
      </c>
      <c r="AB312" s="30">
        <f t="shared" si="1500"/>
        <v>0</v>
      </c>
      <c r="AC312" s="30">
        <f t="shared" si="1500"/>
        <v>0</v>
      </c>
      <c r="AD312" s="30">
        <f t="shared" si="1500"/>
        <v>0</v>
      </c>
      <c r="AE312" s="30">
        <f t="shared" si="1500"/>
        <v>0</v>
      </c>
      <c r="AF312" s="30">
        <f t="shared" si="1500"/>
        <v>0</v>
      </c>
      <c r="AG312" s="30">
        <f t="shared" si="1500"/>
        <v>0</v>
      </c>
      <c r="AH312" s="59">
        <f t="shared" si="1500"/>
        <v>0</v>
      </c>
      <c r="AI312" s="7">
        <f t="shared" si="1500"/>
        <v>0</v>
      </c>
      <c r="AJ312" s="7">
        <f t="shared" si="1500"/>
        <v>0</v>
      </c>
      <c r="AK312" s="7">
        <f t="shared" si="1500"/>
        <v>0</v>
      </c>
      <c r="AL312" s="7">
        <f t="shared" si="1500"/>
        <v>0</v>
      </c>
      <c r="AM312" s="7">
        <f t="shared" si="1500"/>
        <v>0</v>
      </c>
      <c r="AN312" s="7">
        <f t="shared" si="1500"/>
        <v>0</v>
      </c>
      <c r="AO312" s="7">
        <f t="shared" si="1500"/>
        <v>0</v>
      </c>
      <c r="AP312" s="7">
        <f t="shared" si="1500"/>
        <v>0</v>
      </c>
      <c r="AQ312" s="7">
        <f t="shared" si="1500"/>
        <v>0</v>
      </c>
      <c r="AR312" s="7">
        <f t="shared" si="1500"/>
        <v>0</v>
      </c>
      <c r="AS312" s="7">
        <f t="shared" si="1500"/>
        <v>0</v>
      </c>
      <c r="AT312" s="7">
        <f t="shared" si="1500"/>
        <v>0</v>
      </c>
      <c r="AU312" s="7">
        <f t="shared" si="1500"/>
        <v>0</v>
      </c>
      <c r="AV312" s="7">
        <f t="shared" si="1500"/>
        <v>0</v>
      </c>
      <c r="AW312" s="7">
        <f t="shared" si="1500"/>
        <v>0</v>
      </c>
      <c r="AX312" s="7">
        <f t="shared" si="1500"/>
        <v>0</v>
      </c>
      <c r="AY312" s="7">
        <f t="shared" si="1500"/>
        <v>0</v>
      </c>
      <c r="AZ312" s="7">
        <f t="shared" si="1500"/>
        <v>0</v>
      </c>
      <c r="BA312" s="7">
        <f t="shared" si="1500"/>
        <v>0</v>
      </c>
      <c r="BB312" s="7">
        <f t="shared" si="1500"/>
        <v>0</v>
      </c>
      <c r="BC312" s="7">
        <f t="shared" si="1500"/>
        <v>0</v>
      </c>
      <c r="BD312" s="7">
        <f t="shared" si="1500"/>
        <v>0</v>
      </c>
      <c r="BE312" s="7">
        <f t="shared" si="1500"/>
        <v>0</v>
      </c>
      <c r="BF312" s="7">
        <f t="shared" si="1500"/>
        <v>0</v>
      </c>
      <c r="BG312" s="7">
        <f t="shared" si="1500"/>
        <v>0</v>
      </c>
      <c r="BH312" s="7">
        <f t="shared" si="1500"/>
        <v>0</v>
      </c>
      <c r="BI312" s="7">
        <f t="shared" si="1500"/>
        <v>0</v>
      </c>
      <c r="BJ312" s="7">
        <f t="shared" si="1500"/>
        <v>0</v>
      </c>
      <c r="BK312" s="7">
        <f t="shared" si="1500"/>
        <v>0</v>
      </c>
      <c r="BL312" s="7">
        <f t="shared" si="1500"/>
        <v>0</v>
      </c>
      <c r="BM312" s="7">
        <f t="shared" si="1500"/>
        <v>0</v>
      </c>
      <c r="BN312" s="7">
        <f t="shared" si="1500"/>
        <v>0</v>
      </c>
      <c r="BO312" s="7">
        <f t="shared" si="1500"/>
        <v>0</v>
      </c>
      <c r="BP312" s="7">
        <f t="shared" si="1500"/>
        <v>0</v>
      </c>
      <c r="BQ312" s="7">
        <f t="shared" si="1500"/>
        <v>0</v>
      </c>
    </row>
    <row r="313" spans="1:69" ht="38.25" hidden="1" customHeight="1" outlineLevel="4" x14ac:dyDescent="0.25">
      <c r="A313" s="17" t="s">
        <v>289</v>
      </c>
      <c r="B313" s="9" t="s">
        <v>0</v>
      </c>
      <c r="C313" s="9" t="s">
        <v>352</v>
      </c>
      <c r="D313" s="9" t="s">
        <v>56</v>
      </c>
      <c r="E313" s="16" t="s">
        <v>74</v>
      </c>
      <c r="F313" s="16" t="s">
        <v>90</v>
      </c>
      <c r="G313" s="16" t="s">
        <v>85</v>
      </c>
      <c r="H313" s="16" t="s">
        <v>0</v>
      </c>
      <c r="I313" s="9">
        <v>82450</v>
      </c>
      <c r="J313" s="9" t="s">
        <v>56</v>
      </c>
      <c r="K313" s="7">
        <v>0</v>
      </c>
      <c r="L313" s="7">
        <v>0</v>
      </c>
      <c r="M313" s="7">
        <v>0</v>
      </c>
      <c r="N313" s="30">
        <v>0</v>
      </c>
      <c r="O313" s="30">
        <v>0</v>
      </c>
      <c r="P313" s="30">
        <v>0</v>
      </c>
      <c r="Q313" s="30">
        <v>0</v>
      </c>
      <c r="R313" s="30">
        <v>0</v>
      </c>
      <c r="S313" s="7">
        <v>0</v>
      </c>
      <c r="T313" s="7">
        <v>0</v>
      </c>
      <c r="U313" s="30">
        <v>0</v>
      </c>
      <c r="V313" s="30">
        <v>0</v>
      </c>
      <c r="W313" s="30">
        <v>0</v>
      </c>
      <c r="X313" s="30">
        <v>0</v>
      </c>
      <c r="Y313" s="30">
        <v>0</v>
      </c>
      <c r="Z313" s="7">
        <f t="shared" si="1392"/>
        <v>0</v>
      </c>
      <c r="AA313" s="1">
        <f t="shared" ref="AA313" si="1501">SUM(AB313:AG313)</f>
        <v>0</v>
      </c>
      <c r="AB313" s="32"/>
      <c r="AC313" s="32"/>
      <c r="AD313" s="32"/>
      <c r="AE313" s="32"/>
      <c r="AF313" s="32"/>
      <c r="AG313" s="32"/>
      <c r="AH313" s="61">
        <f t="shared" ref="AH313" si="1502">Z313+AA313</f>
        <v>0</v>
      </c>
      <c r="AI313" s="1">
        <f t="shared" ref="AI313" si="1503">SUM(AJ313:AO313)</f>
        <v>0</v>
      </c>
      <c r="AJ313" s="1"/>
      <c r="AK313" s="1"/>
      <c r="AL313" s="1"/>
      <c r="AM313" s="1"/>
      <c r="AN313" s="1"/>
      <c r="AO313" s="1"/>
      <c r="AP313" s="1">
        <f t="shared" ref="AP313" si="1504">AH313+AI313</f>
        <v>0</v>
      </c>
      <c r="AQ313" s="7">
        <v>0</v>
      </c>
      <c r="AR313" s="7">
        <v>0</v>
      </c>
      <c r="AS313" s="7">
        <v>0</v>
      </c>
      <c r="AT313" s="7">
        <v>0</v>
      </c>
      <c r="AU313" s="7">
        <v>0</v>
      </c>
      <c r="AV313" s="7">
        <v>0</v>
      </c>
      <c r="AW313" s="7">
        <v>0</v>
      </c>
      <c r="AX313" s="7">
        <v>0</v>
      </c>
      <c r="AY313" s="7">
        <v>0</v>
      </c>
      <c r="AZ313" s="7">
        <v>0</v>
      </c>
      <c r="BA313" s="7">
        <v>0</v>
      </c>
      <c r="BB313" s="7">
        <v>0</v>
      </c>
      <c r="BC313" s="1">
        <f t="shared" ref="BC313" si="1505">BD313+BE313</f>
        <v>0</v>
      </c>
      <c r="BD313" s="1"/>
      <c r="BE313" s="1"/>
      <c r="BF313" s="1">
        <f t="shared" ref="BF313" si="1506">BB313+BC313</f>
        <v>0</v>
      </c>
      <c r="BG313" s="7">
        <v>0</v>
      </c>
      <c r="BH313" s="7">
        <v>0</v>
      </c>
      <c r="BI313" s="7">
        <v>0</v>
      </c>
      <c r="BJ313" s="7">
        <v>0</v>
      </c>
      <c r="BK313" s="7">
        <v>0</v>
      </c>
      <c r="BL313" s="7">
        <v>0</v>
      </c>
      <c r="BM313" s="7">
        <v>0</v>
      </c>
      <c r="BN313" s="7">
        <v>0</v>
      </c>
      <c r="BO313" s="7">
        <v>0</v>
      </c>
      <c r="BP313" s="7">
        <v>0</v>
      </c>
      <c r="BQ313" s="7">
        <v>0</v>
      </c>
    </row>
    <row r="314" spans="1:69" ht="38.25" hidden="1" customHeight="1" outlineLevel="1" x14ac:dyDescent="0.25">
      <c r="A314" s="24" t="s">
        <v>481</v>
      </c>
      <c r="B314" s="9" t="s">
        <v>0</v>
      </c>
      <c r="C314" s="9" t="s">
        <v>482</v>
      </c>
      <c r="D314" s="9" t="s">
        <v>139</v>
      </c>
      <c r="E314" s="16" t="s">
        <v>74</v>
      </c>
      <c r="F314" s="16" t="s">
        <v>90</v>
      </c>
      <c r="G314" s="16" t="s">
        <v>85</v>
      </c>
      <c r="H314" s="16" t="s">
        <v>0</v>
      </c>
      <c r="I314" s="9">
        <v>83260</v>
      </c>
      <c r="J314" s="9"/>
      <c r="K314" s="7">
        <f t="shared" ref="K314:BQ315" si="1507">K315</f>
        <v>0</v>
      </c>
      <c r="L314" s="7">
        <f t="shared" si="1507"/>
        <v>0</v>
      </c>
      <c r="M314" s="7">
        <f>M315</f>
        <v>0</v>
      </c>
      <c r="N314" s="30">
        <f t="shared" si="1507"/>
        <v>3312556.07</v>
      </c>
      <c r="O314" s="30">
        <f t="shared" si="1507"/>
        <v>0</v>
      </c>
      <c r="P314" s="30">
        <f t="shared" si="1507"/>
        <v>0</v>
      </c>
      <c r="Q314" s="30">
        <f t="shared" si="1507"/>
        <v>0</v>
      </c>
      <c r="R314" s="30">
        <f t="shared" si="1507"/>
        <v>0</v>
      </c>
      <c r="S314" s="7">
        <f t="shared" si="1507"/>
        <v>0</v>
      </c>
      <c r="T314" s="7">
        <f t="shared" si="1507"/>
        <v>0</v>
      </c>
      <c r="U314" s="7">
        <f t="shared" si="1507"/>
        <v>0</v>
      </c>
      <c r="V314" s="7">
        <f t="shared" si="1507"/>
        <v>0</v>
      </c>
      <c r="W314" s="7">
        <f t="shared" si="1507"/>
        <v>0</v>
      </c>
      <c r="X314" s="7">
        <f t="shared" si="1507"/>
        <v>0</v>
      </c>
      <c r="Y314" s="7">
        <f t="shared" si="1507"/>
        <v>0</v>
      </c>
      <c r="Z314" s="7">
        <f t="shared" si="1507"/>
        <v>0</v>
      </c>
      <c r="AA314" s="7">
        <f t="shared" si="1507"/>
        <v>0</v>
      </c>
      <c r="AB314" s="30">
        <f t="shared" si="1507"/>
        <v>0</v>
      </c>
      <c r="AC314" s="30">
        <f t="shared" si="1507"/>
        <v>0</v>
      </c>
      <c r="AD314" s="30">
        <f t="shared" si="1507"/>
        <v>0</v>
      </c>
      <c r="AE314" s="30">
        <f t="shared" si="1507"/>
        <v>0</v>
      </c>
      <c r="AF314" s="30">
        <f t="shared" si="1507"/>
        <v>0</v>
      </c>
      <c r="AG314" s="30">
        <f t="shared" si="1507"/>
        <v>0</v>
      </c>
      <c r="AH314" s="59">
        <f t="shared" si="1507"/>
        <v>0</v>
      </c>
      <c r="AI314" s="7">
        <f t="shared" si="1507"/>
        <v>0</v>
      </c>
      <c r="AJ314" s="7">
        <f t="shared" si="1507"/>
        <v>0</v>
      </c>
      <c r="AK314" s="7">
        <f t="shared" si="1507"/>
        <v>0</v>
      </c>
      <c r="AL314" s="7">
        <f t="shared" si="1507"/>
        <v>0</v>
      </c>
      <c r="AM314" s="7">
        <f t="shared" si="1507"/>
        <v>0</v>
      </c>
      <c r="AN314" s="7">
        <f t="shared" si="1507"/>
        <v>0</v>
      </c>
      <c r="AO314" s="7">
        <f t="shared" si="1507"/>
        <v>0</v>
      </c>
      <c r="AP314" s="7">
        <f t="shared" si="1507"/>
        <v>0</v>
      </c>
      <c r="AQ314" s="7">
        <f t="shared" si="1507"/>
        <v>0</v>
      </c>
      <c r="AR314" s="7">
        <f t="shared" si="1507"/>
        <v>0</v>
      </c>
      <c r="AS314" s="7">
        <f t="shared" si="1507"/>
        <v>0</v>
      </c>
      <c r="AT314" s="7">
        <f t="shared" si="1507"/>
        <v>0</v>
      </c>
      <c r="AU314" s="7">
        <f t="shared" si="1507"/>
        <v>0</v>
      </c>
      <c r="AV314" s="7">
        <f t="shared" si="1507"/>
        <v>0</v>
      </c>
      <c r="AW314" s="7">
        <f t="shared" si="1507"/>
        <v>0</v>
      </c>
      <c r="AX314" s="7">
        <f t="shared" si="1507"/>
        <v>0</v>
      </c>
      <c r="AY314" s="7">
        <f t="shared" si="1507"/>
        <v>0</v>
      </c>
      <c r="AZ314" s="7">
        <f t="shared" si="1507"/>
        <v>0</v>
      </c>
      <c r="BA314" s="7">
        <f t="shared" si="1507"/>
        <v>0</v>
      </c>
      <c r="BB314" s="7">
        <f t="shared" si="1507"/>
        <v>0</v>
      </c>
      <c r="BC314" s="7">
        <f t="shared" si="1507"/>
        <v>0</v>
      </c>
      <c r="BD314" s="7">
        <f t="shared" si="1507"/>
        <v>0</v>
      </c>
      <c r="BE314" s="7">
        <f t="shared" si="1507"/>
        <v>0</v>
      </c>
      <c r="BF314" s="7">
        <f t="shared" si="1507"/>
        <v>0</v>
      </c>
      <c r="BG314" s="7">
        <f t="shared" si="1507"/>
        <v>0</v>
      </c>
      <c r="BH314" s="7">
        <f t="shared" si="1507"/>
        <v>0</v>
      </c>
      <c r="BI314" s="7">
        <f t="shared" si="1507"/>
        <v>0</v>
      </c>
      <c r="BJ314" s="7">
        <f t="shared" si="1507"/>
        <v>0</v>
      </c>
      <c r="BK314" s="7">
        <f t="shared" si="1507"/>
        <v>0</v>
      </c>
      <c r="BL314" s="7">
        <f t="shared" si="1507"/>
        <v>0</v>
      </c>
      <c r="BM314" s="7">
        <f t="shared" si="1507"/>
        <v>0</v>
      </c>
      <c r="BN314" s="7">
        <f t="shared" si="1507"/>
        <v>0</v>
      </c>
      <c r="BO314" s="7">
        <f t="shared" si="1507"/>
        <v>0</v>
      </c>
      <c r="BP314" s="7">
        <f t="shared" si="1507"/>
        <v>0</v>
      </c>
      <c r="BQ314" s="7">
        <f t="shared" si="1507"/>
        <v>0</v>
      </c>
    </row>
    <row r="315" spans="1:69" ht="38.25" hidden="1" customHeight="1" outlineLevel="2" x14ac:dyDescent="0.25">
      <c r="A315" s="17" t="s">
        <v>164</v>
      </c>
      <c r="B315" s="9" t="s">
        <v>0</v>
      </c>
      <c r="C315" s="9" t="s">
        <v>482</v>
      </c>
      <c r="D315" s="9" t="s">
        <v>19</v>
      </c>
      <c r="E315" s="16" t="s">
        <v>74</v>
      </c>
      <c r="F315" s="16" t="s">
        <v>90</v>
      </c>
      <c r="G315" s="16" t="s">
        <v>85</v>
      </c>
      <c r="H315" s="16" t="s">
        <v>0</v>
      </c>
      <c r="I315" s="9">
        <v>83260</v>
      </c>
      <c r="J315" s="9" t="s">
        <v>12</v>
      </c>
      <c r="K315" s="7">
        <f t="shared" ref="K315" si="1508">K316+K320</f>
        <v>0</v>
      </c>
      <c r="L315" s="7">
        <f t="shared" ref="L315:R315" si="1509">L316+L320</f>
        <v>0</v>
      </c>
      <c r="M315" s="7">
        <f>M316</f>
        <v>0</v>
      </c>
      <c r="N315" s="30">
        <f t="shared" si="1509"/>
        <v>3312556.07</v>
      </c>
      <c r="O315" s="30">
        <f t="shared" ref="O315:P315" si="1510">O316+O320</f>
        <v>0</v>
      </c>
      <c r="P315" s="30">
        <f t="shared" si="1510"/>
        <v>0</v>
      </c>
      <c r="Q315" s="30">
        <f t="shared" ref="Q315" si="1511">Q316+Q320</f>
        <v>0</v>
      </c>
      <c r="R315" s="30">
        <f t="shared" si="1509"/>
        <v>0</v>
      </c>
      <c r="S315" s="7">
        <f>S316</f>
        <v>0</v>
      </c>
      <c r="T315" s="7">
        <f t="shared" si="1507"/>
        <v>0</v>
      </c>
      <c r="U315" s="7">
        <f t="shared" si="1507"/>
        <v>0</v>
      </c>
      <c r="V315" s="7">
        <f t="shared" si="1507"/>
        <v>0</v>
      </c>
      <c r="W315" s="7">
        <f t="shared" si="1507"/>
        <v>0</v>
      </c>
      <c r="X315" s="7">
        <f t="shared" si="1507"/>
        <v>0</v>
      </c>
      <c r="Y315" s="7">
        <f t="shared" si="1507"/>
        <v>0</v>
      </c>
      <c r="Z315" s="7">
        <f t="shared" si="1507"/>
        <v>0</v>
      </c>
      <c r="AA315" s="7">
        <f t="shared" si="1507"/>
        <v>0</v>
      </c>
      <c r="AB315" s="30">
        <f t="shared" si="1507"/>
        <v>0</v>
      </c>
      <c r="AC315" s="30">
        <f t="shared" si="1507"/>
        <v>0</v>
      </c>
      <c r="AD315" s="30">
        <f t="shared" si="1507"/>
        <v>0</v>
      </c>
      <c r="AE315" s="30">
        <f t="shared" si="1507"/>
        <v>0</v>
      </c>
      <c r="AF315" s="30">
        <f t="shared" si="1507"/>
        <v>0</v>
      </c>
      <c r="AG315" s="30">
        <f t="shared" si="1507"/>
        <v>0</v>
      </c>
      <c r="AH315" s="59">
        <f t="shared" si="1507"/>
        <v>0</v>
      </c>
      <c r="AI315" s="7">
        <f t="shared" si="1507"/>
        <v>0</v>
      </c>
      <c r="AJ315" s="7">
        <f t="shared" si="1507"/>
        <v>0</v>
      </c>
      <c r="AK315" s="7">
        <f t="shared" si="1507"/>
        <v>0</v>
      </c>
      <c r="AL315" s="7">
        <f t="shared" si="1507"/>
        <v>0</v>
      </c>
      <c r="AM315" s="7">
        <f t="shared" si="1507"/>
        <v>0</v>
      </c>
      <c r="AN315" s="7">
        <f t="shared" si="1507"/>
        <v>0</v>
      </c>
      <c r="AO315" s="7">
        <f t="shared" si="1507"/>
        <v>0</v>
      </c>
      <c r="AP315" s="7">
        <f t="shared" si="1507"/>
        <v>0</v>
      </c>
      <c r="AQ315" s="7">
        <f t="shared" si="1507"/>
        <v>0</v>
      </c>
      <c r="AR315" s="7">
        <f t="shared" si="1507"/>
        <v>0</v>
      </c>
      <c r="AS315" s="7">
        <f t="shared" si="1507"/>
        <v>0</v>
      </c>
      <c r="AT315" s="7">
        <f t="shared" si="1507"/>
        <v>0</v>
      </c>
      <c r="AU315" s="7">
        <f t="shared" si="1507"/>
        <v>0</v>
      </c>
      <c r="AV315" s="7">
        <f t="shared" si="1507"/>
        <v>0</v>
      </c>
      <c r="AW315" s="7">
        <f t="shared" si="1507"/>
        <v>0</v>
      </c>
      <c r="AX315" s="7">
        <f t="shared" si="1507"/>
        <v>0</v>
      </c>
      <c r="AY315" s="7">
        <f t="shared" si="1507"/>
        <v>0</v>
      </c>
      <c r="AZ315" s="7">
        <f t="shared" si="1507"/>
        <v>0</v>
      </c>
      <c r="BA315" s="7">
        <f t="shared" si="1507"/>
        <v>0</v>
      </c>
      <c r="BB315" s="7">
        <f t="shared" si="1507"/>
        <v>0</v>
      </c>
      <c r="BC315" s="7">
        <f t="shared" si="1507"/>
        <v>0</v>
      </c>
      <c r="BD315" s="7">
        <f t="shared" si="1507"/>
        <v>0</v>
      </c>
      <c r="BE315" s="7">
        <f t="shared" si="1507"/>
        <v>0</v>
      </c>
      <c r="BF315" s="7">
        <f t="shared" si="1507"/>
        <v>0</v>
      </c>
      <c r="BG315" s="7">
        <f t="shared" si="1507"/>
        <v>0</v>
      </c>
      <c r="BH315" s="7">
        <f t="shared" si="1507"/>
        <v>0</v>
      </c>
      <c r="BI315" s="7">
        <f t="shared" si="1507"/>
        <v>0</v>
      </c>
      <c r="BJ315" s="7">
        <f t="shared" si="1507"/>
        <v>0</v>
      </c>
      <c r="BK315" s="7">
        <f t="shared" si="1507"/>
        <v>0</v>
      </c>
      <c r="BL315" s="7">
        <f t="shared" si="1507"/>
        <v>0</v>
      </c>
      <c r="BM315" s="7">
        <f t="shared" si="1507"/>
        <v>0</v>
      </c>
      <c r="BN315" s="7">
        <f t="shared" si="1507"/>
        <v>0</v>
      </c>
      <c r="BO315" s="7">
        <f t="shared" si="1507"/>
        <v>0</v>
      </c>
      <c r="BP315" s="7">
        <f t="shared" si="1507"/>
        <v>0</v>
      </c>
      <c r="BQ315" s="7">
        <f t="shared" si="1507"/>
        <v>0</v>
      </c>
    </row>
    <row r="316" spans="1:69" ht="38.25" hidden="1" customHeight="1" outlineLevel="3" x14ac:dyDescent="0.25">
      <c r="A316" s="17" t="s">
        <v>165</v>
      </c>
      <c r="B316" s="9" t="s">
        <v>0</v>
      </c>
      <c r="C316" s="9" t="s">
        <v>482</v>
      </c>
      <c r="D316" s="9" t="s">
        <v>42</v>
      </c>
      <c r="E316" s="16" t="s">
        <v>74</v>
      </c>
      <c r="F316" s="16" t="s">
        <v>90</v>
      </c>
      <c r="G316" s="16" t="s">
        <v>85</v>
      </c>
      <c r="H316" s="16" t="s">
        <v>0</v>
      </c>
      <c r="I316" s="9">
        <v>83260</v>
      </c>
      <c r="J316" s="9" t="s">
        <v>14</v>
      </c>
      <c r="K316" s="7">
        <f t="shared" ref="K316:BQ316" si="1512">K317</f>
        <v>0</v>
      </c>
      <c r="L316" s="7">
        <f t="shared" si="1512"/>
        <v>0</v>
      </c>
      <c r="M316" s="7">
        <f t="shared" si="1512"/>
        <v>0</v>
      </c>
      <c r="N316" s="30">
        <f t="shared" si="1512"/>
        <v>0</v>
      </c>
      <c r="O316" s="30">
        <f t="shared" si="1512"/>
        <v>0</v>
      </c>
      <c r="P316" s="30">
        <f t="shared" si="1512"/>
        <v>0</v>
      </c>
      <c r="Q316" s="30">
        <f t="shared" si="1512"/>
        <v>0</v>
      </c>
      <c r="R316" s="30">
        <f t="shared" si="1512"/>
        <v>0</v>
      </c>
      <c r="S316" s="7">
        <f t="shared" si="1512"/>
        <v>0</v>
      </c>
      <c r="T316" s="7">
        <f t="shared" si="1512"/>
        <v>0</v>
      </c>
      <c r="U316" s="30">
        <f t="shared" si="1512"/>
        <v>0</v>
      </c>
      <c r="V316" s="30">
        <f t="shared" si="1512"/>
        <v>0</v>
      </c>
      <c r="W316" s="30">
        <f t="shared" si="1512"/>
        <v>0</v>
      </c>
      <c r="X316" s="30">
        <f t="shared" si="1512"/>
        <v>0</v>
      </c>
      <c r="Y316" s="30">
        <f t="shared" si="1512"/>
        <v>0</v>
      </c>
      <c r="Z316" s="7">
        <f t="shared" si="1392"/>
        <v>0</v>
      </c>
      <c r="AA316" s="7">
        <f t="shared" si="1512"/>
        <v>0</v>
      </c>
      <c r="AB316" s="30">
        <f t="shared" si="1512"/>
        <v>0</v>
      </c>
      <c r="AC316" s="30">
        <f t="shared" si="1512"/>
        <v>0</v>
      </c>
      <c r="AD316" s="30">
        <f t="shared" si="1512"/>
        <v>0</v>
      </c>
      <c r="AE316" s="30">
        <f t="shared" si="1512"/>
        <v>0</v>
      </c>
      <c r="AF316" s="30">
        <f t="shared" si="1512"/>
        <v>0</v>
      </c>
      <c r="AG316" s="30">
        <f t="shared" si="1512"/>
        <v>0</v>
      </c>
      <c r="AH316" s="59">
        <f t="shared" si="1512"/>
        <v>0</v>
      </c>
      <c r="AI316" s="7">
        <f t="shared" si="1512"/>
        <v>0</v>
      </c>
      <c r="AJ316" s="7">
        <f t="shared" si="1512"/>
        <v>0</v>
      </c>
      <c r="AK316" s="7">
        <f t="shared" si="1512"/>
        <v>0</v>
      </c>
      <c r="AL316" s="7">
        <f t="shared" si="1512"/>
        <v>0</v>
      </c>
      <c r="AM316" s="7">
        <f t="shared" si="1512"/>
        <v>0</v>
      </c>
      <c r="AN316" s="7">
        <f t="shared" si="1512"/>
        <v>0</v>
      </c>
      <c r="AO316" s="7">
        <f t="shared" si="1512"/>
        <v>0</v>
      </c>
      <c r="AP316" s="7">
        <f t="shared" si="1512"/>
        <v>0</v>
      </c>
      <c r="AQ316" s="7">
        <f t="shared" si="1512"/>
        <v>0</v>
      </c>
      <c r="AR316" s="7">
        <f t="shared" si="1512"/>
        <v>0</v>
      </c>
      <c r="AS316" s="7">
        <f t="shared" si="1512"/>
        <v>0</v>
      </c>
      <c r="AT316" s="7">
        <f t="shared" si="1512"/>
        <v>0</v>
      </c>
      <c r="AU316" s="7">
        <f t="shared" si="1512"/>
        <v>0</v>
      </c>
      <c r="AV316" s="7">
        <f t="shared" si="1512"/>
        <v>0</v>
      </c>
      <c r="AW316" s="7">
        <f t="shared" si="1512"/>
        <v>0</v>
      </c>
      <c r="AX316" s="7">
        <f t="shared" si="1512"/>
        <v>0</v>
      </c>
      <c r="AY316" s="7">
        <f t="shared" si="1512"/>
        <v>0</v>
      </c>
      <c r="AZ316" s="7">
        <f t="shared" si="1512"/>
        <v>0</v>
      </c>
      <c r="BA316" s="7">
        <f t="shared" si="1512"/>
        <v>0</v>
      </c>
      <c r="BB316" s="7">
        <f t="shared" si="1512"/>
        <v>0</v>
      </c>
      <c r="BC316" s="7">
        <f t="shared" si="1512"/>
        <v>0</v>
      </c>
      <c r="BD316" s="7">
        <f t="shared" si="1512"/>
        <v>0</v>
      </c>
      <c r="BE316" s="7">
        <f t="shared" si="1512"/>
        <v>0</v>
      </c>
      <c r="BF316" s="7">
        <f t="shared" si="1512"/>
        <v>0</v>
      </c>
      <c r="BG316" s="7">
        <f t="shared" si="1512"/>
        <v>0</v>
      </c>
      <c r="BH316" s="7">
        <f t="shared" si="1512"/>
        <v>0</v>
      </c>
      <c r="BI316" s="7">
        <f t="shared" si="1512"/>
        <v>0</v>
      </c>
      <c r="BJ316" s="7">
        <f t="shared" si="1512"/>
        <v>0</v>
      </c>
      <c r="BK316" s="7">
        <f t="shared" si="1512"/>
        <v>0</v>
      </c>
      <c r="BL316" s="7">
        <f t="shared" si="1512"/>
        <v>0</v>
      </c>
      <c r="BM316" s="7">
        <f t="shared" si="1512"/>
        <v>0</v>
      </c>
      <c r="BN316" s="7">
        <f t="shared" si="1512"/>
        <v>0</v>
      </c>
      <c r="BO316" s="7">
        <f t="shared" si="1512"/>
        <v>0</v>
      </c>
      <c r="BP316" s="7">
        <f t="shared" si="1512"/>
        <v>0</v>
      </c>
      <c r="BQ316" s="7">
        <f t="shared" si="1512"/>
        <v>0</v>
      </c>
    </row>
    <row r="317" spans="1:69" ht="25.5" hidden="1" customHeight="1" outlineLevel="4" x14ac:dyDescent="0.25">
      <c r="A317" s="17" t="s">
        <v>166</v>
      </c>
      <c r="B317" s="9" t="s">
        <v>0</v>
      </c>
      <c r="C317" s="9" t="s">
        <v>482</v>
      </c>
      <c r="D317" s="9" t="s">
        <v>483</v>
      </c>
      <c r="E317" s="16" t="s">
        <v>74</v>
      </c>
      <c r="F317" s="16" t="s">
        <v>90</v>
      </c>
      <c r="G317" s="16" t="s">
        <v>85</v>
      </c>
      <c r="H317" s="16" t="s">
        <v>0</v>
      </c>
      <c r="I317" s="9">
        <v>83260</v>
      </c>
      <c r="J317" s="9" t="s">
        <v>16</v>
      </c>
      <c r="K317" s="7">
        <v>0</v>
      </c>
      <c r="L317" s="7">
        <v>0</v>
      </c>
      <c r="M317" s="7">
        <f>SUM(N317:R317)</f>
        <v>0</v>
      </c>
      <c r="N317" s="14">
        <v>0</v>
      </c>
      <c r="O317" s="30">
        <v>0</v>
      </c>
      <c r="P317" s="30">
        <v>0</v>
      </c>
      <c r="Q317" s="30">
        <v>0</v>
      </c>
      <c r="R317" s="30">
        <v>0</v>
      </c>
      <c r="S317" s="7">
        <f>L317+M317</f>
        <v>0</v>
      </c>
      <c r="T317" s="7">
        <v>0</v>
      </c>
      <c r="U317" s="30">
        <v>0</v>
      </c>
      <c r="V317" s="30">
        <v>0</v>
      </c>
      <c r="W317" s="30">
        <v>0</v>
      </c>
      <c r="X317" s="30">
        <v>0</v>
      </c>
      <c r="Y317" s="30">
        <v>0</v>
      </c>
      <c r="Z317" s="7">
        <f t="shared" si="1392"/>
        <v>0</v>
      </c>
      <c r="AA317" s="1">
        <f t="shared" ref="AA317" si="1513">SUM(AB317:AG317)</f>
        <v>0</v>
      </c>
      <c r="AB317" s="32"/>
      <c r="AC317" s="32"/>
      <c r="AD317" s="32"/>
      <c r="AE317" s="32"/>
      <c r="AF317" s="32"/>
      <c r="AG317" s="32"/>
      <c r="AH317" s="61">
        <f t="shared" ref="AH317" si="1514">Z317+AA317</f>
        <v>0</v>
      </c>
      <c r="AI317" s="1">
        <f t="shared" ref="AI317" si="1515">SUM(AJ317:AO317)</f>
        <v>0</v>
      </c>
      <c r="AJ317" s="1"/>
      <c r="AK317" s="1"/>
      <c r="AL317" s="1"/>
      <c r="AM317" s="1"/>
      <c r="AN317" s="1"/>
      <c r="AO317" s="1"/>
      <c r="AP317" s="1">
        <f t="shared" ref="AP317" si="1516">AH317+AI317</f>
        <v>0</v>
      </c>
      <c r="AQ317" s="7">
        <v>0</v>
      </c>
      <c r="AR317" s="7">
        <v>0</v>
      </c>
      <c r="AS317" s="7">
        <v>0</v>
      </c>
      <c r="AT317" s="7">
        <v>0</v>
      </c>
      <c r="AU317" s="7">
        <v>0</v>
      </c>
      <c r="AV317" s="7">
        <v>0</v>
      </c>
      <c r="AW317" s="7">
        <v>0</v>
      </c>
      <c r="AX317" s="7">
        <v>0</v>
      </c>
      <c r="AY317" s="7">
        <v>0</v>
      </c>
      <c r="AZ317" s="7">
        <v>0</v>
      </c>
      <c r="BA317" s="7">
        <v>0</v>
      </c>
      <c r="BB317" s="7">
        <v>0</v>
      </c>
      <c r="BC317" s="1">
        <f t="shared" ref="BC317" si="1517">BD317+BE317</f>
        <v>0</v>
      </c>
      <c r="BD317" s="1"/>
      <c r="BE317" s="1"/>
      <c r="BF317" s="1">
        <f t="shared" ref="BF317" si="1518">BB317+BC317</f>
        <v>0</v>
      </c>
      <c r="BG317" s="7">
        <v>0</v>
      </c>
      <c r="BH317" s="7">
        <v>0</v>
      </c>
      <c r="BI317" s="7">
        <v>0</v>
      </c>
      <c r="BJ317" s="7">
        <v>0</v>
      </c>
      <c r="BK317" s="7">
        <v>0</v>
      </c>
      <c r="BL317" s="1">
        <f t="shared" ref="BL317" si="1519">BM317+BN317</f>
        <v>0</v>
      </c>
      <c r="BM317" s="1"/>
      <c r="BN317" s="1"/>
      <c r="BO317" s="1">
        <f t="shared" ref="BO317" si="1520">BK317+BL317</f>
        <v>0</v>
      </c>
      <c r="BP317" s="7">
        <v>0</v>
      </c>
      <c r="BQ317" s="7">
        <v>0</v>
      </c>
    </row>
    <row r="318" spans="1:69" ht="38.25" hidden="1" outlineLevel="4" x14ac:dyDescent="0.25">
      <c r="A318" s="17" t="s">
        <v>485</v>
      </c>
      <c r="B318" s="9" t="s">
        <v>0</v>
      </c>
      <c r="C318" s="9" t="s">
        <v>353</v>
      </c>
      <c r="D318" s="9" t="s">
        <v>139</v>
      </c>
      <c r="E318" s="16" t="s">
        <v>74</v>
      </c>
      <c r="F318" s="16" t="s">
        <v>90</v>
      </c>
      <c r="G318" s="16" t="s">
        <v>85</v>
      </c>
      <c r="H318" s="16" t="s">
        <v>0</v>
      </c>
      <c r="I318" s="9">
        <v>83270</v>
      </c>
      <c r="J318" s="9"/>
      <c r="K318" s="7"/>
      <c r="L318" s="7">
        <f>L319</f>
        <v>0</v>
      </c>
      <c r="M318" s="7">
        <f t="shared" ref="M318:BQ319" si="1521">M319</f>
        <v>3312556.07</v>
      </c>
      <c r="N318" s="30">
        <f t="shared" si="1521"/>
        <v>3312556.07</v>
      </c>
      <c r="O318" s="30">
        <f t="shared" si="1521"/>
        <v>0</v>
      </c>
      <c r="P318" s="30">
        <f t="shared" si="1521"/>
        <v>0</v>
      </c>
      <c r="Q318" s="30">
        <f t="shared" si="1521"/>
        <v>0</v>
      </c>
      <c r="R318" s="30">
        <f t="shared" si="1521"/>
        <v>0</v>
      </c>
      <c r="S318" s="7">
        <f t="shared" si="1521"/>
        <v>3312556.07</v>
      </c>
      <c r="T318" s="7">
        <f t="shared" si="1521"/>
        <v>1322505.08</v>
      </c>
      <c r="U318" s="30">
        <f t="shared" si="1521"/>
        <v>1322505.08</v>
      </c>
      <c r="V318" s="30">
        <f t="shared" si="1521"/>
        <v>0</v>
      </c>
      <c r="W318" s="30">
        <f t="shared" si="1521"/>
        <v>0</v>
      </c>
      <c r="X318" s="30">
        <f t="shared" si="1521"/>
        <v>0</v>
      </c>
      <c r="Y318" s="30">
        <f t="shared" si="1521"/>
        <v>0</v>
      </c>
      <c r="Z318" s="7">
        <f t="shared" si="1392"/>
        <v>4635061.1500000004</v>
      </c>
      <c r="AA318" s="7">
        <f t="shared" si="1521"/>
        <v>-302769.21999999997</v>
      </c>
      <c r="AB318" s="30">
        <f t="shared" si="1521"/>
        <v>-302769.21999999997</v>
      </c>
      <c r="AC318" s="30">
        <f t="shared" si="1521"/>
        <v>0</v>
      </c>
      <c r="AD318" s="30">
        <f t="shared" si="1521"/>
        <v>0</v>
      </c>
      <c r="AE318" s="30">
        <f t="shared" si="1521"/>
        <v>0</v>
      </c>
      <c r="AF318" s="30">
        <f t="shared" si="1521"/>
        <v>0</v>
      </c>
      <c r="AG318" s="30">
        <f t="shared" si="1521"/>
        <v>0</v>
      </c>
      <c r="AH318" s="59">
        <f t="shared" si="1521"/>
        <v>4332291.9300000006</v>
      </c>
      <c r="AI318" s="7">
        <f t="shared" si="1521"/>
        <v>-137476.59999999998</v>
      </c>
      <c r="AJ318" s="7">
        <f t="shared" si="1521"/>
        <v>-0.18</v>
      </c>
      <c r="AK318" s="7">
        <f t="shared" si="1521"/>
        <v>-65778</v>
      </c>
      <c r="AL318" s="7">
        <f t="shared" si="1521"/>
        <v>-71698.42</v>
      </c>
      <c r="AM318" s="7">
        <f t="shared" si="1521"/>
        <v>0</v>
      </c>
      <c r="AN318" s="7">
        <f t="shared" si="1521"/>
        <v>0</v>
      </c>
      <c r="AO318" s="7">
        <f t="shared" si="1521"/>
        <v>0</v>
      </c>
      <c r="AP318" s="7">
        <f t="shared" si="1521"/>
        <v>4194815.330000001</v>
      </c>
      <c r="AQ318" s="7">
        <f t="shared" si="1521"/>
        <v>0</v>
      </c>
      <c r="AR318" s="7">
        <f t="shared" si="1521"/>
        <v>0</v>
      </c>
      <c r="AS318" s="7">
        <f t="shared" si="1521"/>
        <v>0</v>
      </c>
      <c r="AT318" s="7">
        <f t="shared" si="1521"/>
        <v>0</v>
      </c>
      <c r="AU318" s="7">
        <f t="shared" si="1521"/>
        <v>0</v>
      </c>
      <c r="AV318" s="7">
        <f t="shared" si="1521"/>
        <v>0</v>
      </c>
      <c r="AW318" s="7">
        <f t="shared" si="1521"/>
        <v>4194815.330000001</v>
      </c>
      <c r="AX318" s="7"/>
      <c r="AY318" s="7"/>
      <c r="AZ318" s="7">
        <f t="shared" si="1521"/>
        <v>0</v>
      </c>
      <c r="BA318" s="7">
        <f t="shared" si="1521"/>
        <v>0</v>
      </c>
      <c r="BB318" s="7">
        <f t="shared" si="1521"/>
        <v>0</v>
      </c>
      <c r="BC318" s="7">
        <f t="shared" si="1521"/>
        <v>0</v>
      </c>
      <c r="BD318" s="7">
        <f t="shared" si="1521"/>
        <v>0</v>
      </c>
      <c r="BE318" s="7">
        <f t="shared" si="1521"/>
        <v>0</v>
      </c>
      <c r="BF318" s="7">
        <f t="shared" si="1521"/>
        <v>0</v>
      </c>
      <c r="BG318" s="7">
        <f t="shared" si="1521"/>
        <v>0</v>
      </c>
      <c r="BH318" s="7"/>
      <c r="BI318" s="7"/>
      <c r="BJ318" s="7">
        <f t="shared" si="1521"/>
        <v>0</v>
      </c>
      <c r="BK318" s="7">
        <f t="shared" si="1521"/>
        <v>0</v>
      </c>
      <c r="BL318" s="7">
        <f t="shared" si="1521"/>
        <v>0</v>
      </c>
      <c r="BM318" s="7">
        <f t="shared" si="1521"/>
        <v>0</v>
      </c>
      <c r="BN318" s="7">
        <f t="shared" si="1521"/>
        <v>0</v>
      </c>
      <c r="BO318" s="7">
        <f t="shared" si="1521"/>
        <v>0</v>
      </c>
      <c r="BP318" s="7">
        <f t="shared" si="1521"/>
        <v>0</v>
      </c>
      <c r="BQ318" s="7">
        <f t="shared" si="1521"/>
        <v>0</v>
      </c>
    </row>
    <row r="319" spans="1:69" hidden="1" outlineLevel="4" x14ac:dyDescent="0.25">
      <c r="A319" s="17" t="s">
        <v>194</v>
      </c>
      <c r="B319" s="9" t="s">
        <v>0</v>
      </c>
      <c r="C319" s="9" t="s">
        <v>353</v>
      </c>
      <c r="D319" s="9" t="s">
        <v>19</v>
      </c>
      <c r="E319" s="16" t="s">
        <v>74</v>
      </c>
      <c r="F319" s="16" t="s">
        <v>90</v>
      </c>
      <c r="G319" s="16" t="s">
        <v>85</v>
      </c>
      <c r="H319" s="16" t="s">
        <v>0</v>
      </c>
      <c r="I319" s="9">
        <v>83270</v>
      </c>
      <c r="J319" s="9" t="s">
        <v>19</v>
      </c>
      <c r="K319" s="7"/>
      <c r="L319" s="7">
        <f>L320</f>
        <v>0</v>
      </c>
      <c r="M319" s="7">
        <f t="shared" si="1521"/>
        <v>3312556.07</v>
      </c>
      <c r="N319" s="30">
        <f>N320</f>
        <v>3312556.07</v>
      </c>
      <c r="O319" s="30">
        <f t="shared" si="1521"/>
        <v>0</v>
      </c>
      <c r="P319" s="30">
        <f t="shared" si="1521"/>
        <v>0</v>
      </c>
      <c r="Q319" s="30">
        <f t="shared" si="1521"/>
        <v>0</v>
      </c>
      <c r="R319" s="30">
        <f t="shared" si="1521"/>
        <v>0</v>
      </c>
      <c r="S319" s="7">
        <f t="shared" si="1521"/>
        <v>3312556.07</v>
      </c>
      <c r="T319" s="7">
        <f t="shared" si="1521"/>
        <v>1322505.08</v>
      </c>
      <c r="U319" s="30">
        <f t="shared" si="1521"/>
        <v>1322505.08</v>
      </c>
      <c r="V319" s="30">
        <f t="shared" si="1521"/>
        <v>0</v>
      </c>
      <c r="W319" s="30">
        <f t="shared" si="1521"/>
        <v>0</v>
      </c>
      <c r="X319" s="30">
        <f t="shared" si="1521"/>
        <v>0</v>
      </c>
      <c r="Y319" s="30">
        <f t="shared" si="1521"/>
        <v>0</v>
      </c>
      <c r="Z319" s="7">
        <f t="shared" si="1392"/>
        <v>4635061.1500000004</v>
      </c>
      <c r="AA319" s="7">
        <f t="shared" si="1521"/>
        <v>-302769.21999999997</v>
      </c>
      <c r="AB319" s="30">
        <f t="shared" si="1521"/>
        <v>-302769.21999999997</v>
      </c>
      <c r="AC319" s="30">
        <f t="shared" si="1521"/>
        <v>0</v>
      </c>
      <c r="AD319" s="30">
        <f t="shared" si="1521"/>
        <v>0</v>
      </c>
      <c r="AE319" s="30">
        <f t="shared" si="1521"/>
        <v>0</v>
      </c>
      <c r="AF319" s="30">
        <f t="shared" si="1521"/>
        <v>0</v>
      </c>
      <c r="AG319" s="30">
        <f t="shared" si="1521"/>
        <v>0</v>
      </c>
      <c r="AH319" s="59">
        <f t="shared" si="1521"/>
        <v>4332291.9300000006</v>
      </c>
      <c r="AI319" s="7">
        <f t="shared" si="1521"/>
        <v>-137476.59999999998</v>
      </c>
      <c r="AJ319" s="7">
        <f t="shared" si="1521"/>
        <v>-0.18</v>
      </c>
      <c r="AK319" s="7">
        <f t="shared" si="1521"/>
        <v>-65778</v>
      </c>
      <c r="AL319" s="7">
        <f t="shared" si="1521"/>
        <v>-71698.42</v>
      </c>
      <c r="AM319" s="7">
        <f t="shared" si="1521"/>
        <v>0</v>
      </c>
      <c r="AN319" s="7">
        <f t="shared" si="1521"/>
        <v>0</v>
      </c>
      <c r="AO319" s="7">
        <f t="shared" si="1521"/>
        <v>0</v>
      </c>
      <c r="AP319" s="7">
        <f t="shared" si="1521"/>
        <v>4194815.330000001</v>
      </c>
      <c r="AQ319" s="7">
        <f t="shared" si="1521"/>
        <v>0</v>
      </c>
      <c r="AR319" s="7">
        <f t="shared" si="1521"/>
        <v>0</v>
      </c>
      <c r="AS319" s="7">
        <f t="shared" si="1521"/>
        <v>0</v>
      </c>
      <c r="AT319" s="7">
        <f t="shared" si="1521"/>
        <v>0</v>
      </c>
      <c r="AU319" s="7">
        <f t="shared" si="1521"/>
        <v>0</v>
      </c>
      <c r="AV319" s="7">
        <f t="shared" si="1521"/>
        <v>0</v>
      </c>
      <c r="AW319" s="7">
        <f t="shared" si="1521"/>
        <v>4194815.330000001</v>
      </c>
      <c r="AX319" s="7"/>
      <c r="AY319" s="7"/>
      <c r="AZ319" s="7">
        <f t="shared" si="1521"/>
        <v>0</v>
      </c>
      <c r="BA319" s="7">
        <f t="shared" si="1521"/>
        <v>0</v>
      </c>
      <c r="BB319" s="7">
        <f t="shared" si="1521"/>
        <v>0</v>
      </c>
      <c r="BC319" s="7">
        <f t="shared" si="1521"/>
        <v>0</v>
      </c>
      <c r="BD319" s="7">
        <f t="shared" si="1521"/>
        <v>0</v>
      </c>
      <c r="BE319" s="7">
        <f t="shared" si="1521"/>
        <v>0</v>
      </c>
      <c r="BF319" s="7">
        <f t="shared" si="1521"/>
        <v>0</v>
      </c>
      <c r="BG319" s="7">
        <f t="shared" si="1521"/>
        <v>0</v>
      </c>
      <c r="BH319" s="7"/>
      <c r="BI319" s="7"/>
      <c r="BJ319" s="7">
        <f t="shared" si="1521"/>
        <v>0</v>
      </c>
      <c r="BK319" s="7">
        <f t="shared" si="1521"/>
        <v>0</v>
      </c>
      <c r="BL319" s="7">
        <f t="shared" si="1521"/>
        <v>0</v>
      </c>
      <c r="BM319" s="7">
        <f t="shared" si="1521"/>
        <v>0</v>
      </c>
      <c r="BN319" s="7">
        <f t="shared" si="1521"/>
        <v>0</v>
      </c>
      <c r="BO319" s="7">
        <f t="shared" si="1521"/>
        <v>0</v>
      </c>
      <c r="BP319" s="7">
        <f t="shared" si="1521"/>
        <v>0</v>
      </c>
      <c r="BQ319" s="7">
        <f t="shared" si="1521"/>
        <v>0</v>
      </c>
    </row>
    <row r="320" spans="1:69" hidden="1" outlineLevel="3" x14ac:dyDescent="0.25">
      <c r="A320" s="17" t="s">
        <v>219</v>
      </c>
      <c r="B320" s="9" t="s">
        <v>0</v>
      </c>
      <c r="C320" s="9" t="s">
        <v>353</v>
      </c>
      <c r="D320" s="9" t="s">
        <v>35</v>
      </c>
      <c r="E320" s="16" t="s">
        <v>74</v>
      </c>
      <c r="F320" s="16" t="s">
        <v>90</v>
      </c>
      <c r="G320" s="16" t="s">
        <v>85</v>
      </c>
      <c r="H320" s="16" t="s">
        <v>0</v>
      </c>
      <c r="I320" s="9">
        <v>83270</v>
      </c>
      <c r="J320" s="9" t="s">
        <v>35</v>
      </c>
      <c r="K320" s="7">
        <f t="shared" ref="K320:BQ320" si="1522">K321</f>
        <v>0</v>
      </c>
      <c r="L320" s="7">
        <f>L321</f>
        <v>0</v>
      </c>
      <c r="M320" s="7">
        <f t="shared" si="1522"/>
        <v>3312556.07</v>
      </c>
      <c r="N320" s="30">
        <f t="shared" si="1522"/>
        <v>3312556.07</v>
      </c>
      <c r="O320" s="30">
        <f t="shared" si="1522"/>
        <v>0</v>
      </c>
      <c r="P320" s="30">
        <f t="shared" si="1522"/>
        <v>0</v>
      </c>
      <c r="Q320" s="30">
        <f t="shared" si="1522"/>
        <v>0</v>
      </c>
      <c r="R320" s="30">
        <f t="shared" si="1522"/>
        <v>0</v>
      </c>
      <c r="S320" s="7">
        <f t="shared" si="1522"/>
        <v>3312556.07</v>
      </c>
      <c r="T320" s="7">
        <f t="shared" si="1522"/>
        <v>1322505.08</v>
      </c>
      <c r="U320" s="30">
        <f t="shared" si="1522"/>
        <v>1322505.08</v>
      </c>
      <c r="V320" s="30">
        <f t="shared" si="1522"/>
        <v>0</v>
      </c>
      <c r="W320" s="30">
        <f t="shared" si="1522"/>
        <v>0</v>
      </c>
      <c r="X320" s="30">
        <f t="shared" si="1522"/>
        <v>0</v>
      </c>
      <c r="Y320" s="30">
        <f t="shared" si="1522"/>
        <v>0</v>
      </c>
      <c r="Z320" s="7">
        <f t="shared" si="1392"/>
        <v>4635061.1500000004</v>
      </c>
      <c r="AA320" s="7">
        <f t="shared" si="1522"/>
        <v>-302769.21999999997</v>
      </c>
      <c r="AB320" s="30">
        <f t="shared" si="1522"/>
        <v>-302769.21999999997</v>
      </c>
      <c r="AC320" s="30">
        <f t="shared" si="1522"/>
        <v>0</v>
      </c>
      <c r="AD320" s="30">
        <f t="shared" si="1522"/>
        <v>0</v>
      </c>
      <c r="AE320" s="30">
        <f t="shared" si="1522"/>
        <v>0</v>
      </c>
      <c r="AF320" s="30">
        <f t="shared" si="1522"/>
        <v>0</v>
      </c>
      <c r="AG320" s="30">
        <f t="shared" si="1522"/>
        <v>0</v>
      </c>
      <c r="AH320" s="59">
        <f t="shared" si="1522"/>
        <v>4332291.9300000006</v>
      </c>
      <c r="AI320" s="7">
        <f t="shared" si="1522"/>
        <v>-137476.59999999998</v>
      </c>
      <c r="AJ320" s="7">
        <f t="shared" si="1522"/>
        <v>-0.18</v>
      </c>
      <c r="AK320" s="7">
        <f t="shared" si="1522"/>
        <v>-65778</v>
      </c>
      <c r="AL320" s="7">
        <f t="shared" si="1522"/>
        <v>-71698.42</v>
      </c>
      <c r="AM320" s="7">
        <f t="shared" si="1522"/>
        <v>0</v>
      </c>
      <c r="AN320" s="7">
        <f t="shared" si="1522"/>
        <v>0</v>
      </c>
      <c r="AO320" s="7">
        <f t="shared" si="1522"/>
        <v>0</v>
      </c>
      <c r="AP320" s="7">
        <f t="shared" si="1522"/>
        <v>4194815.330000001</v>
      </c>
      <c r="AQ320" s="7">
        <f t="shared" si="1522"/>
        <v>0</v>
      </c>
      <c r="AR320" s="7">
        <f t="shared" si="1522"/>
        <v>0</v>
      </c>
      <c r="AS320" s="7">
        <f t="shared" si="1522"/>
        <v>0</v>
      </c>
      <c r="AT320" s="7">
        <f t="shared" si="1522"/>
        <v>0</v>
      </c>
      <c r="AU320" s="7">
        <f t="shared" si="1522"/>
        <v>0</v>
      </c>
      <c r="AV320" s="7">
        <f t="shared" si="1522"/>
        <v>0</v>
      </c>
      <c r="AW320" s="7">
        <f t="shared" si="1522"/>
        <v>4194815.330000001</v>
      </c>
      <c r="AX320" s="7">
        <f t="shared" si="1522"/>
        <v>0</v>
      </c>
      <c r="AY320" s="7">
        <f t="shared" si="1522"/>
        <v>0</v>
      </c>
      <c r="AZ320" s="7">
        <f t="shared" si="1522"/>
        <v>0</v>
      </c>
      <c r="BA320" s="7">
        <f t="shared" si="1522"/>
        <v>0</v>
      </c>
      <c r="BB320" s="7">
        <f t="shared" si="1522"/>
        <v>0</v>
      </c>
      <c r="BC320" s="7">
        <f t="shared" si="1522"/>
        <v>0</v>
      </c>
      <c r="BD320" s="7">
        <f t="shared" si="1522"/>
        <v>0</v>
      </c>
      <c r="BE320" s="7">
        <f t="shared" si="1522"/>
        <v>0</v>
      </c>
      <c r="BF320" s="7">
        <f t="shared" si="1522"/>
        <v>0</v>
      </c>
      <c r="BG320" s="7">
        <f t="shared" si="1522"/>
        <v>0</v>
      </c>
      <c r="BH320" s="7">
        <f t="shared" si="1522"/>
        <v>0</v>
      </c>
      <c r="BI320" s="7">
        <f t="shared" si="1522"/>
        <v>0</v>
      </c>
      <c r="BJ320" s="7">
        <f t="shared" si="1522"/>
        <v>0</v>
      </c>
      <c r="BK320" s="7">
        <f t="shared" si="1522"/>
        <v>0</v>
      </c>
      <c r="BL320" s="7">
        <f t="shared" si="1522"/>
        <v>0</v>
      </c>
      <c r="BM320" s="7">
        <f t="shared" si="1522"/>
        <v>0</v>
      </c>
      <c r="BN320" s="7">
        <f t="shared" si="1522"/>
        <v>0</v>
      </c>
      <c r="BO320" s="7">
        <f t="shared" si="1522"/>
        <v>0</v>
      </c>
      <c r="BP320" s="7">
        <f t="shared" si="1522"/>
        <v>0</v>
      </c>
      <c r="BQ320" s="7">
        <f t="shared" si="1522"/>
        <v>0</v>
      </c>
    </row>
    <row r="321" spans="1:69" ht="53.25" hidden="1" customHeight="1" outlineLevel="4" x14ac:dyDescent="0.25">
      <c r="A321" s="17" t="s">
        <v>220</v>
      </c>
      <c r="B321" s="9" t="s">
        <v>0</v>
      </c>
      <c r="C321" s="9" t="s">
        <v>353</v>
      </c>
      <c r="D321" s="9" t="s">
        <v>37</v>
      </c>
      <c r="E321" s="16" t="s">
        <v>74</v>
      </c>
      <c r="F321" s="16" t="s">
        <v>90</v>
      </c>
      <c r="G321" s="16" t="s">
        <v>85</v>
      </c>
      <c r="H321" s="16" t="s">
        <v>0</v>
      </c>
      <c r="I321" s="9">
        <v>83270</v>
      </c>
      <c r="J321" s="9" t="s">
        <v>37</v>
      </c>
      <c r="K321" s="7">
        <v>0</v>
      </c>
      <c r="L321" s="7">
        <v>0</v>
      </c>
      <c r="M321" s="7">
        <f>SUM(N321:R321)</f>
        <v>3312556.07</v>
      </c>
      <c r="N321" s="14">
        <v>3312556.07</v>
      </c>
      <c r="O321" s="30">
        <v>0</v>
      </c>
      <c r="P321" s="30">
        <v>0</v>
      </c>
      <c r="Q321" s="30">
        <v>0</v>
      </c>
      <c r="R321" s="30">
        <v>0</v>
      </c>
      <c r="S321" s="7">
        <f>L321+M321</f>
        <v>3312556.07</v>
      </c>
      <c r="T321" s="7">
        <f>SUM(U321:Y321)</f>
        <v>1322505.08</v>
      </c>
      <c r="U321" s="30">
        <v>1322505.08</v>
      </c>
      <c r="V321" s="30">
        <v>0</v>
      </c>
      <c r="W321" s="30">
        <v>0</v>
      </c>
      <c r="X321" s="30">
        <v>0</v>
      </c>
      <c r="Y321" s="30">
        <v>0</v>
      </c>
      <c r="Z321" s="7">
        <f t="shared" si="1392"/>
        <v>4635061.1500000004</v>
      </c>
      <c r="AA321" s="1">
        <f t="shared" ref="AA321" si="1523">SUM(AB321:AG321)</f>
        <v>-302769.21999999997</v>
      </c>
      <c r="AB321" s="32">
        <v>-302769.21999999997</v>
      </c>
      <c r="AC321" s="32"/>
      <c r="AD321" s="32"/>
      <c r="AE321" s="32"/>
      <c r="AF321" s="32"/>
      <c r="AG321" s="32"/>
      <c r="AH321" s="61">
        <f t="shared" ref="AH321" si="1524">Z321+AA321</f>
        <v>4332291.9300000006</v>
      </c>
      <c r="AI321" s="1">
        <f t="shared" ref="AI321" si="1525">SUM(AJ321:AO321)</f>
        <v>-137476.59999999998</v>
      </c>
      <c r="AJ321" s="1">
        <v>-0.18</v>
      </c>
      <c r="AK321" s="1">
        <v>-65778</v>
      </c>
      <c r="AL321" s="1">
        <v>-71698.42</v>
      </c>
      <c r="AM321" s="1"/>
      <c r="AN321" s="1"/>
      <c r="AO321" s="1"/>
      <c r="AP321" s="1">
        <f t="shared" ref="AP321" si="1526">AH321+AI321</f>
        <v>4194815.330000001</v>
      </c>
      <c r="AQ321" s="1">
        <f t="shared" ref="AQ321" si="1527">AR321+AS321+AT321+AU321+AV321</f>
        <v>0</v>
      </c>
      <c r="AR321" s="1"/>
      <c r="AS321" s="1"/>
      <c r="AT321" s="1"/>
      <c r="AU321" s="1"/>
      <c r="AV321" s="1"/>
      <c r="AW321" s="1">
        <f t="shared" ref="AW321" si="1528">AP321+AQ321</f>
        <v>4194815.330000001</v>
      </c>
      <c r="AX321" s="7">
        <v>0</v>
      </c>
      <c r="AY321" s="7">
        <v>0</v>
      </c>
      <c r="AZ321" s="7">
        <v>0</v>
      </c>
      <c r="BA321" s="7">
        <v>0</v>
      </c>
      <c r="BB321" s="7">
        <v>0</v>
      </c>
      <c r="BC321" s="1">
        <f t="shared" ref="BC321" si="1529">BD321+BE321</f>
        <v>0</v>
      </c>
      <c r="BD321" s="1"/>
      <c r="BE321" s="1"/>
      <c r="BF321" s="1">
        <f t="shared" ref="BF321" si="1530">BB321+BC321</f>
        <v>0</v>
      </c>
      <c r="BG321" s="7">
        <v>0</v>
      </c>
      <c r="BH321" s="7">
        <v>0</v>
      </c>
      <c r="BI321" s="7">
        <v>0</v>
      </c>
      <c r="BJ321" s="7">
        <v>0</v>
      </c>
      <c r="BK321" s="7">
        <v>0</v>
      </c>
      <c r="BL321" s="1">
        <f t="shared" ref="BL321" si="1531">BM321+BN321</f>
        <v>0</v>
      </c>
      <c r="BM321" s="1"/>
      <c r="BN321" s="1"/>
      <c r="BO321" s="1">
        <f t="shared" ref="BO321" si="1532">BK321+BL321</f>
        <v>0</v>
      </c>
      <c r="BP321" s="7">
        <v>0</v>
      </c>
      <c r="BQ321" s="7">
        <v>0</v>
      </c>
    </row>
    <row r="322" spans="1:69" ht="30" hidden="1" customHeight="1" outlineLevel="1" x14ac:dyDescent="0.25">
      <c r="A322" s="17" t="s">
        <v>354</v>
      </c>
      <c r="B322" s="9" t="s">
        <v>0</v>
      </c>
      <c r="C322" s="9" t="s">
        <v>355</v>
      </c>
      <c r="D322" s="9" t="s">
        <v>139</v>
      </c>
      <c r="E322" s="16" t="s">
        <v>74</v>
      </c>
      <c r="F322" s="16" t="s">
        <v>90</v>
      </c>
      <c r="G322" s="16" t="s">
        <v>85</v>
      </c>
      <c r="H322" s="16" t="s">
        <v>0</v>
      </c>
      <c r="I322" s="9">
        <v>83280</v>
      </c>
      <c r="J322" s="9"/>
      <c r="K322" s="7">
        <f t="shared" ref="K322:BQ323" si="1533">K323</f>
        <v>0</v>
      </c>
      <c r="L322" s="7">
        <f t="shared" si="1533"/>
        <v>0</v>
      </c>
      <c r="M322" s="7">
        <f t="shared" si="1533"/>
        <v>0</v>
      </c>
      <c r="N322" s="30">
        <f t="shared" si="1533"/>
        <v>0</v>
      </c>
      <c r="O322" s="30">
        <f t="shared" si="1533"/>
        <v>0</v>
      </c>
      <c r="P322" s="30">
        <f t="shared" si="1533"/>
        <v>0</v>
      </c>
      <c r="Q322" s="30">
        <f t="shared" si="1533"/>
        <v>0</v>
      </c>
      <c r="R322" s="30">
        <f t="shared" si="1533"/>
        <v>0</v>
      </c>
      <c r="S322" s="7">
        <f t="shared" si="1533"/>
        <v>0</v>
      </c>
      <c r="T322" s="7">
        <f t="shared" si="1533"/>
        <v>0</v>
      </c>
      <c r="U322" s="30">
        <f t="shared" si="1533"/>
        <v>300000</v>
      </c>
      <c r="V322" s="30">
        <f t="shared" si="1533"/>
        <v>0</v>
      </c>
      <c r="W322" s="30">
        <f t="shared" si="1533"/>
        <v>0</v>
      </c>
      <c r="X322" s="30">
        <f t="shared" si="1533"/>
        <v>0</v>
      </c>
      <c r="Y322" s="30">
        <f t="shared" si="1533"/>
        <v>0</v>
      </c>
      <c r="Z322" s="7">
        <f t="shared" si="1392"/>
        <v>0</v>
      </c>
      <c r="AA322" s="7">
        <f t="shared" si="1533"/>
        <v>0</v>
      </c>
      <c r="AB322" s="30">
        <f t="shared" si="1533"/>
        <v>0</v>
      </c>
      <c r="AC322" s="30">
        <f t="shared" si="1533"/>
        <v>0</v>
      </c>
      <c r="AD322" s="30">
        <f t="shared" si="1533"/>
        <v>0</v>
      </c>
      <c r="AE322" s="30">
        <f t="shared" si="1533"/>
        <v>0</v>
      </c>
      <c r="AF322" s="30">
        <f t="shared" si="1533"/>
        <v>0</v>
      </c>
      <c r="AG322" s="30">
        <f t="shared" si="1533"/>
        <v>0</v>
      </c>
      <c r="AH322" s="59">
        <f t="shared" si="1533"/>
        <v>0</v>
      </c>
      <c r="AI322" s="7">
        <f t="shared" si="1533"/>
        <v>0</v>
      </c>
      <c r="AJ322" s="7">
        <f t="shared" si="1533"/>
        <v>0</v>
      </c>
      <c r="AK322" s="7">
        <f t="shared" si="1533"/>
        <v>0</v>
      </c>
      <c r="AL322" s="7">
        <f t="shared" si="1533"/>
        <v>0</v>
      </c>
      <c r="AM322" s="7">
        <f t="shared" si="1533"/>
        <v>0</v>
      </c>
      <c r="AN322" s="7">
        <f t="shared" si="1533"/>
        <v>0</v>
      </c>
      <c r="AO322" s="7">
        <f t="shared" si="1533"/>
        <v>0</v>
      </c>
      <c r="AP322" s="7">
        <f t="shared" si="1533"/>
        <v>0</v>
      </c>
      <c r="AQ322" s="7">
        <f t="shared" si="1533"/>
        <v>0</v>
      </c>
      <c r="AR322" s="7">
        <f t="shared" si="1533"/>
        <v>0</v>
      </c>
      <c r="AS322" s="7">
        <f t="shared" si="1533"/>
        <v>0</v>
      </c>
      <c r="AT322" s="7">
        <f t="shared" si="1533"/>
        <v>0</v>
      </c>
      <c r="AU322" s="7">
        <f t="shared" si="1533"/>
        <v>0</v>
      </c>
      <c r="AV322" s="7">
        <f t="shared" si="1533"/>
        <v>0</v>
      </c>
      <c r="AW322" s="7">
        <f t="shared" si="1533"/>
        <v>0</v>
      </c>
      <c r="AX322" s="7">
        <f t="shared" si="1533"/>
        <v>0</v>
      </c>
      <c r="AY322" s="7">
        <f t="shared" si="1533"/>
        <v>0</v>
      </c>
      <c r="AZ322" s="7">
        <f t="shared" si="1533"/>
        <v>0</v>
      </c>
      <c r="BA322" s="7">
        <f t="shared" si="1533"/>
        <v>0</v>
      </c>
      <c r="BB322" s="7">
        <f t="shared" si="1533"/>
        <v>0</v>
      </c>
      <c r="BC322" s="7">
        <f t="shared" si="1533"/>
        <v>0</v>
      </c>
      <c r="BD322" s="7">
        <f t="shared" si="1533"/>
        <v>0</v>
      </c>
      <c r="BE322" s="7">
        <f t="shared" si="1533"/>
        <v>0</v>
      </c>
      <c r="BF322" s="7">
        <f t="shared" si="1533"/>
        <v>0</v>
      </c>
      <c r="BG322" s="7">
        <f t="shared" si="1533"/>
        <v>0</v>
      </c>
      <c r="BH322" s="7">
        <f t="shared" si="1533"/>
        <v>0</v>
      </c>
      <c r="BI322" s="7">
        <f t="shared" si="1533"/>
        <v>0</v>
      </c>
      <c r="BJ322" s="7">
        <f t="shared" si="1533"/>
        <v>0</v>
      </c>
      <c r="BK322" s="7">
        <f t="shared" si="1533"/>
        <v>0</v>
      </c>
      <c r="BL322" s="7">
        <f t="shared" si="1533"/>
        <v>0</v>
      </c>
      <c r="BM322" s="7">
        <f t="shared" si="1533"/>
        <v>0</v>
      </c>
      <c r="BN322" s="7">
        <f t="shared" si="1533"/>
        <v>0</v>
      </c>
      <c r="BO322" s="7">
        <f t="shared" si="1533"/>
        <v>0</v>
      </c>
      <c r="BP322" s="7">
        <f t="shared" si="1533"/>
        <v>0</v>
      </c>
      <c r="BQ322" s="7">
        <f t="shared" si="1533"/>
        <v>0</v>
      </c>
    </row>
    <row r="323" spans="1:69" ht="53.25" hidden="1" customHeight="1" outlineLevel="2" x14ac:dyDescent="0.25">
      <c r="A323" s="17" t="s">
        <v>164</v>
      </c>
      <c r="B323" s="9" t="s">
        <v>0</v>
      </c>
      <c r="C323" s="9" t="s">
        <v>355</v>
      </c>
      <c r="D323" s="9" t="s">
        <v>12</v>
      </c>
      <c r="E323" s="16" t="s">
        <v>74</v>
      </c>
      <c r="F323" s="16" t="s">
        <v>90</v>
      </c>
      <c r="G323" s="16" t="s">
        <v>85</v>
      </c>
      <c r="H323" s="16" t="s">
        <v>0</v>
      </c>
      <c r="I323" s="9">
        <v>83280</v>
      </c>
      <c r="J323" s="9" t="s">
        <v>12</v>
      </c>
      <c r="K323" s="7">
        <f t="shared" si="1533"/>
        <v>0</v>
      </c>
      <c r="L323" s="7">
        <f t="shared" si="1533"/>
        <v>0</v>
      </c>
      <c r="M323" s="7">
        <f t="shared" si="1533"/>
        <v>0</v>
      </c>
      <c r="N323" s="30">
        <f t="shared" si="1533"/>
        <v>0</v>
      </c>
      <c r="O323" s="30">
        <f t="shared" si="1533"/>
        <v>0</v>
      </c>
      <c r="P323" s="30">
        <f t="shared" si="1533"/>
        <v>0</v>
      </c>
      <c r="Q323" s="30">
        <f t="shared" si="1533"/>
        <v>0</v>
      </c>
      <c r="R323" s="30">
        <f t="shared" si="1533"/>
        <v>0</v>
      </c>
      <c r="S323" s="7">
        <f t="shared" si="1533"/>
        <v>0</v>
      </c>
      <c r="T323" s="7">
        <f t="shared" si="1533"/>
        <v>0</v>
      </c>
      <c r="U323" s="30">
        <f t="shared" si="1533"/>
        <v>300000</v>
      </c>
      <c r="V323" s="30">
        <f t="shared" si="1533"/>
        <v>0</v>
      </c>
      <c r="W323" s="30">
        <f t="shared" si="1533"/>
        <v>0</v>
      </c>
      <c r="X323" s="30">
        <f t="shared" si="1533"/>
        <v>0</v>
      </c>
      <c r="Y323" s="30">
        <f t="shared" si="1533"/>
        <v>0</v>
      </c>
      <c r="Z323" s="7">
        <f t="shared" si="1392"/>
        <v>0</v>
      </c>
      <c r="AA323" s="7">
        <f t="shared" si="1533"/>
        <v>0</v>
      </c>
      <c r="AB323" s="30">
        <f t="shared" si="1533"/>
        <v>0</v>
      </c>
      <c r="AC323" s="30">
        <f t="shared" si="1533"/>
        <v>0</v>
      </c>
      <c r="AD323" s="30">
        <f t="shared" si="1533"/>
        <v>0</v>
      </c>
      <c r="AE323" s="30">
        <f t="shared" si="1533"/>
        <v>0</v>
      </c>
      <c r="AF323" s="30">
        <f t="shared" si="1533"/>
        <v>0</v>
      </c>
      <c r="AG323" s="30">
        <f t="shared" si="1533"/>
        <v>0</v>
      </c>
      <c r="AH323" s="59">
        <f t="shared" si="1533"/>
        <v>0</v>
      </c>
      <c r="AI323" s="7">
        <f t="shared" si="1533"/>
        <v>0</v>
      </c>
      <c r="AJ323" s="7">
        <f t="shared" si="1533"/>
        <v>0</v>
      </c>
      <c r="AK323" s="7">
        <f t="shared" si="1533"/>
        <v>0</v>
      </c>
      <c r="AL323" s="7">
        <f t="shared" si="1533"/>
        <v>0</v>
      </c>
      <c r="AM323" s="7">
        <f t="shared" si="1533"/>
        <v>0</v>
      </c>
      <c r="AN323" s="7">
        <f t="shared" si="1533"/>
        <v>0</v>
      </c>
      <c r="AO323" s="7">
        <f t="shared" si="1533"/>
        <v>0</v>
      </c>
      <c r="AP323" s="7">
        <f t="shared" si="1533"/>
        <v>0</v>
      </c>
      <c r="AQ323" s="7">
        <f t="shared" si="1533"/>
        <v>0</v>
      </c>
      <c r="AR323" s="7">
        <f t="shared" si="1533"/>
        <v>0</v>
      </c>
      <c r="AS323" s="7">
        <f t="shared" si="1533"/>
        <v>0</v>
      </c>
      <c r="AT323" s="7">
        <f t="shared" si="1533"/>
        <v>0</v>
      </c>
      <c r="AU323" s="7">
        <f t="shared" si="1533"/>
        <v>0</v>
      </c>
      <c r="AV323" s="7">
        <f t="shared" si="1533"/>
        <v>0</v>
      </c>
      <c r="AW323" s="7">
        <f t="shared" si="1533"/>
        <v>0</v>
      </c>
      <c r="AX323" s="7">
        <f t="shared" si="1533"/>
        <v>0</v>
      </c>
      <c r="AY323" s="7">
        <f t="shared" si="1533"/>
        <v>0</v>
      </c>
      <c r="AZ323" s="7">
        <f t="shared" si="1533"/>
        <v>0</v>
      </c>
      <c r="BA323" s="7">
        <f t="shared" si="1533"/>
        <v>0</v>
      </c>
      <c r="BB323" s="7">
        <f t="shared" si="1533"/>
        <v>0</v>
      </c>
      <c r="BC323" s="7">
        <f t="shared" si="1533"/>
        <v>0</v>
      </c>
      <c r="BD323" s="7">
        <f t="shared" si="1533"/>
        <v>0</v>
      </c>
      <c r="BE323" s="7">
        <f t="shared" si="1533"/>
        <v>0</v>
      </c>
      <c r="BF323" s="7">
        <f t="shared" si="1533"/>
        <v>0</v>
      </c>
      <c r="BG323" s="7">
        <f t="shared" si="1533"/>
        <v>0</v>
      </c>
      <c r="BH323" s="7">
        <f t="shared" si="1533"/>
        <v>0</v>
      </c>
      <c r="BI323" s="7">
        <f t="shared" si="1533"/>
        <v>0</v>
      </c>
      <c r="BJ323" s="7">
        <f t="shared" si="1533"/>
        <v>0</v>
      </c>
      <c r="BK323" s="7">
        <f t="shared" si="1533"/>
        <v>0</v>
      </c>
      <c r="BL323" s="7">
        <f t="shared" si="1533"/>
        <v>0</v>
      </c>
      <c r="BM323" s="7">
        <f t="shared" si="1533"/>
        <v>0</v>
      </c>
      <c r="BN323" s="7">
        <f t="shared" si="1533"/>
        <v>0</v>
      </c>
      <c r="BO323" s="7">
        <f t="shared" si="1533"/>
        <v>0</v>
      </c>
      <c r="BP323" s="7">
        <f t="shared" si="1533"/>
        <v>0</v>
      </c>
      <c r="BQ323" s="7">
        <f t="shared" si="1533"/>
        <v>0</v>
      </c>
    </row>
    <row r="324" spans="1:69" ht="53.25" hidden="1" customHeight="1" outlineLevel="3" x14ac:dyDescent="0.25">
      <c r="A324" s="17" t="s">
        <v>165</v>
      </c>
      <c r="B324" s="9" t="s">
        <v>0</v>
      </c>
      <c r="C324" s="9" t="s">
        <v>355</v>
      </c>
      <c r="D324" s="9" t="s">
        <v>14</v>
      </c>
      <c r="E324" s="16" t="s">
        <v>74</v>
      </c>
      <c r="F324" s="16" t="s">
        <v>90</v>
      </c>
      <c r="G324" s="16" t="s">
        <v>85</v>
      </c>
      <c r="H324" s="16" t="s">
        <v>0</v>
      </c>
      <c r="I324" s="9">
        <v>83280</v>
      </c>
      <c r="J324" s="9" t="s">
        <v>14</v>
      </c>
      <c r="K324" s="7">
        <f>K326</f>
        <v>0</v>
      </c>
      <c r="L324" s="7">
        <f>L326+L325</f>
        <v>0</v>
      </c>
      <c r="M324" s="7">
        <f>M326+M325</f>
        <v>0</v>
      </c>
      <c r="N324" s="30">
        <f>N326</f>
        <v>0</v>
      </c>
      <c r="O324" s="30">
        <f>O326</f>
        <v>0</v>
      </c>
      <c r="P324" s="30">
        <f>P326</f>
        <v>0</v>
      </c>
      <c r="Q324" s="30">
        <f>Q326</f>
        <v>0</v>
      </c>
      <c r="R324" s="30">
        <f>R326</f>
        <v>0</v>
      </c>
      <c r="S324" s="7">
        <f t="shared" ref="S324:AW324" si="1534">S326+S325</f>
        <v>0</v>
      </c>
      <c r="T324" s="7">
        <f t="shared" si="1534"/>
        <v>0</v>
      </c>
      <c r="U324" s="7">
        <f t="shared" si="1534"/>
        <v>300000</v>
      </c>
      <c r="V324" s="7">
        <f t="shared" si="1534"/>
        <v>0</v>
      </c>
      <c r="W324" s="7">
        <f t="shared" si="1534"/>
        <v>0</v>
      </c>
      <c r="X324" s="7">
        <f t="shared" si="1534"/>
        <v>0</v>
      </c>
      <c r="Y324" s="7">
        <f t="shared" si="1534"/>
        <v>0</v>
      </c>
      <c r="Z324" s="7">
        <f t="shared" si="1534"/>
        <v>0</v>
      </c>
      <c r="AA324" s="7">
        <f t="shared" si="1534"/>
        <v>0</v>
      </c>
      <c r="AB324" s="30">
        <f t="shared" si="1534"/>
        <v>0</v>
      </c>
      <c r="AC324" s="30">
        <f t="shared" ref="AC324:AD324" si="1535">AC326+AC325</f>
        <v>0</v>
      </c>
      <c r="AD324" s="30">
        <f t="shared" si="1535"/>
        <v>0</v>
      </c>
      <c r="AE324" s="30">
        <f t="shared" ref="AE324:AF324" si="1536">AE326+AE325</f>
        <v>0</v>
      </c>
      <c r="AF324" s="30">
        <f t="shared" si="1536"/>
        <v>0</v>
      </c>
      <c r="AG324" s="30">
        <f t="shared" si="1534"/>
        <v>0</v>
      </c>
      <c r="AH324" s="59">
        <f t="shared" si="1534"/>
        <v>0</v>
      </c>
      <c r="AI324" s="7">
        <f t="shared" si="1534"/>
        <v>0</v>
      </c>
      <c r="AJ324" s="7">
        <f t="shared" si="1534"/>
        <v>0</v>
      </c>
      <c r="AK324" s="7">
        <f t="shared" si="1534"/>
        <v>0</v>
      </c>
      <c r="AL324" s="7">
        <f t="shared" ref="AL324" si="1537">AL326+AL325</f>
        <v>0</v>
      </c>
      <c r="AM324" s="7">
        <f t="shared" ref="AM324:AO324" si="1538">AM326+AM325</f>
        <v>0</v>
      </c>
      <c r="AN324" s="7">
        <f t="shared" si="1538"/>
        <v>0</v>
      </c>
      <c r="AO324" s="7">
        <f t="shared" si="1538"/>
        <v>0</v>
      </c>
      <c r="AP324" s="7">
        <f t="shared" si="1534"/>
        <v>0</v>
      </c>
      <c r="AQ324" s="7">
        <f t="shared" si="1534"/>
        <v>0</v>
      </c>
      <c r="AR324" s="7">
        <f t="shared" si="1534"/>
        <v>0</v>
      </c>
      <c r="AS324" s="7">
        <f t="shared" ref="AS324" si="1539">AS326+AS325</f>
        <v>0</v>
      </c>
      <c r="AT324" s="7">
        <f t="shared" si="1534"/>
        <v>0</v>
      </c>
      <c r="AU324" s="7">
        <f t="shared" si="1534"/>
        <v>0</v>
      </c>
      <c r="AV324" s="7">
        <f t="shared" si="1534"/>
        <v>0</v>
      </c>
      <c r="AW324" s="7">
        <f t="shared" si="1534"/>
        <v>0</v>
      </c>
      <c r="AX324" s="7">
        <f>AX326</f>
        <v>0</v>
      </c>
      <c r="AY324" s="7">
        <f t="shared" ref="AY324:BG324" si="1540">AY326+AY325</f>
        <v>0</v>
      </c>
      <c r="AZ324" s="7">
        <f t="shared" si="1540"/>
        <v>0</v>
      </c>
      <c r="BA324" s="7">
        <f t="shared" si="1540"/>
        <v>0</v>
      </c>
      <c r="BB324" s="7">
        <f t="shared" si="1540"/>
        <v>0</v>
      </c>
      <c r="BC324" s="7">
        <f t="shared" ref="BC324:BE324" si="1541">BC326+BC325</f>
        <v>0</v>
      </c>
      <c r="BD324" s="7">
        <f t="shared" si="1541"/>
        <v>0</v>
      </c>
      <c r="BE324" s="7">
        <f t="shared" si="1541"/>
        <v>0</v>
      </c>
      <c r="BF324" s="7">
        <f t="shared" si="1540"/>
        <v>0</v>
      </c>
      <c r="BG324" s="7">
        <f t="shared" si="1540"/>
        <v>0</v>
      </c>
      <c r="BH324" s="7">
        <f>BH326</f>
        <v>0</v>
      </c>
      <c r="BI324" s="7">
        <f t="shared" ref="BI324:BQ324" si="1542">BI326+BI325</f>
        <v>0</v>
      </c>
      <c r="BJ324" s="7">
        <f t="shared" si="1542"/>
        <v>0</v>
      </c>
      <c r="BK324" s="7">
        <f t="shared" si="1542"/>
        <v>0</v>
      </c>
      <c r="BL324" s="7">
        <f t="shared" si="1542"/>
        <v>0</v>
      </c>
      <c r="BM324" s="7">
        <f t="shared" si="1542"/>
        <v>0</v>
      </c>
      <c r="BN324" s="7">
        <f t="shared" ref="BN324:BP324" si="1543">BN326+BN325</f>
        <v>0</v>
      </c>
      <c r="BO324" s="7">
        <f t="shared" si="1543"/>
        <v>0</v>
      </c>
      <c r="BP324" s="7">
        <f t="shared" si="1543"/>
        <v>0</v>
      </c>
      <c r="BQ324" s="7">
        <f t="shared" si="1542"/>
        <v>0</v>
      </c>
    </row>
    <row r="325" spans="1:69" ht="53.25" hidden="1" customHeight="1" outlineLevel="3" x14ac:dyDescent="0.25">
      <c r="A325" s="19" t="s">
        <v>491</v>
      </c>
      <c r="B325" s="9"/>
      <c r="C325" s="9"/>
      <c r="D325" s="9"/>
      <c r="E325" s="16" t="s">
        <v>74</v>
      </c>
      <c r="F325" s="16" t="s">
        <v>90</v>
      </c>
      <c r="G325" s="16" t="s">
        <v>85</v>
      </c>
      <c r="H325" s="16" t="s">
        <v>0</v>
      </c>
      <c r="I325" s="9">
        <v>83280</v>
      </c>
      <c r="J325" s="9">
        <v>241</v>
      </c>
      <c r="K325" s="7"/>
      <c r="L325" s="7"/>
      <c r="M325" s="7"/>
      <c r="N325" s="30"/>
      <c r="O325" s="30"/>
      <c r="P325" s="30"/>
      <c r="Q325" s="30"/>
      <c r="R325" s="30"/>
      <c r="S325" s="7"/>
      <c r="T325" s="7">
        <f>SUBTOTAL(9,U325:Y325)</f>
        <v>0</v>
      </c>
      <c r="U325" s="30">
        <v>0</v>
      </c>
      <c r="V325" s="30"/>
      <c r="W325" s="30"/>
      <c r="X325" s="30"/>
      <c r="Y325" s="30"/>
      <c r="Z325" s="7">
        <f>S325+T325</f>
        <v>0</v>
      </c>
      <c r="AA325" s="1">
        <f t="shared" ref="AA325" si="1544">SUM(AB325:AG325)</f>
        <v>0</v>
      </c>
      <c r="AB325" s="32"/>
      <c r="AC325" s="32"/>
      <c r="AD325" s="32"/>
      <c r="AE325" s="32"/>
      <c r="AF325" s="32"/>
      <c r="AG325" s="32"/>
      <c r="AH325" s="61">
        <f t="shared" ref="AH325" si="1545">Z325+AA325</f>
        <v>0</v>
      </c>
      <c r="AI325" s="1">
        <f t="shared" ref="AI325:AI326" si="1546">SUM(AJ325:AO325)</f>
        <v>0</v>
      </c>
      <c r="AJ325" s="1"/>
      <c r="AK325" s="1"/>
      <c r="AL325" s="1"/>
      <c r="AM325" s="1"/>
      <c r="AN325" s="1"/>
      <c r="AO325" s="1"/>
      <c r="AP325" s="1">
        <f t="shared" ref="AP325:AP326" si="1547">AH325+AI325</f>
        <v>0</v>
      </c>
      <c r="AQ325" s="7"/>
      <c r="AR325" s="7"/>
      <c r="AS325" s="7"/>
      <c r="AT325" s="7"/>
      <c r="AU325" s="7"/>
      <c r="AV325" s="7"/>
      <c r="AW325" s="7"/>
      <c r="AX325" s="7"/>
      <c r="AY325" s="7"/>
      <c r="AZ325" s="7"/>
      <c r="BA325" s="7"/>
      <c r="BB325" s="7"/>
      <c r="BC325" s="1">
        <f t="shared" ref="BC325:BC326" si="1548">BD325+BE325</f>
        <v>0</v>
      </c>
      <c r="BD325" s="1"/>
      <c r="BE325" s="1"/>
      <c r="BF325" s="1">
        <f t="shared" ref="BF325:BF326" si="1549">BB325+BC325</f>
        <v>0</v>
      </c>
      <c r="BG325" s="7"/>
      <c r="BH325" s="7"/>
      <c r="BI325" s="7"/>
      <c r="BJ325" s="7"/>
      <c r="BK325" s="7"/>
      <c r="BL325" s="1">
        <f t="shared" ref="BL325:BL326" si="1550">BM325+BN325</f>
        <v>0</v>
      </c>
      <c r="BM325" s="1"/>
      <c r="BN325" s="1"/>
      <c r="BO325" s="1">
        <f t="shared" ref="BO325:BO326" si="1551">BK325+BL325</f>
        <v>0</v>
      </c>
      <c r="BP325" s="7"/>
      <c r="BQ325" s="7"/>
    </row>
    <row r="326" spans="1:69" ht="30" hidden="1" customHeight="1" outlineLevel="4" x14ac:dyDescent="0.25">
      <c r="A326" s="17" t="s">
        <v>166</v>
      </c>
      <c r="B326" s="9" t="s">
        <v>0</v>
      </c>
      <c r="C326" s="9" t="s">
        <v>355</v>
      </c>
      <c r="D326" s="9" t="s">
        <v>16</v>
      </c>
      <c r="E326" s="16" t="s">
        <v>74</v>
      </c>
      <c r="F326" s="16" t="s">
        <v>90</v>
      </c>
      <c r="G326" s="16" t="s">
        <v>85</v>
      </c>
      <c r="H326" s="16" t="s">
        <v>0</v>
      </c>
      <c r="I326" s="9">
        <v>83280</v>
      </c>
      <c r="J326" s="9" t="s">
        <v>16</v>
      </c>
      <c r="K326" s="7">
        <v>0</v>
      </c>
      <c r="L326" s="7">
        <v>0</v>
      </c>
      <c r="M326" s="7">
        <v>0</v>
      </c>
      <c r="N326" s="30">
        <v>0</v>
      </c>
      <c r="O326" s="30">
        <v>0</v>
      </c>
      <c r="P326" s="30">
        <v>0</v>
      </c>
      <c r="Q326" s="30">
        <v>0</v>
      </c>
      <c r="R326" s="30">
        <v>0</v>
      </c>
      <c r="S326" s="7">
        <v>0</v>
      </c>
      <c r="T326" s="7">
        <f>SUBTOTAL(9,U326:Y326)</f>
        <v>0</v>
      </c>
      <c r="U326" s="30">
        <v>300000</v>
      </c>
      <c r="V326" s="30">
        <v>0</v>
      </c>
      <c r="W326" s="30">
        <v>0</v>
      </c>
      <c r="X326" s="30">
        <v>0</v>
      </c>
      <c r="Y326" s="30">
        <v>0</v>
      </c>
      <c r="Z326" s="7">
        <f t="shared" si="1392"/>
        <v>0</v>
      </c>
      <c r="AA326" s="1">
        <f t="shared" ref="AA326" si="1552">SUM(AB326:AG326)</f>
        <v>0</v>
      </c>
      <c r="AB326" s="32"/>
      <c r="AC326" s="32"/>
      <c r="AD326" s="32"/>
      <c r="AE326" s="32"/>
      <c r="AF326" s="32"/>
      <c r="AG326" s="32"/>
      <c r="AH326" s="61">
        <f t="shared" ref="AH326" si="1553">Z326+AA326</f>
        <v>0</v>
      </c>
      <c r="AI326" s="1">
        <f t="shared" si="1546"/>
        <v>0</v>
      </c>
      <c r="AJ326" s="1"/>
      <c r="AK326" s="1"/>
      <c r="AL326" s="1"/>
      <c r="AM326" s="1"/>
      <c r="AN326" s="1"/>
      <c r="AO326" s="1"/>
      <c r="AP326" s="1">
        <f t="shared" si="1547"/>
        <v>0</v>
      </c>
      <c r="AQ326" s="1">
        <f t="shared" ref="AQ326" si="1554">AR326+AS326+AT326+AU326+AV326</f>
        <v>0</v>
      </c>
      <c r="AR326" s="1"/>
      <c r="AS326" s="1"/>
      <c r="AT326" s="1"/>
      <c r="AU326" s="1"/>
      <c r="AV326" s="1"/>
      <c r="AW326" s="1">
        <f t="shared" ref="AW326" si="1555">AP326+AQ326</f>
        <v>0</v>
      </c>
      <c r="AX326" s="7">
        <v>0</v>
      </c>
      <c r="AY326" s="7">
        <v>0</v>
      </c>
      <c r="AZ326" s="7">
        <v>0</v>
      </c>
      <c r="BA326" s="7">
        <v>0</v>
      </c>
      <c r="BB326" s="7">
        <v>0</v>
      </c>
      <c r="BC326" s="1">
        <f t="shared" si="1548"/>
        <v>0</v>
      </c>
      <c r="BD326" s="1"/>
      <c r="BE326" s="1"/>
      <c r="BF326" s="1">
        <f t="shared" si="1549"/>
        <v>0</v>
      </c>
      <c r="BG326" s="7">
        <v>0</v>
      </c>
      <c r="BH326" s="7">
        <v>0</v>
      </c>
      <c r="BI326" s="7">
        <v>0</v>
      </c>
      <c r="BJ326" s="7">
        <v>0</v>
      </c>
      <c r="BK326" s="7">
        <v>0</v>
      </c>
      <c r="BL326" s="1">
        <f t="shared" si="1550"/>
        <v>0</v>
      </c>
      <c r="BM326" s="1"/>
      <c r="BN326" s="1"/>
      <c r="BO326" s="1">
        <f t="shared" si="1551"/>
        <v>0</v>
      </c>
      <c r="BP326" s="7">
        <v>0</v>
      </c>
      <c r="BQ326" s="7">
        <v>0</v>
      </c>
    </row>
    <row r="327" spans="1:69" ht="53.25" hidden="1" customHeight="1" outlineLevel="1" x14ac:dyDescent="0.25">
      <c r="A327" s="17" t="s">
        <v>221</v>
      </c>
      <c r="B327" s="9" t="s">
        <v>0</v>
      </c>
      <c r="C327" s="9" t="s">
        <v>356</v>
      </c>
      <c r="D327" s="9" t="s">
        <v>139</v>
      </c>
      <c r="E327" s="16" t="s">
        <v>74</v>
      </c>
      <c r="F327" s="16" t="s">
        <v>90</v>
      </c>
      <c r="G327" s="16" t="s">
        <v>85</v>
      </c>
      <c r="H327" s="16" t="s">
        <v>0</v>
      </c>
      <c r="I327" s="9">
        <v>83310</v>
      </c>
      <c r="J327" s="9"/>
      <c r="K327" s="7">
        <f t="shared" ref="K327:BQ328" si="1556">K328</f>
        <v>0</v>
      </c>
      <c r="L327" s="7">
        <f t="shared" si="1556"/>
        <v>0</v>
      </c>
      <c r="M327" s="7">
        <f t="shared" si="1556"/>
        <v>0</v>
      </c>
      <c r="N327" s="30">
        <f t="shared" si="1556"/>
        <v>0</v>
      </c>
      <c r="O327" s="30">
        <f t="shared" si="1556"/>
        <v>0</v>
      </c>
      <c r="P327" s="30">
        <f t="shared" si="1556"/>
        <v>0</v>
      </c>
      <c r="Q327" s="30">
        <f t="shared" si="1556"/>
        <v>0</v>
      </c>
      <c r="R327" s="30">
        <f t="shared" si="1556"/>
        <v>0</v>
      </c>
      <c r="S327" s="7">
        <f t="shared" si="1556"/>
        <v>0</v>
      </c>
      <c r="T327" s="7">
        <f t="shared" si="1556"/>
        <v>0</v>
      </c>
      <c r="U327" s="30">
        <f t="shared" si="1556"/>
        <v>0</v>
      </c>
      <c r="V327" s="30">
        <f t="shared" si="1556"/>
        <v>0</v>
      </c>
      <c r="W327" s="30">
        <f t="shared" si="1556"/>
        <v>0</v>
      </c>
      <c r="X327" s="30">
        <f t="shared" si="1556"/>
        <v>0</v>
      </c>
      <c r="Y327" s="30">
        <f t="shared" si="1556"/>
        <v>0</v>
      </c>
      <c r="Z327" s="7">
        <f t="shared" si="1392"/>
        <v>0</v>
      </c>
      <c r="AA327" s="7">
        <f t="shared" si="1556"/>
        <v>0</v>
      </c>
      <c r="AB327" s="30">
        <f t="shared" si="1556"/>
        <v>0</v>
      </c>
      <c r="AC327" s="30">
        <f t="shared" si="1556"/>
        <v>0</v>
      </c>
      <c r="AD327" s="30">
        <f t="shared" si="1556"/>
        <v>0</v>
      </c>
      <c r="AE327" s="30">
        <f t="shared" si="1556"/>
        <v>0</v>
      </c>
      <c r="AF327" s="30">
        <f t="shared" si="1556"/>
        <v>0</v>
      </c>
      <c r="AG327" s="30">
        <f t="shared" si="1556"/>
        <v>0</v>
      </c>
      <c r="AH327" s="59">
        <f t="shared" si="1556"/>
        <v>0</v>
      </c>
      <c r="AI327" s="7">
        <f t="shared" si="1556"/>
        <v>0</v>
      </c>
      <c r="AJ327" s="7">
        <f t="shared" si="1556"/>
        <v>0</v>
      </c>
      <c r="AK327" s="7">
        <f t="shared" si="1556"/>
        <v>0</v>
      </c>
      <c r="AL327" s="7">
        <f t="shared" si="1556"/>
        <v>0</v>
      </c>
      <c r="AM327" s="7">
        <f t="shared" si="1556"/>
        <v>0</v>
      </c>
      <c r="AN327" s="7">
        <f t="shared" si="1556"/>
        <v>0</v>
      </c>
      <c r="AO327" s="7">
        <f t="shared" si="1556"/>
        <v>0</v>
      </c>
      <c r="AP327" s="7">
        <f t="shared" si="1556"/>
        <v>0</v>
      </c>
      <c r="AQ327" s="7">
        <f t="shared" si="1556"/>
        <v>0</v>
      </c>
      <c r="AR327" s="7">
        <f t="shared" si="1556"/>
        <v>0</v>
      </c>
      <c r="AS327" s="7">
        <f t="shared" si="1556"/>
        <v>0</v>
      </c>
      <c r="AT327" s="7">
        <f t="shared" si="1556"/>
        <v>0</v>
      </c>
      <c r="AU327" s="7">
        <f t="shared" si="1556"/>
        <v>0</v>
      </c>
      <c r="AV327" s="7">
        <f t="shared" si="1556"/>
        <v>0</v>
      </c>
      <c r="AW327" s="7">
        <f t="shared" si="1556"/>
        <v>0</v>
      </c>
      <c r="AX327" s="7">
        <v>0</v>
      </c>
      <c r="AY327" s="7">
        <v>0</v>
      </c>
      <c r="AZ327" s="7">
        <f t="shared" si="1556"/>
        <v>0</v>
      </c>
      <c r="BA327" s="7">
        <f t="shared" si="1556"/>
        <v>0</v>
      </c>
      <c r="BB327" s="7">
        <f t="shared" si="1556"/>
        <v>0</v>
      </c>
      <c r="BC327" s="7">
        <f t="shared" si="1556"/>
        <v>0</v>
      </c>
      <c r="BD327" s="7">
        <f t="shared" si="1556"/>
        <v>0</v>
      </c>
      <c r="BE327" s="7">
        <f t="shared" si="1556"/>
        <v>0</v>
      </c>
      <c r="BF327" s="7">
        <f t="shared" si="1556"/>
        <v>0</v>
      </c>
      <c r="BG327" s="7">
        <f t="shared" si="1556"/>
        <v>0</v>
      </c>
      <c r="BH327" s="7">
        <v>0</v>
      </c>
      <c r="BI327" s="7">
        <v>0</v>
      </c>
      <c r="BJ327" s="7">
        <f t="shared" si="1556"/>
        <v>0</v>
      </c>
      <c r="BK327" s="7">
        <f t="shared" si="1556"/>
        <v>0</v>
      </c>
      <c r="BL327" s="7">
        <f t="shared" si="1556"/>
        <v>0</v>
      </c>
      <c r="BM327" s="7">
        <f t="shared" si="1556"/>
        <v>0</v>
      </c>
      <c r="BN327" s="7">
        <f t="shared" si="1556"/>
        <v>0</v>
      </c>
      <c r="BO327" s="7">
        <f t="shared" si="1556"/>
        <v>0</v>
      </c>
      <c r="BP327" s="7">
        <f t="shared" si="1556"/>
        <v>0</v>
      </c>
      <c r="BQ327" s="7">
        <f t="shared" si="1556"/>
        <v>0</v>
      </c>
    </row>
    <row r="328" spans="1:69" ht="53.25" hidden="1" customHeight="1" outlineLevel="2" x14ac:dyDescent="0.25">
      <c r="A328" s="17" t="s">
        <v>164</v>
      </c>
      <c r="B328" s="9" t="s">
        <v>0</v>
      </c>
      <c r="C328" s="9" t="s">
        <v>356</v>
      </c>
      <c r="D328" s="9" t="s">
        <v>12</v>
      </c>
      <c r="E328" s="16" t="s">
        <v>74</v>
      </c>
      <c r="F328" s="16" t="s">
        <v>90</v>
      </c>
      <c r="G328" s="16" t="s">
        <v>85</v>
      </c>
      <c r="H328" s="16" t="s">
        <v>0</v>
      </c>
      <c r="I328" s="9">
        <v>83310</v>
      </c>
      <c r="J328" s="9" t="s">
        <v>12</v>
      </c>
      <c r="K328" s="7">
        <f t="shared" si="1556"/>
        <v>0</v>
      </c>
      <c r="L328" s="7">
        <f t="shared" si="1556"/>
        <v>0</v>
      </c>
      <c r="M328" s="7">
        <f t="shared" si="1556"/>
        <v>0</v>
      </c>
      <c r="N328" s="30">
        <f t="shared" si="1556"/>
        <v>0</v>
      </c>
      <c r="O328" s="30">
        <f t="shared" si="1556"/>
        <v>0</v>
      </c>
      <c r="P328" s="30">
        <f t="shared" si="1556"/>
        <v>0</v>
      </c>
      <c r="Q328" s="30">
        <f t="shared" si="1556"/>
        <v>0</v>
      </c>
      <c r="R328" s="30">
        <f t="shared" si="1556"/>
        <v>0</v>
      </c>
      <c r="S328" s="7">
        <f t="shared" si="1556"/>
        <v>0</v>
      </c>
      <c r="T328" s="7">
        <f t="shared" si="1556"/>
        <v>0</v>
      </c>
      <c r="U328" s="30">
        <f t="shared" si="1556"/>
        <v>0</v>
      </c>
      <c r="V328" s="30">
        <f t="shared" si="1556"/>
        <v>0</v>
      </c>
      <c r="W328" s="30">
        <f t="shared" si="1556"/>
        <v>0</v>
      </c>
      <c r="X328" s="30">
        <f t="shared" si="1556"/>
        <v>0</v>
      </c>
      <c r="Y328" s="30">
        <f t="shared" si="1556"/>
        <v>0</v>
      </c>
      <c r="Z328" s="7">
        <f t="shared" si="1392"/>
        <v>0</v>
      </c>
      <c r="AA328" s="7">
        <f t="shared" si="1556"/>
        <v>0</v>
      </c>
      <c r="AB328" s="30">
        <f t="shared" si="1556"/>
        <v>0</v>
      </c>
      <c r="AC328" s="30">
        <f t="shared" si="1556"/>
        <v>0</v>
      </c>
      <c r="AD328" s="30">
        <f t="shared" si="1556"/>
        <v>0</v>
      </c>
      <c r="AE328" s="30">
        <f t="shared" si="1556"/>
        <v>0</v>
      </c>
      <c r="AF328" s="30">
        <f t="shared" si="1556"/>
        <v>0</v>
      </c>
      <c r="AG328" s="30">
        <f t="shared" si="1556"/>
        <v>0</v>
      </c>
      <c r="AH328" s="59">
        <f t="shared" si="1556"/>
        <v>0</v>
      </c>
      <c r="AI328" s="7">
        <f t="shared" si="1556"/>
        <v>0</v>
      </c>
      <c r="AJ328" s="7">
        <f t="shared" si="1556"/>
        <v>0</v>
      </c>
      <c r="AK328" s="7">
        <f t="shared" si="1556"/>
        <v>0</v>
      </c>
      <c r="AL328" s="7">
        <f t="shared" si="1556"/>
        <v>0</v>
      </c>
      <c r="AM328" s="7">
        <f t="shared" si="1556"/>
        <v>0</v>
      </c>
      <c r="AN328" s="7">
        <f t="shared" si="1556"/>
        <v>0</v>
      </c>
      <c r="AO328" s="7">
        <f t="shared" si="1556"/>
        <v>0</v>
      </c>
      <c r="AP328" s="7">
        <f t="shared" si="1556"/>
        <v>0</v>
      </c>
      <c r="AQ328" s="7">
        <f t="shared" si="1556"/>
        <v>0</v>
      </c>
      <c r="AR328" s="7">
        <f t="shared" si="1556"/>
        <v>0</v>
      </c>
      <c r="AS328" s="7">
        <f t="shared" si="1556"/>
        <v>0</v>
      </c>
      <c r="AT328" s="7">
        <f t="shared" si="1556"/>
        <v>0</v>
      </c>
      <c r="AU328" s="7">
        <f t="shared" si="1556"/>
        <v>0</v>
      </c>
      <c r="AV328" s="7">
        <f t="shared" si="1556"/>
        <v>0</v>
      </c>
      <c r="AW328" s="7">
        <f t="shared" si="1556"/>
        <v>0</v>
      </c>
      <c r="AX328" s="7">
        <f>AX329</f>
        <v>0</v>
      </c>
      <c r="AY328" s="7">
        <f>AY329</f>
        <v>0</v>
      </c>
      <c r="AZ328" s="7">
        <f t="shared" si="1556"/>
        <v>0</v>
      </c>
      <c r="BA328" s="7">
        <f t="shared" si="1556"/>
        <v>0</v>
      </c>
      <c r="BB328" s="7">
        <f t="shared" si="1556"/>
        <v>0</v>
      </c>
      <c r="BC328" s="7">
        <f t="shared" si="1556"/>
        <v>0</v>
      </c>
      <c r="BD328" s="7">
        <f t="shared" si="1556"/>
        <v>0</v>
      </c>
      <c r="BE328" s="7">
        <f t="shared" si="1556"/>
        <v>0</v>
      </c>
      <c r="BF328" s="7">
        <f t="shared" si="1556"/>
        <v>0</v>
      </c>
      <c r="BG328" s="7">
        <f t="shared" si="1556"/>
        <v>0</v>
      </c>
      <c r="BH328" s="7">
        <f>BH329</f>
        <v>0</v>
      </c>
      <c r="BI328" s="7">
        <f>BI329</f>
        <v>0</v>
      </c>
      <c r="BJ328" s="7">
        <f t="shared" si="1556"/>
        <v>0</v>
      </c>
      <c r="BK328" s="7">
        <f t="shared" si="1556"/>
        <v>0</v>
      </c>
      <c r="BL328" s="7">
        <f t="shared" si="1556"/>
        <v>0</v>
      </c>
      <c r="BM328" s="7">
        <f t="shared" si="1556"/>
        <v>0</v>
      </c>
      <c r="BN328" s="7">
        <f t="shared" si="1556"/>
        <v>0</v>
      </c>
      <c r="BO328" s="7">
        <f t="shared" si="1556"/>
        <v>0</v>
      </c>
      <c r="BP328" s="7">
        <f t="shared" si="1556"/>
        <v>0</v>
      </c>
      <c r="BQ328" s="7">
        <f t="shared" si="1556"/>
        <v>0</v>
      </c>
    </row>
    <row r="329" spans="1:69" ht="53.25" hidden="1" customHeight="1" outlineLevel="3" x14ac:dyDescent="0.25">
      <c r="A329" s="17" t="s">
        <v>165</v>
      </c>
      <c r="B329" s="9" t="s">
        <v>0</v>
      </c>
      <c r="C329" s="9" t="s">
        <v>356</v>
      </c>
      <c r="D329" s="9" t="s">
        <v>14</v>
      </c>
      <c r="E329" s="16" t="s">
        <v>74</v>
      </c>
      <c r="F329" s="16" t="s">
        <v>90</v>
      </c>
      <c r="G329" s="16" t="s">
        <v>85</v>
      </c>
      <c r="H329" s="16" t="s">
        <v>0</v>
      </c>
      <c r="I329" s="9">
        <v>83310</v>
      </c>
      <c r="J329" s="9" t="s">
        <v>14</v>
      </c>
      <c r="K329" s="7">
        <f t="shared" ref="K329:BH329" si="1557">K330+K331</f>
        <v>0</v>
      </c>
      <c r="L329" s="7">
        <f t="shared" ref="L329:R329" si="1558">L330+L331</f>
        <v>0</v>
      </c>
      <c r="M329" s="7">
        <f t="shared" si="1558"/>
        <v>0</v>
      </c>
      <c r="N329" s="30">
        <f t="shared" si="1558"/>
        <v>0</v>
      </c>
      <c r="O329" s="30">
        <f t="shared" ref="O329:P329" si="1559">O330+O331</f>
        <v>0</v>
      </c>
      <c r="P329" s="30">
        <f t="shared" si="1559"/>
        <v>0</v>
      </c>
      <c r="Q329" s="30">
        <f t="shared" ref="Q329" si="1560">Q330+Q331</f>
        <v>0</v>
      </c>
      <c r="R329" s="30">
        <f t="shared" si="1558"/>
        <v>0</v>
      </c>
      <c r="S329" s="7">
        <f t="shared" ref="S329:Y329" si="1561">S330+S331</f>
        <v>0</v>
      </c>
      <c r="T329" s="7">
        <f t="shared" ref="T329:W329" si="1562">T330+T331</f>
        <v>0</v>
      </c>
      <c r="U329" s="30">
        <f t="shared" si="1562"/>
        <v>0</v>
      </c>
      <c r="V329" s="30">
        <f t="shared" si="1562"/>
        <v>0</v>
      </c>
      <c r="W329" s="30">
        <f t="shared" si="1562"/>
        <v>0</v>
      </c>
      <c r="X329" s="30">
        <f t="shared" si="1561"/>
        <v>0</v>
      </c>
      <c r="Y329" s="30">
        <f t="shared" si="1561"/>
        <v>0</v>
      </c>
      <c r="Z329" s="7">
        <f t="shared" si="1392"/>
        <v>0</v>
      </c>
      <c r="AA329" s="7">
        <f t="shared" ref="AA329:AD329" si="1563">AA330+AA331</f>
        <v>0</v>
      </c>
      <c r="AB329" s="30">
        <f t="shared" si="1563"/>
        <v>0</v>
      </c>
      <c r="AC329" s="30">
        <f t="shared" si="1563"/>
        <v>0</v>
      </c>
      <c r="AD329" s="30">
        <f t="shared" si="1563"/>
        <v>0</v>
      </c>
      <c r="AE329" s="30">
        <f t="shared" ref="AE329:AG329" si="1564">AE330+AE331</f>
        <v>0</v>
      </c>
      <c r="AF329" s="30">
        <f t="shared" ref="AF329:AW329" si="1565">AF330+AF331</f>
        <v>0</v>
      </c>
      <c r="AG329" s="30">
        <f t="shared" si="1564"/>
        <v>0</v>
      </c>
      <c r="AH329" s="59">
        <f t="shared" si="1565"/>
        <v>0</v>
      </c>
      <c r="AI329" s="7">
        <f t="shared" si="1565"/>
        <v>0</v>
      </c>
      <c r="AJ329" s="7">
        <f t="shared" si="1565"/>
        <v>0</v>
      </c>
      <c r="AK329" s="7">
        <f t="shared" si="1565"/>
        <v>0</v>
      </c>
      <c r="AL329" s="7">
        <f t="shared" ref="AL329" si="1566">AL330+AL331</f>
        <v>0</v>
      </c>
      <c r="AM329" s="7">
        <f t="shared" ref="AM329:AO329" si="1567">AM330+AM331</f>
        <v>0</v>
      </c>
      <c r="AN329" s="7">
        <f t="shared" si="1567"/>
        <v>0</v>
      </c>
      <c r="AO329" s="7">
        <f t="shared" si="1567"/>
        <v>0</v>
      </c>
      <c r="AP329" s="7">
        <f t="shared" si="1565"/>
        <v>0</v>
      </c>
      <c r="AQ329" s="7">
        <f t="shared" si="1565"/>
        <v>0</v>
      </c>
      <c r="AR329" s="7">
        <f t="shared" si="1565"/>
        <v>0</v>
      </c>
      <c r="AS329" s="7">
        <f t="shared" ref="AS329" si="1568">AS330+AS331</f>
        <v>0</v>
      </c>
      <c r="AT329" s="7">
        <f t="shared" si="1565"/>
        <v>0</v>
      </c>
      <c r="AU329" s="7">
        <f t="shared" si="1565"/>
        <v>0</v>
      </c>
      <c r="AV329" s="7">
        <f t="shared" si="1565"/>
        <v>0</v>
      </c>
      <c r="AW329" s="7">
        <f t="shared" si="1565"/>
        <v>0</v>
      </c>
      <c r="AX329" s="7">
        <f t="shared" si="1557"/>
        <v>0</v>
      </c>
      <c r="AY329" s="7">
        <f t="shared" ref="AY329:BA329" si="1569">AY330+AY331</f>
        <v>0</v>
      </c>
      <c r="AZ329" s="7">
        <f t="shared" si="1569"/>
        <v>0</v>
      </c>
      <c r="BA329" s="7">
        <f t="shared" si="1569"/>
        <v>0</v>
      </c>
      <c r="BB329" s="7">
        <f t="shared" si="1557"/>
        <v>0</v>
      </c>
      <c r="BC329" s="7">
        <f t="shared" ref="BC329:BE329" si="1570">BC330+BC331</f>
        <v>0</v>
      </c>
      <c r="BD329" s="7">
        <f t="shared" si="1570"/>
        <v>0</v>
      </c>
      <c r="BE329" s="7">
        <f t="shared" si="1570"/>
        <v>0</v>
      </c>
      <c r="BF329" s="7">
        <f t="shared" si="1557"/>
        <v>0</v>
      </c>
      <c r="BG329" s="7">
        <f t="shared" si="1557"/>
        <v>0</v>
      </c>
      <c r="BH329" s="7">
        <f t="shared" si="1557"/>
        <v>0</v>
      </c>
      <c r="BI329" s="7">
        <f t="shared" ref="BI329:BJ329" si="1571">BI330+BI331</f>
        <v>0</v>
      </c>
      <c r="BJ329" s="7">
        <f t="shared" si="1571"/>
        <v>0</v>
      </c>
      <c r="BK329" s="7">
        <f t="shared" ref="BK329:BQ329" si="1572">BK330+BK331</f>
        <v>0</v>
      </c>
      <c r="BL329" s="7">
        <f t="shared" si="1572"/>
        <v>0</v>
      </c>
      <c r="BM329" s="7">
        <f t="shared" si="1572"/>
        <v>0</v>
      </c>
      <c r="BN329" s="7">
        <f t="shared" ref="BN329:BP329" si="1573">BN330+BN331</f>
        <v>0</v>
      </c>
      <c r="BO329" s="7">
        <f t="shared" si="1573"/>
        <v>0</v>
      </c>
      <c r="BP329" s="7">
        <f t="shared" si="1573"/>
        <v>0</v>
      </c>
      <c r="BQ329" s="7">
        <f t="shared" si="1572"/>
        <v>0</v>
      </c>
    </row>
    <row r="330" spans="1:69" ht="53.25" hidden="1" customHeight="1" outlineLevel="4" x14ac:dyDescent="0.25">
      <c r="A330" s="17" t="s">
        <v>166</v>
      </c>
      <c r="B330" s="9" t="s">
        <v>0</v>
      </c>
      <c r="C330" s="9" t="s">
        <v>356</v>
      </c>
      <c r="D330" s="9" t="s">
        <v>16</v>
      </c>
      <c r="E330" s="16" t="s">
        <v>74</v>
      </c>
      <c r="F330" s="16" t="s">
        <v>90</v>
      </c>
      <c r="G330" s="16" t="s">
        <v>85</v>
      </c>
      <c r="H330" s="16" t="s">
        <v>0</v>
      </c>
      <c r="I330" s="9">
        <v>83310</v>
      </c>
      <c r="J330" s="9" t="s">
        <v>16</v>
      </c>
      <c r="K330" s="1">
        <v>0</v>
      </c>
      <c r="L330" s="1">
        <v>0</v>
      </c>
      <c r="M330" s="1">
        <f>SUM(N330:R330)</f>
        <v>0</v>
      </c>
      <c r="N330" s="35">
        <v>0</v>
      </c>
      <c r="O330" s="32">
        <v>0</v>
      </c>
      <c r="P330" s="32">
        <v>0</v>
      </c>
      <c r="Q330" s="32">
        <v>0</v>
      </c>
      <c r="R330" s="32">
        <v>0</v>
      </c>
      <c r="S330" s="1">
        <f>L330+M330</f>
        <v>0</v>
      </c>
      <c r="T330" s="1">
        <v>0</v>
      </c>
      <c r="U330" s="32">
        <v>0</v>
      </c>
      <c r="V330" s="32">
        <v>0</v>
      </c>
      <c r="W330" s="32">
        <v>0</v>
      </c>
      <c r="X330" s="32">
        <v>0</v>
      </c>
      <c r="Y330" s="32">
        <v>0</v>
      </c>
      <c r="Z330" s="7">
        <f t="shared" si="1392"/>
        <v>0</v>
      </c>
      <c r="AA330" s="1">
        <f t="shared" ref="AA330:AA331" si="1574">SUM(AB330:AG330)</f>
        <v>0</v>
      </c>
      <c r="AB330" s="32"/>
      <c r="AC330" s="32"/>
      <c r="AD330" s="32"/>
      <c r="AE330" s="32"/>
      <c r="AF330" s="32"/>
      <c r="AG330" s="32"/>
      <c r="AH330" s="61">
        <f t="shared" ref="AH330:AH331" si="1575">Z330+AA330</f>
        <v>0</v>
      </c>
      <c r="AI330" s="1">
        <f t="shared" ref="AI330:AI331" si="1576">SUM(AJ330:AO330)</f>
        <v>0</v>
      </c>
      <c r="AJ330" s="1"/>
      <c r="AK330" s="1"/>
      <c r="AL330" s="1"/>
      <c r="AM330" s="1"/>
      <c r="AN330" s="1"/>
      <c r="AO330" s="1"/>
      <c r="AP330" s="1">
        <f t="shared" ref="AP330:AP331" si="1577">AH330+AI330</f>
        <v>0</v>
      </c>
      <c r="AQ330" s="1">
        <v>0</v>
      </c>
      <c r="AR330" s="1">
        <v>0</v>
      </c>
      <c r="AS330" s="1">
        <v>0</v>
      </c>
      <c r="AT330" s="1">
        <v>0</v>
      </c>
      <c r="AU330" s="1">
        <v>0</v>
      </c>
      <c r="AV330" s="1">
        <v>0</v>
      </c>
      <c r="AW330" s="1">
        <v>0</v>
      </c>
      <c r="AX330" s="1">
        <v>0</v>
      </c>
      <c r="AY330" s="1">
        <v>0</v>
      </c>
      <c r="AZ330" s="1">
        <v>0</v>
      </c>
      <c r="BA330" s="1">
        <v>0</v>
      </c>
      <c r="BB330" s="1">
        <v>0</v>
      </c>
      <c r="BC330" s="1">
        <f t="shared" ref="BC330:BC331" si="1578">BD330+BE330</f>
        <v>0</v>
      </c>
      <c r="BD330" s="1"/>
      <c r="BE330" s="1"/>
      <c r="BF330" s="1">
        <f t="shared" ref="BF330:BF331" si="1579">BB330+BC330</f>
        <v>0</v>
      </c>
      <c r="BG330" s="1">
        <v>0</v>
      </c>
      <c r="BH330" s="1">
        <v>0</v>
      </c>
      <c r="BI330" s="1">
        <v>0</v>
      </c>
      <c r="BJ330" s="1">
        <v>0</v>
      </c>
      <c r="BK330" s="1">
        <v>0</v>
      </c>
      <c r="BL330" s="1">
        <f t="shared" ref="BL330:BL331" si="1580">BM330+BN330</f>
        <v>0</v>
      </c>
      <c r="BM330" s="1"/>
      <c r="BN330" s="1"/>
      <c r="BO330" s="1">
        <f t="shared" ref="BO330:BO331" si="1581">BK330+BL330</f>
        <v>0</v>
      </c>
      <c r="BP330" s="1">
        <v>0</v>
      </c>
      <c r="BQ330" s="1">
        <v>0</v>
      </c>
    </row>
    <row r="331" spans="1:69" ht="53.25" hidden="1" customHeight="1" outlineLevel="4" x14ac:dyDescent="0.25">
      <c r="A331" s="17" t="s">
        <v>357</v>
      </c>
      <c r="B331" s="9" t="s">
        <v>0</v>
      </c>
      <c r="C331" s="9" t="s">
        <v>356</v>
      </c>
      <c r="D331" s="9" t="s">
        <v>140</v>
      </c>
      <c r="E331" s="16" t="s">
        <v>74</v>
      </c>
      <c r="F331" s="16" t="s">
        <v>90</v>
      </c>
      <c r="G331" s="16" t="s">
        <v>85</v>
      </c>
      <c r="H331" s="16" t="s">
        <v>0</v>
      </c>
      <c r="I331" s="9">
        <v>83310</v>
      </c>
      <c r="J331" s="9" t="s">
        <v>140</v>
      </c>
      <c r="K331" s="7">
        <v>0</v>
      </c>
      <c r="L331" s="7">
        <v>0</v>
      </c>
      <c r="M331" s="7">
        <v>0</v>
      </c>
      <c r="N331" s="30">
        <v>0</v>
      </c>
      <c r="O331" s="30">
        <v>0</v>
      </c>
      <c r="P331" s="30">
        <v>0</v>
      </c>
      <c r="Q331" s="30">
        <v>0</v>
      </c>
      <c r="R331" s="30">
        <v>0</v>
      </c>
      <c r="S331" s="7">
        <v>0</v>
      </c>
      <c r="T331" s="7">
        <v>0</v>
      </c>
      <c r="U331" s="30">
        <v>0</v>
      </c>
      <c r="V331" s="30">
        <v>0</v>
      </c>
      <c r="W331" s="30">
        <v>0</v>
      </c>
      <c r="X331" s="30">
        <v>0</v>
      </c>
      <c r="Y331" s="30">
        <v>0</v>
      </c>
      <c r="Z331" s="7">
        <f t="shared" si="1392"/>
        <v>0</v>
      </c>
      <c r="AA331" s="1">
        <f t="shared" si="1574"/>
        <v>0</v>
      </c>
      <c r="AB331" s="32"/>
      <c r="AC331" s="32"/>
      <c r="AD331" s="32"/>
      <c r="AE331" s="32"/>
      <c r="AF331" s="32"/>
      <c r="AG331" s="32"/>
      <c r="AH331" s="61">
        <f t="shared" si="1575"/>
        <v>0</v>
      </c>
      <c r="AI331" s="1">
        <f t="shared" si="1576"/>
        <v>0</v>
      </c>
      <c r="AJ331" s="1"/>
      <c r="AK331" s="1"/>
      <c r="AL331" s="1"/>
      <c r="AM331" s="1"/>
      <c r="AN331" s="1"/>
      <c r="AO331" s="1"/>
      <c r="AP331" s="1">
        <f t="shared" si="1577"/>
        <v>0</v>
      </c>
      <c r="AQ331" s="7">
        <v>0</v>
      </c>
      <c r="AR331" s="7">
        <v>0</v>
      </c>
      <c r="AS331" s="7">
        <v>0</v>
      </c>
      <c r="AT331" s="7">
        <v>0</v>
      </c>
      <c r="AU331" s="7">
        <v>0</v>
      </c>
      <c r="AV331" s="7">
        <v>0</v>
      </c>
      <c r="AW331" s="7">
        <v>0</v>
      </c>
      <c r="AX331" s="7">
        <v>0</v>
      </c>
      <c r="AY331" s="7">
        <v>0</v>
      </c>
      <c r="AZ331" s="7">
        <v>0</v>
      </c>
      <c r="BA331" s="7">
        <v>0</v>
      </c>
      <c r="BB331" s="7">
        <v>0</v>
      </c>
      <c r="BC331" s="1">
        <f t="shared" si="1578"/>
        <v>0</v>
      </c>
      <c r="BD331" s="1"/>
      <c r="BE331" s="1"/>
      <c r="BF331" s="1">
        <f t="shared" si="1579"/>
        <v>0</v>
      </c>
      <c r="BG331" s="7">
        <v>0</v>
      </c>
      <c r="BH331" s="7">
        <v>0</v>
      </c>
      <c r="BI331" s="7">
        <v>0</v>
      </c>
      <c r="BJ331" s="7">
        <v>0</v>
      </c>
      <c r="BK331" s="7">
        <v>0</v>
      </c>
      <c r="BL331" s="1">
        <f t="shared" si="1580"/>
        <v>0</v>
      </c>
      <c r="BM331" s="1"/>
      <c r="BN331" s="1"/>
      <c r="BO331" s="1">
        <f t="shared" si="1581"/>
        <v>0</v>
      </c>
      <c r="BP331" s="7">
        <v>0</v>
      </c>
      <c r="BQ331" s="7">
        <v>0</v>
      </c>
    </row>
    <row r="332" spans="1:69" ht="53.25" hidden="1" customHeight="1" outlineLevel="1" collapsed="1" x14ac:dyDescent="0.25">
      <c r="A332" s="17" t="s">
        <v>258</v>
      </c>
      <c r="B332" s="9" t="s">
        <v>0</v>
      </c>
      <c r="C332" s="9" t="s">
        <v>359</v>
      </c>
      <c r="D332" s="9" t="s">
        <v>139</v>
      </c>
      <c r="E332" s="16" t="s">
        <v>74</v>
      </c>
      <c r="F332" s="16" t="s">
        <v>90</v>
      </c>
      <c r="G332" s="16" t="s">
        <v>85</v>
      </c>
      <c r="H332" s="16" t="s">
        <v>0</v>
      </c>
      <c r="I332" s="9" t="s">
        <v>101</v>
      </c>
      <c r="J332" s="9"/>
      <c r="K332" s="7">
        <f t="shared" ref="K332:BQ334" si="1582">K333</f>
        <v>0</v>
      </c>
      <c r="L332" s="7">
        <f t="shared" si="1582"/>
        <v>0</v>
      </c>
      <c r="M332" s="7">
        <f t="shared" si="1582"/>
        <v>0</v>
      </c>
      <c r="N332" s="30">
        <f t="shared" si="1582"/>
        <v>0</v>
      </c>
      <c r="O332" s="30">
        <f t="shared" si="1582"/>
        <v>0</v>
      </c>
      <c r="P332" s="30">
        <f t="shared" si="1582"/>
        <v>0</v>
      </c>
      <c r="Q332" s="30">
        <f t="shared" si="1582"/>
        <v>0</v>
      </c>
      <c r="R332" s="30">
        <f t="shared" si="1582"/>
        <v>0</v>
      </c>
      <c r="S332" s="7">
        <f t="shared" si="1582"/>
        <v>0</v>
      </c>
      <c r="T332" s="7">
        <f t="shared" si="1582"/>
        <v>0</v>
      </c>
      <c r="U332" s="30">
        <f t="shared" si="1582"/>
        <v>0</v>
      </c>
      <c r="V332" s="30">
        <f t="shared" si="1582"/>
        <v>0</v>
      </c>
      <c r="W332" s="30">
        <f t="shared" si="1582"/>
        <v>0</v>
      </c>
      <c r="X332" s="30">
        <f t="shared" si="1582"/>
        <v>0</v>
      </c>
      <c r="Y332" s="30">
        <f t="shared" si="1582"/>
        <v>0</v>
      </c>
      <c r="Z332" s="7">
        <f t="shared" si="1392"/>
        <v>0</v>
      </c>
      <c r="AA332" s="7">
        <f t="shared" si="1582"/>
        <v>0</v>
      </c>
      <c r="AB332" s="30">
        <f t="shared" si="1582"/>
        <v>0</v>
      </c>
      <c r="AC332" s="30">
        <f t="shared" si="1582"/>
        <v>0</v>
      </c>
      <c r="AD332" s="30">
        <f t="shared" si="1582"/>
        <v>0</v>
      </c>
      <c r="AE332" s="30">
        <f t="shared" si="1582"/>
        <v>0</v>
      </c>
      <c r="AF332" s="30">
        <f t="shared" si="1582"/>
        <v>0</v>
      </c>
      <c r="AG332" s="30">
        <f t="shared" si="1582"/>
        <v>0</v>
      </c>
      <c r="AH332" s="59">
        <f t="shared" si="1582"/>
        <v>0</v>
      </c>
      <c r="AI332" s="7">
        <f t="shared" si="1582"/>
        <v>0</v>
      </c>
      <c r="AJ332" s="7">
        <f t="shared" si="1582"/>
        <v>0</v>
      </c>
      <c r="AK332" s="7">
        <f t="shared" si="1582"/>
        <v>0</v>
      </c>
      <c r="AL332" s="7">
        <f t="shared" si="1582"/>
        <v>0</v>
      </c>
      <c r="AM332" s="7">
        <f t="shared" si="1582"/>
        <v>0</v>
      </c>
      <c r="AN332" s="7">
        <f t="shared" si="1582"/>
        <v>0</v>
      </c>
      <c r="AO332" s="7">
        <f t="shared" si="1582"/>
        <v>0</v>
      </c>
      <c r="AP332" s="7">
        <f t="shared" si="1582"/>
        <v>0</v>
      </c>
      <c r="AQ332" s="7">
        <f t="shared" si="1582"/>
        <v>0</v>
      </c>
      <c r="AR332" s="7">
        <f t="shared" si="1582"/>
        <v>0</v>
      </c>
      <c r="AS332" s="7">
        <f t="shared" si="1582"/>
        <v>0</v>
      </c>
      <c r="AT332" s="7">
        <f t="shared" si="1582"/>
        <v>0</v>
      </c>
      <c r="AU332" s="7">
        <f t="shared" si="1582"/>
        <v>0</v>
      </c>
      <c r="AV332" s="7">
        <f t="shared" si="1582"/>
        <v>0</v>
      </c>
      <c r="AW332" s="7">
        <f t="shared" si="1582"/>
        <v>0</v>
      </c>
      <c r="AX332" s="7">
        <f t="shared" si="1582"/>
        <v>8831065.4399999995</v>
      </c>
      <c r="AY332" s="7">
        <f t="shared" si="1582"/>
        <v>8831065.4399999995</v>
      </c>
      <c r="AZ332" s="7">
        <f t="shared" si="1582"/>
        <v>-69021.88</v>
      </c>
      <c r="BA332" s="7">
        <f t="shared" si="1582"/>
        <v>0</v>
      </c>
      <c r="BB332" s="7">
        <f t="shared" si="1582"/>
        <v>8762043.5599999987</v>
      </c>
      <c r="BC332" s="7">
        <f t="shared" si="1582"/>
        <v>0</v>
      </c>
      <c r="BD332" s="7">
        <f t="shared" si="1582"/>
        <v>0</v>
      </c>
      <c r="BE332" s="7">
        <f t="shared" si="1582"/>
        <v>0</v>
      </c>
      <c r="BF332" s="7">
        <f t="shared" si="1582"/>
        <v>8762043.5599999987</v>
      </c>
      <c r="BG332" s="7">
        <f t="shared" si="1582"/>
        <v>0</v>
      </c>
      <c r="BH332" s="7">
        <f t="shared" si="1582"/>
        <v>0</v>
      </c>
      <c r="BI332" s="7">
        <f t="shared" si="1582"/>
        <v>0</v>
      </c>
      <c r="BJ332" s="7">
        <f t="shared" si="1582"/>
        <v>0</v>
      </c>
      <c r="BK332" s="7">
        <f t="shared" si="1582"/>
        <v>0</v>
      </c>
      <c r="BL332" s="7">
        <f t="shared" si="1582"/>
        <v>0</v>
      </c>
      <c r="BM332" s="7">
        <f t="shared" si="1582"/>
        <v>0</v>
      </c>
      <c r="BN332" s="7">
        <f t="shared" si="1582"/>
        <v>0</v>
      </c>
      <c r="BO332" s="7">
        <f t="shared" si="1582"/>
        <v>0</v>
      </c>
      <c r="BP332" s="7">
        <f t="shared" si="1582"/>
        <v>0</v>
      </c>
      <c r="BQ332" s="7">
        <f t="shared" si="1582"/>
        <v>0</v>
      </c>
    </row>
    <row r="333" spans="1:69" ht="53.25" hidden="1" customHeight="1" outlineLevel="2" x14ac:dyDescent="0.25">
      <c r="A333" s="17" t="s">
        <v>164</v>
      </c>
      <c r="B333" s="9" t="s">
        <v>0</v>
      </c>
      <c r="C333" s="9" t="s">
        <v>359</v>
      </c>
      <c r="D333" s="9" t="s">
        <v>12</v>
      </c>
      <c r="E333" s="16" t="s">
        <v>74</v>
      </c>
      <c r="F333" s="16" t="s">
        <v>90</v>
      </c>
      <c r="G333" s="16" t="s">
        <v>85</v>
      </c>
      <c r="H333" s="16" t="s">
        <v>0</v>
      </c>
      <c r="I333" s="9" t="s">
        <v>101</v>
      </c>
      <c r="J333" s="9" t="s">
        <v>12</v>
      </c>
      <c r="K333" s="7">
        <f t="shared" si="1582"/>
        <v>0</v>
      </c>
      <c r="L333" s="7">
        <f t="shared" si="1582"/>
        <v>0</v>
      </c>
      <c r="M333" s="7">
        <f t="shared" si="1582"/>
        <v>0</v>
      </c>
      <c r="N333" s="30">
        <f t="shared" si="1582"/>
        <v>0</v>
      </c>
      <c r="O333" s="30">
        <f t="shared" si="1582"/>
        <v>0</v>
      </c>
      <c r="P333" s="30">
        <f t="shared" si="1582"/>
        <v>0</v>
      </c>
      <c r="Q333" s="30">
        <f t="shared" si="1582"/>
        <v>0</v>
      </c>
      <c r="R333" s="30">
        <f t="shared" si="1582"/>
        <v>0</v>
      </c>
      <c r="S333" s="7">
        <f t="shared" si="1582"/>
        <v>0</v>
      </c>
      <c r="T333" s="7">
        <f t="shared" si="1582"/>
        <v>0</v>
      </c>
      <c r="U333" s="30">
        <f t="shared" si="1582"/>
        <v>0</v>
      </c>
      <c r="V333" s="30">
        <f t="shared" si="1582"/>
        <v>0</v>
      </c>
      <c r="W333" s="30">
        <f t="shared" si="1582"/>
        <v>0</v>
      </c>
      <c r="X333" s="30">
        <f t="shared" si="1582"/>
        <v>0</v>
      </c>
      <c r="Y333" s="30">
        <f t="shared" si="1582"/>
        <v>0</v>
      </c>
      <c r="Z333" s="7">
        <f t="shared" si="1392"/>
        <v>0</v>
      </c>
      <c r="AA333" s="7">
        <f t="shared" si="1582"/>
        <v>0</v>
      </c>
      <c r="AB333" s="30">
        <f t="shared" si="1582"/>
        <v>0</v>
      </c>
      <c r="AC333" s="30">
        <f t="shared" si="1582"/>
        <v>0</v>
      </c>
      <c r="AD333" s="30">
        <f t="shared" si="1582"/>
        <v>0</v>
      </c>
      <c r="AE333" s="30">
        <f t="shared" si="1582"/>
        <v>0</v>
      </c>
      <c r="AF333" s="30">
        <f t="shared" si="1582"/>
        <v>0</v>
      </c>
      <c r="AG333" s="30">
        <f t="shared" si="1582"/>
        <v>0</v>
      </c>
      <c r="AH333" s="59">
        <f t="shared" si="1582"/>
        <v>0</v>
      </c>
      <c r="AI333" s="7">
        <f t="shared" si="1582"/>
        <v>0</v>
      </c>
      <c r="AJ333" s="7">
        <f t="shared" si="1582"/>
        <v>0</v>
      </c>
      <c r="AK333" s="7">
        <f t="shared" si="1582"/>
        <v>0</v>
      </c>
      <c r="AL333" s="7">
        <f t="shared" si="1582"/>
        <v>0</v>
      </c>
      <c r="AM333" s="7">
        <f t="shared" si="1582"/>
        <v>0</v>
      </c>
      <c r="AN333" s="7">
        <f t="shared" si="1582"/>
        <v>0</v>
      </c>
      <c r="AO333" s="7">
        <f t="shared" si="1582"/>
        <v>0</v>
      </c>
      <c r="AP333" s="7">
        <f t="shared" si="1582"/>
        <v>0</v>
      </c>
      <c r="AQ333" s="7">
        <f t="shared" si="1582"/>
        <v>0</v>
      </c>
      <c r="AR333" s="7">
        <f t="shared" si="1582"/>
        <v>0</v>
      </c>
      <c r="AS333" s="7">
        <f t="shared" si="1582"/>
        <v>0</v>
      </c>
      <c r="AT333" s="7">
        <f t="shared" si="1582"/>
        <v>0</v>
      </c>
      <c r="AU333" s="7">
        <f t="shared" si="1582"/>
        <v>0</v>
      </c>
      <c r="AV333" s="7">
        <f t="shared" si="1582"/>
        <v>0</v>
      </c>
      <c r="AW333" s="7">
        <f t="shared" si="1582"/>
        <v>0</v>
      </c>
      <c r="AX333" s="7">
        <f t="shared" si="1582"/>
        <v>8831065.4399999995</v>
      </c>
      <c r="AY333" s="7">
        <f t="shared" si="1582"/>
        <v>8831065.4399999995</v>
      </c>
      <c r="AZ333" s="7">
        <f t="shared" si="1582"/>
        <v>-69021.88</v>
      </c>
      <c r="BA333" s="7">
        <f t="shared" si="1582"/>
        <v>0</v>
      </c>
      <c r="BB333" s="7">
        <f t="shared" si="1582"/>
        <v>8762043.5599999987</v>
      </c>
      <c r="BC333" s="7">
        <f t="shared" si="1582"/>
        <v>0</v>
      </c>
      <c r="BD333" s="7">
        <f t="shared" si="1582"/>
        <v>0</v>
      </c>
      <c r="BE333" s="7">
        <f t="shared" si="1582"/>
        <v>0</v>
      </c>
      <c r="BF333" s="7">
        <f t="shared" si="1582"/>
        <v>8762043.5599999987</v>
      </c>
      <c r="BG333" s="7">
        <f t="shared" si="1582"/>
        <v>0</v>
      </c>
      <c r="BH333" s="7">
        <f t="shared" si="1582"/>
        <v>0</v>
      </c>
      <c r="BI333" s="7">
        <f t="shared" si="1582"/>
        <v>0</v>
      </c>
      <c r="BJ333" s="7">
        <f t="shared" si="1582"/>
        <v>0</v>
      </c>
      <c r="BK333" s="7">
        <f t="shared" si="1582"/>
        <v>0</v>
      </c>
      <c r="BL333" s="7">
        <f t="shared" si="1582"/>
        <v>0</v>
      </c>
      <c r="BM333" s="7">
        <f t="shared" si="1582"/>
        <v>0</v>
      </c>
      <c r="BN333" s="7">
        <f t="shared" si="1582"/>
        <v>0</v>
      </c>
      <c r="BO333" s="7">
        <f t="shared" si="1582"/>
        <v>0</v>
      </c>
      <c r="BP333" s="7">
        <f t="shared" si="1582"/>
        <v>0</v>
      </c>
      <c r="BQ333" s="7">
        <f t="shared" si="1582"/>
        <v>0</v>
      </c>
    </row>
    <row r="334" spans="1:69" ht="53.25" hidden="1" customHeight="1" outlineLevel="3" x14ac:dyDescent="0.25">
      <c r="A334" s="17" t="s">
        <v>165</v>
      </c>
      <c r="B334" s="9" t="s">
        <v>0</v>
      </c>
      <c r="C334" s="9" t="s">
        <v>359</v>
      </c>
      <c r="D334" s="9" t="s">
        <v>14</v>
      </c>
      <c r="E334" s="16" t="s">
        <v>74</v>
      </c>
      <c r="F334" s="16" t="s">
        <v>90</v>
      </c>
      <c r="G334" s="16" t="s">
        <v>85</v>
      </c>
      <c r="H334" s="16" t="s">
        <v>0</v>
      </c>
      <c r="I334" s="9" t="s">
        <v>101</v>
      </c>
      <c r="J334" s="9" t="s">
        <v>14</v>
      </c>
      <c r="K334" s="7">
        <f t="shared" si="1582"/>
        <v>0</v>
      </c>
      <c r="L334" s="7">
        <f t="shared" si="1582"/>
        <v>0</v>
      </c>
      <c r="M334" s="7">
        <f t="shared" si="1582"/>
        <v>0</v>
      </c>
      <c r="N334" s="30">
        <f t="shared" si="1582"/>
        <v>0</v>
      </c>
      <c r="O334" s="30">
        <f t="shared" si="1582"/>
        <v>0</v>
      </c>
      <c r="P334" s="30">
        <f t="shared" si="1582"/>
        <v>0</v>
      </c>
      <c r="Q334" s="30">
        <f t="shared" si="1582"/>
        <v>0</v>
      </c>
      <c r="R334" s="30">
        <f t="shared" si="1582"/>
        <v>0</v>
      </c>
      <c r="S334" s="7">
        <f t="shared" si="1582"/>
        <v>0</v>
      </c>
      <c r="T334" s="7">
        <f t="shared" si="1582"/>
        <v>0</v>
      </c>
      <c r="U334" s="30">
        <f t="shared" si="1582"/>
        <v>0</v>
      </c>
      <c r="V334" s="30">
        <f t="shared" si="1582"/>
        <v>0</v>
      </c>
      <c r="W334" s="30">
        <f t="shared" si="1582"/>
        <v>0</v>
      </c>
      <c r="X334" s="30">
        <f t="shared" si="1582"/>
        <v>0</v>
      </c>
      <c r="Y334" s="30">
        <f t="shared" si="1582"/>
        <v>0</v>
      </c>
      <c r="Z334" s="7">
        <f t="shared" si="1392"/>
        <v>0</v>
      </c>
      <c r="AA334" s="7">
        <f t="shared" si="1582"/>
        <v>0</v>
      </c>
      <c r="AB334" s="30">
        <f t="shared" si="1582"/>
        <v>0</v>
      </c>
      <c r="AC334" s="30">
        <f t="shared" si="1582"/>
        <v>0</v>
      </c>
      <c r="AD334" s="30">
        <f t="shared" si="1582"/>
        <v>0</v>
      </c>
      <c r="AE334" s="30">
        <f t="shared" si="1582"/>
        <v>0</v>
      </c>
      <c r="AF334" s="30">
        <f t="shared" si="1582"/>
        <v>0</v>
      </c>
      <c r="AG334" s="30">
        <f t="shared" si="1582"/>
        <v>0</v>
      </c>
      <c r="AH334" s="59">
        <f t="shared" si="1582"/>
        <v>0</v>
      </c>
      <c r="AI334" s="7">
        <f t="shared" si="1582"/>
        <v>0</v>
      </c>
      <c r="AJ334" s="7">
        <f t="shared" si="1582"/>
        <v>0</v>
      </c>
      <c r="AK334" s="7">
        <f t="shared" si="1582"/>
        <v>0</v>
      </c>
      <c r="AL334" s="7">
        <f t="shared" si="1582"/>
        <v>0</v>
      </c>
      <c r="AM334" s="7">
        <f t="shared" si="1582"/>
        <v>0</v>
      </c>
      <c r="AN334" s="7">
        <f t="shared" si="1582"/>
        <v>0</v>
      </c>
      <c r="AO334" s="7">
        <f t="shared" si="1582"/>
        <v>0</v>
      </c>
      <c r="AP334" s="7">
        <f t="shared" si="1582"/>
        <v>0</v>
      </c>
      <c r="AQ334" s="7">
        <f t="shared" si="1582"/>
        <v>0</v>
      </c>
      <c r="AR334" s="7">
        <f t="shared" si="1582"/>
        <v>0</v>
      </c>
      <c r="AS334" s="7">
        <f t="shared" si="1582"/>
        <v>0</v>
      </c>
      <c r="AT334" s="7">
        <f t="shared" si="1582"/>
        <v>0</v>
      </c>
      <c r="AU334" s="7">
        <f t="shared" si="1582"/>
        <v>0</v>
      </c>
      <c r="AV334" s="7">
        <f t="shared" si="1582"/>
        <v>0</v>
      </c>
      <c r="AW334" s="7">
        <f t="shared" si="1582"/>
        <v>0</v>
      </c>
      <c r="AX334" s="7">
        <f t="shared" si="1582"/>
        <v>8831065.4399999995</v>
      </c>
      <c r="AY334" s="7">
        <f t="shared" si="1582"/>
        <v>8831065.4399999995</v>
      </c>
      <c r="AZ334" s="7">
        <f t="shared" si="1582"/>
        <v>-69021.88</v>
      </c>
      <c r="BA334" s="7">
        <f t="shared" si="1582"/>
        <v>0</v>
      </c>
      <c r="BB334" s="7">
        <f t="shared" si="1582"/>
        <v>8762043.5599999987</v>
      </c>
      <c r="BC334" s="7">
        <f t="shared" si="1582"/>
        <v>0</v>
      </c>
      <c r="BD334" s="7">
        <f t="shared" si="1582"/>
        <v>0</v>
      </c>
      <c r="BE334" s="7">
        <f t="shared" si="1582"/>
        <v>0</v>
      </c>
      <c r="BF334" s="7">
        <f t="shared" si="1582"/>
        <v>8762043.5599999987</v>
      </c>
      <c r="BG334" s="7">
        <f t="shared" si="1582"/>
        <v>0</v>
      </c>
      <c r="BH334" s="7">
        <f t="shared" si="1582"/>
        <v>0</v>
      </c>
      <c r="BI334" s="7">
        <f t="shared" si="1582"/>
        <v>0</v>
      </c>
      <c r="BJ334" s="7">
        <f t="shared" si="1582"/>
        <v>0</v>
      </c>
      <c r="BK334" s="7">
        <f t="shared" si="1582"/>
        <v>0</v>
      </c>
      <c r="BL334" s="7">
        <f t="shared" si="1582"/>
        <v>0</v>
      </c>
      <c r="BM334" s="7">
        <f t="shared" si="1582"/>
        <v>0</v>
      </c>
      <c r="BN334" s="7">
        <f t="shared" si="1582"/>
        <v>0</v>
      </c>
      <c r="BO334" s="7">
        <f t="shared" si="1582"/>
        <v>0</v>
      </c>
      <c r="BP334" s="7">
        <f t="shared" si="1582"/>
        <v>0</v>
      </c>
      <c r="BQ334" s="7">
        <f t="shared" si="1582"/>
        <v>0</v>
      </c>
    </row>
    <row r="335" spans="1:69" ht="32.25" hidden="1" customHeight="1" outlineLevel="4" x14ac:dyDescent="0.25">
      <c r="A335" s="17" t="s">
        <v>166</v>
      </c>
      <c r="B335" s="9" t="s">
        <v>0</v>
      </c>
      <c r="C335" s="9" t="s">
        <v>359</v>
      </c>
      <c r="D335" s="9" t="s">
        <v>16</v>
      </c>
      <c r="E335" s="16" t="s">
        <v>74</v>
      </c>
      <c r="F335" s="16" t="s">
        <v>90</v>
      </c>
      <c r="G335" s="16" t="s">
        <v>85</v>
      </c>
      <c r="H335" s="16" t="s">
        <v>0</v>
      </c>
      <c r="I335" s="9" t="s">
        <v>101</v>
      </c>
      <c r="J335" s="9" t="s">
        <v>16</v>
      </c>
      <c r="K335" s="1">
        <v>0</v>
      </c>
      <c r="L335" s="1">
        <v>0</v>
      </c>
      <c r="M335" s="1">
        <v>0</v>
      </c>
      <c r="N335" s="32">
        <v>0</v>
      </c>
      <c r="O335" s="32">
        <v>0</v>
      </c>
      <c r="P335" s="32">
        <v>0</v>
      </c>
      <c r="Q335" s="32">
        <v>0</v>
      </c>
      <c r="R335" s="32">
        <v>0</v>
      </c>
      <c r="S335" s="1">
        <v>0</v>
      </c>
      <c r="T335" s="1">
        <v>0</v>
      </c>
      <c r="U335" s="32">
        <v>0</v>
      </c>
      <c r="V335" s="32">
        <v>0</v>
      </c>
      <c r="W335" s="32">
        <v>0</v>
      </c>
      <c r="X335" s="32">
        <v>0</v>
      </c>
      <c r="Y335" s="32">
        <v>0</v>
      </c>
      <c r="Z335" s="7">
        <f t="shared" si="1392"/>
        <v>0</v>
      </c>
      <c r="AA335" s="1">
        <f t="shared" ref="AA335" si="1583">SUM(AB335:AG335)</f>
        <v>0</v>
      </c>
      <c r="AB335" s="32"/>
      <c r="AC335" s="32"/>
      <c r="AD335" s="32"/>
      <c r="AE335" s="32"/>
      <c r="AF335" s="32"/>
      <c r="AG335" s="32"/>
      <c r="AH335" s="61">
        <f t="shared" ref="AH335" si="1584">Z335+AA335</f>
        <v>0</v>
      </c>
      <c r="AI335" s="1">
        <f t="shared" ref="AI335" si="1585">SUM(AJ335:AO335)</f>
        <v>0</v>
      </c>
      <c r="AJ335" s="1"/>
      <c r="AK335" s="1"/>
      <c r="AL335" s="1"/>
      <c r="AM335" s="1"/>
      <c r="AN335" s="1"/>
      <c r="AO335" s="1"/>
      <c r="AP335" s="1">
        <f t="shared" ref="AP335" si="1586">AH335+AI335</f>
        <v>0</v>
      </c>
      <c r="AQ335" s="1">
        <f t="shared" ref="AQ335" si="1587">AR335+AS335+AT335+AU335+AV335</f>
        <v>0</v>
      </c>
      <c r="AR335" s="1"/>
      <c r="AS335" s="1"/>
      <c r="AT335" s="1"/>
      <c r="AU335" s="1"/>
      <c r="AV335" s="1"/>
      <c r="AW335" s="1">
        <f t="shared" ref="AW335" si="1588">AP335+AQ335</f>
        <v>0</v>
      </c>
      <c r="AX335" s="1">
        <v>8831065.4399999995</v>
      </c>
      <c r="AY335" s="1">
        <v>8831065.4399999995</v>
      </c>
      <c r="AZ335" s="1">
        <v>-69021.88</v>
      </c>
      <c r="BA335" s="1">
        <v>0</v>
      </c>
      <c r="BB335" s="1">
        <f t="shared" ref="BB335:BB339" si="1589">AY335+AZ335</f>
        <v>8762043.5599999987</v>
      </c>
      <c r="BC335" s="1">
        <f t="shared" ref="BC335" si="1590">BD335+BE335</f>
        <v>0</v>
      </c>
      <c r="BD335" s="1"/>
      <c r="BE335" s="1"/>
      <c r="BF335" s="1">
        <f t="shared" ref="BF335" si="1591">BB335+BC335</f>
        <v>8762043.5599999987</v>
      </c>
      <c r="BG335" s="1">
        <v>0</v>
      </c>
      <c r="BH335" s="1">
        <v>0</v>
      </c>
      <c r="BI335" s="1">
        <v>0</v>
      </c>
      <c r="BJ335" s="1">
        <v>0</v>
      </c>
      <c r="BK335" s="1">
        <v>0</v>
      </c>
      <c r="BL335" s="1">
        <v>0</v>
      </c>
      <c r="BM335" s="1">
        <v>0</v>
      </c>
      <c r="BN335" s="1">
        <v>0</v>
      </c>
      <c r="BO335" s="1">
        <v>0</v>
      </c>
      <c r="BP335" s="1">
        <v>0</v>
      </c>
      <c r="BQ335" s="1">
        <v>0</v>
      </c>
    </row>
    <row r="336" spans="1:69" ht="53.25" hidden="1" customHeight="1" outlineLevel="4" x14ac:dyDescent="0.25">
      <c r="A336" s="19" t="s">
        <v>453</v>
      </c>
      <c r="B336" s="9"/>
      <c r="C336" s="9"/>
      <c r="D336" s="9"/>
      <c r="E336" s="16" t="s">
        <v>74</v>
      </c>
      <c r="F336" s="16" t="s">
        <v>90</v>
      </c>
      <c r="G336" s="16" t="s">
        <v>85</v>
      </c>
      <c r="H336" s="16" t="s">
        <v>0</v>
      </c>
      <c r="I336" s="9" t="s">
        <v>454</v>
      </c>
      <c r="J336" s="9"/>
      <c r="K336" s="7"/>
      <c r="L336" s="7"/>
      <c r="M336" s="7"/>
      <c r="N336" s="30"/>
      <c r="O336" s="30"/>
      <c r="P336" s="30"/>
      <c r="Q336" s="30"/>
      <c r="R336" s="30"/>
      <c r="S336" s="7">
        <f t="shared" ref="S336:AY338" si="1592">S337</f>
        <v>0</v>
      </c>
      <c r="T336" s="7"/>
      <c r="U336" s="30"/>
      <c r="V336" s="30"/>
      <c r="W336" s="30"/>
      <c r="X336" s="30"/>
      <c r="Y336" s="30"/>
      <c r="Z336" s="7">
        <f t="shared" si="1392"/>
        <v>0</v>
      </c>
      <c r="AA336" s="14">
        <f t="shared" ref="AA336:AH338" si="1593">AA337</f>
        <v>0</v>
      </c>
      <c r="AB336" s="30">
        <f t="shared" si="1593"/>
        <v>0</v>
      </c>
      <c r="AC336" s="30">
        <f t="shared" si="1593"/>
        <v>0</v>
      </c>
      <c r="AD336" s="30">
        <f t="shared" si="1593"/>
        <v>0</v>
      </c>
      <c r="AE336" s="30">
        <f t="shared" si="1593"/>
        <v>0</v>
      </c>
      <c r="AF336" s="30">
        <f t="shared" si="1593"/>
        <v>0</v>
      </c>
      <c r="AG336" s="30">
        <f t="shared" si="1593"/>
        <v>0</v>
      </c>
      <c r="AH336" s="62">
        <f t="shared" si="1593"/>
        <v>0</v>
      </c>
      <c r="AI336" s="7"/>
      <c r="AJ336" s="7"/>
      <c r="AK336" s="7"/>
      <c r="AL336" s="7"/>
      <c r="AM336" s="7"/>
      <c r="AN336" s="7"/>
      <c r="AO336" s="7"/>
      <c r="AP336" s="7">
        <f>AP337</f>
        <v>0</v>
      </c>
      <c r="AQ336" s="7"/>
      <c r="AR336" s="7"/>
      <c r="AS336" s="7"/>
      <c r="AT336" s="7"/>
      <c r="AU336" s="7"/>
      <c r="AV336" s="7"/>
      <c r="AW336" s="7"/>
      <c r="AX336" s="7">
        <f t="shared" si="1592"/>
        <v>0</v>
      </c>
      <c r="AY336" s="7">
        <f t="shared" si="1592"/>
        <v>0</v>
      </c>
      <c r="AZ336" s="7"/>
      <c r="BA336" s="7"/>
      <c r="BB336" s="1">
        <f t="shared" si="1589"/>
        <v>0</v>
      </c>
      <c r="BC336" s="7"/>
      <c r="BD336" s="7"/>
      <c r="BE336" s="7"/>
      <c r="BF336" s="7">
        <f>BF337</f>
        <v>0</v>
      </c>
      <c r="BG336" s="7"/>
      <c r="BH336" s="7">
        <f t="shared" ref="BH336:BI338" si="1594">BH337</f>
        <v>9437241.1799999997</v>
      </c>
      <c r="BI336" s="7">
        <f t="shared" si="1594"/>
        <v>9437241.1799999997</v>
      </c>
      <c r="BJ336" s="7"/>
      <c r="BK336" s="1">
        <f t="shared" ref="BK336:BK339" si="1595">BI336+BJ336</f>
        <v>9437241.1799999997</v>
      </c>
      <c r="BL336" s="7">
        <f>BL337</f>
        <v>0</v>
      </c>
      <c r="BM336" s="7">
        <f>BM337</f>
        <v>0</v>
      </c>
      <c r="BN336" s="7">
        <f>BN337</f>
        <v>0</v>
      </c>
      <c r="BO336" s="7">
        <f>BO337</f>
        <v>9437241.1799999997</v>
      </c>
      <c r="BP336" s="7"/>
      <c r="BQ336" s="7"/>
    </row>
    <row r="337" spans="1:69" ht="53.25" hidden="1" customHeight="1" outlineLevel="4" x14ac:dyDescent="0.25">
      <c r="A337" s="19" t="s">
        <v>11</v>
      </c>
      <c r="B337" s="9"/>
      <c r="C337" s="9"/>
      <c r="D337" s="9"/>
      <c r="E337" s="16" t="s">
        <v>74</v>
      </c>
      <c r="F337" s="16" t="s">
        <v>90</v>
      </c>
      <c r="G337" s="16" t="s">
        <v>85</v>
      </c>
      <c r="H337" s="16" t="s">
        <v>0</v>
      </c>
      <c r="I337" s="9" t="s">
        <v>454</v>
      </c>
      <c r="J337" s="9" t="s">
        <v>12</v>
      </c>
      <c r="K337" s="7"/>
      <c r="L337" s="7"/>
      <c r="M337" s="7"/>
      <c r="N337" s="30"/>
      <c r="O337" s="30"/>
      <c r="P337" s="30"/>
      <c r="Q337" s="30"/>
      <c r="R337" s="30"/>
      <c r="S337" s="7">
        <f t="shared" si="1592"/>
        <v>0</v>
      </c>
      <c r="T337" s="7"/>
      <c r="U337" s="30"/>
      <c r="V337" s="30"/>
      <c r="W337" s="30"/>
      <c r="X337" s="30"/>
      <c r="Y337" s="30"/>
      <c r="Z337" s="7">
        <f t="shared" si="1392"/>
        <v>0</v>
      </c>
      <c r="AA337" s="14">
        <f t="shared" si="1593"/>
        <v>0</v>
      </c>
      <c r="AB337" s="30">
        <f t="shared" si="1593"/>
        <v>0</v>
      </c>
      <c r="AC337" s="30">
        <f t="shared" si="1593"/>
        <v>0</v>
      </c>
      <c r="AD337" s="30">
        <f t="shared" si="1593"/>
        <v>0</v>
      </c>
      <c r="AE337" s="30">
        <f t="shared" si="1593"/>
        <v>0</v>
      </c>
      <c r="AF337" s="30">
        <f t="shared" si="1593"/>
        <v>0</v>
      </c>
      <c r="AG337" s="30">
        <f t="shared" si="1593"/>
        <v>0</v>
      </c>
      <c r="AH337" s="62">
        <f t="shared" si="1593"/>
        <v>0</v>
      </c>
      <c r="AI337" s="7"/>
      <c r="AJ337" s="7"/>
      <c r="AK337" s="7"/>
      <c r="AL337" s="7"/>
      <c r="AM337" s="7"/>
      <c r="AN337" s="7"/>
      <c r="AO337" s="7"/>
      <c r="AP337" s="1">
        <f t="shared" ref="AP337:AP338" si="1596">AP338</f>
        <v>0</v>
      </c>
      <c r="AQ337" s="7"/>
      <c r="AR337" s="7"/>
      <c r="AS337" s="7"/>
      <c r="AT337" s="7"/>
      <c r="AU337" s="7"/>
      <c r="AV337" s="7"/>
      <c r="AW337" s="7"/>
      <c r="AX337" s="7">
        <f t="shared" si="1592"/>
        <v>0</v>
      </c>
      <c r="AY337" s="7">
        <f t="shared" si="1592"/>
        <v>0</v>
      </c>
      <c r="AZ337" s="7"/>
      <c r="BA337" s="7"/>
      <c r="BB337" s="1">
        <f t="shared" si="1589"/>
        <v>0</v>
      </c>
      <c r="BC337" s="7"/>
      <c r="BD337" s="7"/>
      <c r="BE337" s="7"/>
      <c r="BF337" s="1">
        <f t="shared" ref="BF337:BF338" si="1597">BF338</f>
        <v>0</v>
      </c>
      <c r="BG337" s="7"/>
      <c r="BH337" s="7">
        <f t="shared" si="1594"/>
        <v>9437241.1799999997</v>
      </c>
      <c r="BI337" s="7">
        <f t="shared" si="1594"/>
        <v>9437241.1799999997</v>
      </c>
      <c r="BJ337" s="7"/>
      <c r="BK337" s="1">
        <f>BI337+BJ337</f>
        <v>9437241.1799999997</v>
      </c>
      <c r="BL337" s="1">
        <f>BL338</f>
        <v>0</v>
      </c>
      <c r="BM337" s="1">
        <f t="shared" ref="BM337:BO338" si="1598">BM338</f>
        <v>0</v>
      </c>
      <c r="BN337" s="1">
        <f t="shared" si="1598"/>
        <v>0</v>
      </c>
      <c r="BO337" s="1">
        <f t="shared" si="1598"/>
        <v>9437241.1799999997</v>
      </c>
      <c r="BP337" s="7"/>
      <c r="BQ337" s="7"/>
    </row>
    <row r="338" spans="1:69" ht="53.25" hidden="1" customHeight="1" outlineLevel="4" x14ac:dyDescent="0.25">
      <c r="A338" s="19" t="s">
        <v>13</v>
      </c>
      <c r="B338" s="9"/>
      <c r="C338" s="9"/>
      <c r="D338" s="9"/>
      <c r="E338" s="16" t="s">
        <v>74</v>
      </c>
      <c r="F338" s="16" t="s">
        <v>90</v>
      </c>
      <c r="G338" s="16" t="s">
        <v>85</v>
      </c>
      <c r="H338" s="16" t="s">
        <v>0</v>
      </c>
      <c r="I338" s="9" t="s">
        <v>454</v>
      </c>
      <c r="J338" s="9" t="s">
        <v>14</v>
      </c>
      <c r="K338" s="7"/>
      <c r="L338" s="7"/>
      <c r="M338" s="7"/>
      <c r="N338" s="30"/>
      <c r="O338" s="30"/>
      <c r="P338" s="30"/>
      <c r="Q338" s="30"/>
      <c r="R338" s="30"/>
      <c r="S338" s="7">
        <f t="shared" si="1592"/>
        <v>0</v>
      </c>
      <c r="T338" s="7"/>
      <c r="U338" s="30"/>
      <c r="V338" s="30"/>
      <c r="W338" s="30"/>
      <c r="X338" s="30"/>
      <c r="Y338" s="30"/>
      <c r="Z338" s="7">
        <f>S338+T338</f>
        <v>0</v>
      </c>
      <c r="AA338" s="14">
        <f>AA339</f>
        <v>0</v>
      </c>
      <c r="AB338" s="30">
        <f t="shared" si="1593"/>
        <v>0</v>
      </c>
      <c r="AC338" s="30">
        <f t="shared" si="1593"/>
        <v>0</v>
      </c>
      <c r="AD338" s="30">
        <f t="shared" si="1593"/>
        <v>0</v>
      </c>
      <c r="AE338" s="30">
        <f t="shared" si="1593"/>
        <v>0</v>
      </c>
      <c r="AF338" s="30">
        <f t="shared" si="1593"/>
        <v>0</v>
      </c>
      <c r="AG338" s="30">
        <f t="shared" si="1593"/>
        <v>0</v>
      </c>
      <c r="AH338" s="62">
        <f t="shared" si="1593"/>
        <v>0</v>
      </c>
      <c r="AI338" s="7"/>
      <c r="AJ338" s="7"/>
      <c r="AK338" s="7"/>
      <c r="AL338" s="7"/>
      <c r="AM338" s="7"/>
      <c r="AN338" s="7"/>
      <c r="AO338" s="7"/>
      <c r="AP338" s="7">
        <f t="shared" si="1596"/>
        <v>0</v>
      </c>
      <c r="AQ338" s="7"/>
      <c r="AR338" s="7"/>
      <c r="AS338" s="7"/>
      <c r="AT338" s="7"/>
      <c r="AU338" s="7"/>
      <c r="AV338" s="7"/>
      <c r="AW338" s="7"/>
      <c r="AX338" s="7">
        <f t="shared" si="1592"/>
        <v>0</v>
      </c>
      <c r="AY338" s="7">
        <f t="shared" si="1592"/>
        <v>0</v>
      </c>
      <c r="AZ338" s="7"/>
      <c r="BA338" s="7"/>
      <c r="BB338" s="1">
        <f t="shared" si="1589"/>
        <v>0</v>
      </c>
      <c r="BC338" s="7"/>
      <c r="BD338" s="7"/>
      <c r="BE338" s="7"/>
      <c r="BF338" s="7">
        <f t="shared" si="1597"/>
        <v>0</v>
      </c>
      <c r="BG338" s="7"/>
      <c r="BH338" s="7">
        <f t="shared" si="1594"/>
        <v>9437241.1799999997</v>
      </c>
      <c r="BI338" s="7">
        <f t="shared" si="1594"/>
        <v>9437241.1799999997</v>
      </c>
      <c r="BJ338" s="7"/>
      <c r="BK338" s="1">
        <f t="shared" si="1595"/>
        <v>9437241.1799999997</v>
      </c>
      <c r="BL338" s="7">
        <f>BL339</f>
        <v>0</v>
      </c>
      <c r="BM338" s="7">
        <f t="shared" si="1598"/>
        <v>0</v>
      </c>
      <c r="BN338" s="7">
        <f t="shared" si="1598"/>
        <v>0</v>
      </c>
      <c r="BO338" s="7">
        <f t="shared" si="1598"/>
        <v>9437241.1799999997</v>
      </c>
      <c r="BP338" s="7"/>
      <c r="BQ338" s="7"/>
    </row>
    <row r="339" spans="1:69" ht="53.25" hidden="1" customHeight="1" outlineLevel="4" x14ac:dyDescent="0.25">
      <c r="A339" s="19" t="s">
        <v>15</v>
      </c>
      <c r="B339" s="9"/>
      <c r="C339" s="9"/>
      <c r="D339" s="9"/>
      <c r="E339" s="16" t="s">
        <v>74</v>
      </c>
      <c r="F339" s="16" t="s">
        <v>90</v>
      </c>
      <c r="G339" s="16" t="s">
        <v>85</v>
      </c>
      <c r="H339" s="16" t="s">
        <v>0</v>
      </c>
      <c r="I339" s="9" t="s">
        <v>454</v>
      </c>
      <c r="J339" s="9" t="s">
        <v>16</v>
      </c>
      <c r="K339" s="7"/>
      <c r="L339" s="7"/>
      <c r="M339" s="7"/>
      <c r="N339" s="30"/>
      <c r="O339" s="30"/>
      <c r="P339" s="30"/>
      <c r="Q339" s="30"/>
      <c r="R339" s="30"/>
      <c r="S339" s="7">
        <v>0</v>
      </c>
      <c r="T339" s="7"/>
      <c r="U339" s="30"/>
      <c r="V339" s="30"/>
      <c r="W339" s="30"/>
      <c r="X339" s="30"/>
      <c r="Y339" s="30"/>
      <c r="Z339" s="7">
        <f t="shared" si="1392"/>
        <v>0</v>
      </c>
      <c r="AA339" s="1">
        <f t="shared" ref="AA339" si="1599">SUM(AB339:AG339)</f>
        <v>0</v>
      </c>
      <c r="AB339" s="32"/>
      <c r="AC339" s="32"/>
      <c r="AD339" s="32"/>
      <c r="AE339" s="32"/>
      <c r="AF339" s="32"/>
      <c r="AG339" s="32"/>
      <c r="AH339" s="61">
        <f t="shared" ref="AH339" si="1600">Z339+AA339</f>
        <v>0</v>
      </c>
      <c r="AI339" s="1">
        <f t="shared" ref="AI339" si="1601">SUM(AJ339:AO339)</f>
        <v>0</v>
      </c>
      <c r="AJ339" s="1"/>
      <c r="AK339" s="1"/>
      <c r="AL339" s="1"/>
      <c r="AM339" s="1"/>
      <c r="AN339" s="1"/>
      <c r="AO339" s="1"/>
      <c r="AP339" s="1">
        <f t="shared" ref="AP339" si="1602">AH339+AI339</f>
        <v>0</v>
      </c>
      <c r="AQ339" s="1">
        <f t="shared" ref="AQ339" si="1603">AR339+AS339+AT339+AU339+AV339</f>
        <v>0</v>
      </c>
      <c r="AR339" s="1"/>
      <c r="AS339" s="1"/>
      <c r="AT339" s="1"/>
      <c r="AU339" s="1"/>
      <c r="AV339" s="1"/>
      <c r="AW339" s="1">
        <f t="shared" ref="AW339" si="1604">AP339+AQ339</f>
        <v>0</v>
      </c>
      <c r="AX339" s="7">
        <v>0</v>
      </c>
      <c r="AY339" s="7">
        <v>0</v>
      </c>
      <c r="AZ339" s="7"/>
      <c r="BA339" s="7"/>
      <c r="BB339" s="1">
        <f t="shared" si="1589"/>
        <v>0</v>
      </c>
      <c r="BC339" s="1">
        <f t="shared" ref="BC339" si="1605">BD339+BE339</f>
        <v>0</v>
      </c>
      <c r="BD339" s="1"/>
      <c r="BE339" s="1"/>
      <c r="BF339" s="1">
        <f t="shared" ref="BF339" si="1606">BB339+BC339</f>
        <v>0</v>
      </c>
      <c r="BG339" s="7"/>
      <c r="BH339" s="1">
        <v>9437241.1799999997</v>
      </c>
      <c r="BI339" s="1">
        <v>9437241.1799999997</v>
      </c>
      <c r="BJ339" s="7"/>
      <c r="BK339" s="1">
        <f t="shared" si="1595"/>
        <v>9437241.1799999997</v>
      </c>
      <c r="BL339" s="1">
        <f t="shared" ref="BL339" si="1607">BM339+BN339</f>
        <v>0</v>
      </c>
      <c r="BM339" s="1"/>
      <c r="BN339" s="1"/>
      <c r="BO339" s="1">
        <f t="shared" ref="BO339" si="1608">BK339+BL339</f>
        <v>9437241.1799999997</v>
      </c>
      <c r="BP339" s="7"/>
      <c r="BQ339" s="7"/>
    </row>
    <row r="340" spans="1:69" ht="69" hidden="1" customHeight="1" outlineLevel="1" x14ac:dyDescent="0.25">
      <c r="A340" s="19" t="s">
        <v>495</v>
      </c>
      <c r="B340" s="9" t="s">
        <v>0</v>
      </c>
      <c r="C340" s="9" t="s">
        <v>361</v>
      </c>
      <c r="D340" s="9" t="s">
        <v>139</v>
      </c>
      <c r="E340" s="16" t="s">
        <v>74</v>
      </c>
      <c r="F340" s="16" t="s">
        <v>90</v>
      </c>
      <c r="G340" s="16" t="s">
        <v>85</v>
      </c>
      <c r="H340" s="16" t="s">
        <v>0</v>
      </c>
      <c r="I340" s="9" t="s">
        <v>102</v>
      </c>
      <c r="J340" s="9"/>
      <c r="K340" s="7">
        <f t="shared" ref="K340:BQ342" si="1609">K341</f>
        <v>314500</v>
      </c>
      <c r="L340" s="7">
        <f t="shared" si="1609"/>
        <v>314500</v>
      </c>
      <c r="M340" s="7">
        <f t="shared" si="1609"/>
        <v>0</v>
      </c>
      <c r="N340" s="30">
        <f t="shared" si="1609"/>
        <v>0</v>
      </c>
      <c r="O340" s="30">
        <f t="shared" si="1609"/>
        <v>0</v>
      </c>
      <c r="P340" s="30">
        <f t="shared" si="1609"/>
        <v>0</v>
      </c>
      <c r="Q340" s="30">
        <f t="shared" si="1609"/>
        <v>0</v>
      </c>
      <c r="R340" s="30">
        <f t="shared" si="1609"/>
        <v>0</v>
      </c>
      <c r="S340" s="7">
        <f t="shared" si="1609"/>
        <v>314500</v>
      </c>
      <c r="T340" s="7">
        <f t="shared" si="1609"/>
        <v>0</v>
      </c>
      <c r="U340" s="30">
        <f t="shared" si="1609"/>
        <v>0</v>
      </c>
      <c r="V340" s="30">
        <f t="shared" si="1609"/>
        <v>0</v>
      </c>
      <c r="W340" s="30">
        <f t="shared" si="1609"/>
        <v>0</v>
      </c>
      <c r="X340" s="30">
        <f t="shared" si="1609"/>
        <v>0</v>
      </c>
      <c r="Y340" s="30">
        <f t="shared" si="1609"/>
        <v>0</v>
      </c>
      <c r="Z340" s="7">
        <f t="shared" ref="Z340:Z403" si="1610">S340+T340</f>
        <v>314500</v>
      </c>
      <c r="AA340" s="7">
        <f t="shared" si="1609"/>
        <v>2185500</v>
      </c>
      <c r="AB340" s="30">
        <f t="shared" si="1609"/>
        <v>2185500</v>
      </c>
      <c r="AC340" s="30">
        <f t="shared" si="1609"/>
        <v>0</v>
      </c>
      <c r="AD340" s="30">
        <f t="shared" si="1609"/>
        <v>0</v>
      </c>
      <c r="AE340" s="30">
        <f t="shared" si="1609"/>
        <v>0</v>
      </c>
      <c r="AF340" s="30">
        <f t="shared" si="1609"/>
        <v>0</v>
      </c>
      <c r="AG340" s="30">
        <f t="shared" si="1609"/>
        <v>0</v>
      </c>
      <c r="AH340" s="59">
        <f t="shared" si="1609"/>
        <v>2500000</v>
      </c>
      <c r="AI340" s="7">
        <f t="shared" si="1609"/>
        <v>0</v>
      </c>
      <c r="AJ340" s="7">
        <f t="shared" si="1609"/>
        <v>0</v>
      </c>
      <c r="AK340" s="7">
        <f t="shared" si="1609"/>
        <v>0</v>
      </c>
      <c r="AL340" s="7">
        <f t="shared" si="1609"/>
        <v>0</v>
      </c>
      <c r="AM340" s="7">
        <f t="shared" si="1609"/>
        <v>0</v>
      </c>
      <c r="AN340" s="7">
        <f t="shared" si="1609"/>
        <v>0</v>
      </c>
      <c r="AO340" s="7">
        <f t="shared" si="1609"/>
        <v>0</v>
      </c>
      <c r="AP340" s="7">
        <f t="shared" si="1609"/>
        <v>2500000</v>
      </c>
      <c r="AQ340" s="7">
        <f t="shared" si="1609"/>
        <v>0</v>
      </c>
      <c r="AR340" s="7">
        <f t="shared" si="1609"/>
        <v>0</v>
      </c>
      <c r="AS340" s="7">
        <f t="shared" si="1609"/>
        <v>0</v>
      </c>
      <c r="AT340" s="7">
        <f t="shared" si="1609"/>
        <v>0</v>
      </c>
      <c r="AU340" s="7">
        <f t="shared" si="1609"/>
        <v>0</v>
      </c>
      <c r="AV340" s="7">
        <f t="shared" si="1609"/>
        <v>0</v>
      </c>
      <c r="AW340" s="7">
        <f t="shared" si="1609"/>
        <v>2500000</v>
      </c>
      <c r="AX340" s="7">
        <f t="shared" si="1609"/>
        <v>0</v>
      </c>
      <c r="AY340" s="7">
        <f t="shared" si="1609"/>
        <v>0</v>
      </c>
      <c r="AZ340" s="7">
        <f t="shared" si="1609"/>
        <v>0</v>
      </c>
      <c r="BA340" s="7">
        <f t="shared" si="1609"/>
        <v>0</v>
      </c>
      <c r="BB340" s="7">
        <f t="shared" si="1609"/>
        <v>0</v>
      </c>
      <c r="BC340" s="7">
        <f t="shared" si="1609"/>
        <v>0</v>
      </c>
      <c r="BD340" s="7">
        <f t="shared" si="1609"/>
        <v>0</v>
      </c>
      <c r="BE340" s="7">
        <f t="shared" si="1609"/>
        <v>0</v>
      </c>
      <c r="BF340" s="7">
        <f t="shared" si="1609"/>
        <v>0</v>
      </c>
      <c r="BG340" s="7">
        <f t="shared" si="1609"/>
        <v>0</v>
      </c>
      <c r="BH340" s="7">
        <f t="shared" si="1609"/>
        <v>0</v>
      </c>
      <c r="BI340" s="7">
        <f t="shared" si="1609"/>
        <v>0</v>
      </c>
      <c r="BJ340" s="7">
        <f t="shared" si="1609"/>
        <v>0</v>
      </c>
      <c r="BK340" s="7">
        <f t="shared" si="1609"/>
        <v>0</v>
      </c>
      <c r="BL340" s="7">
        <f t="shared" si="1609"/>
        <v>0</v>
      </c>
      <c r="BM340" s="7">
        <f t="shared" si="1609"/>
        <v>0</v>
      </c>
      <c r="BN340" s="7">
        <f t="shared" si="1609"/>
        <v>0</v>
      </c>
      <c r="BO340" s="7">
        <f t="shared" si="1609"/>
        <v>0</v>
      </c>
      <c r="BP340" s="7">
        <f t="shared" si="1609"/>
        <v>0</v>
      </c>
      <c r="BQ340" s="7">
        <f t="shared" si="1609"/>
        <v>0</v>
      </c>
    </row>
    <row r="341" spans="1:69" ht="51" hidden="1" customHeight="1" outlineLevel="2" x14ac:dyDescent="0.25">
      <c r="A341" s="17" t="s">
        <v>164</v>
      </c>
      <c r="B341" s="9" t="s">
        <v>0</v>
      </c>
      <c r="C341" s="9" t="s">
        <v>361</v>
      </c>
      <c r="D341" s="9" t="s">
        <v>12</v>
      </c>
      <c r="E341" s="16" t="s">
        <v>74</v>
      </c>
      <c r="F341" s="16" t="s">
        <v>90</v>
      </c>
      <c r="G341" s="16" t="s">
        <v>85</v>
      </c>
      <c r="H341" s="16" t="s">
        <v>0</v>
      </c>
      <c r="I341" s="9" t="s">
        <v>102</v>
      </c>
      <c r="J341" s="9" t="s">
        <v>12</v>
      </c>
      <c r="K341" s="7">
        <f t="shared" si="1609"/>
        <v>314500</v>
      </c>
      <c r="L341" s="7">
        <f t="shared" si="1609"/>
        <v>314500</v>
      </c>
      <c r="M341" s="7">
        <f t="shared" si="1609"/>
        <v>0</v>
      </c>
      <c r="N341" s="30">
        <f t="shared" si="1609"/>
        <v>0</v>
      </c>
      <c r="O341" s="30">
        <f t="shared" si="1609"/>
        <v>0</v>
      </c>
      <c r="P341" s="30">
        <f t="shared" si="1609"/>
        <v>0</v>
      </c>
      <c r="Q341" s="30">
        <f t="shared" si="1609"/>
        <v>0</v>
      </c>
      <c r="R341" s="30">
        <f t="shared" si="1609"/>
        <v>0</v>
      </c>
      <c r="S341" s="7">
        <f t="shared" si="1609"/>
        <v>314500</v>
      </c>
      <c r="T341" s="7">
        <f t="shared" si="1609"/>
        <v>0</v>
      </c>
      <c r="U341" s="30">
        <f t="shared" si="1609"/>
        <v>0</v>
      </c>
      <c r="V341" s="30">
        <f t="shared" si="1609"/>
        <v>0</v>
      </c>
      <c r="W341" s="30">
        <f t="shared" si="1609"/>
        <v>0</v>
      </c>
      <c r="X341" s="30">
        <f t="shared" si="1609"/>
        <v>0</v>
      </c>
      <c r="Y341" s="30">
        <f t="shared" si="1609"/>
        <v>0</v>
      </c>
      <c r="Z341" s="7">
        <f>S341+T341</f>
        <v>314500</v>
      </c>
      <c r="AA341" s="7">
        <f t="shared" si="1609"/>
        <v>2185500</v>
      </c>
      <c r="AB341" s="30">
        <f t="shared" si="1609"/>
        <v>2185500</v>
      </c>
      <c r="AC341" s="30">
        <f t="shared" si="1609"/>
        <v>0</v>
      </c>
      <c r="AD341" s="30">
        <f t="shared" si="1609"/>
        <v>0</v>
      </c>
      <c r="AE341" s="30">
        <f t="shared" si="1609"/>
        <v>0</v>
      </c>
      <c r="AF341" s="30">
        <f t="shared" si="1609"/>
        <v>0</v>
      </c>
      <c r="AG341" s="30">
        <f t="shared" si="1609"/>
        <v>0</v>
      </c>
      <c r="AH341" s="59">
        <f t="shared" si="1609"/>
        <v>2500000</v>
      </c>
      <c r="AI341" s="7">
        <f t="shared" si="1609"/>
        <v>0</v>
      </c>
      <c r="AJ341" s="7">
        <f t="shared" si="1609"/>
        <v>0</v>
      </c>
      <c r="AK341" s="7">
        <f t="shared" si="1609"/>
        <v>0</v>
      </c>
      <c r="AL341" s="7">
        <f t="shared" si="1609"/>
        <v>0</v>
      </c>
      <c r="AM341" s="7">
        <f t="shared" si="1609"/>
        <v>0</v>
      </c>
      <c r="AN341" s="7">
        <f t="shared" si="1609"/>
        <v>0</v>
      </c>
      <c r="AO341" s="7">
        <f t="shared" si="1609"/>
        <v>0</v>
      </c>
      <c r="AP341" s="7">
        <f t="shared" si="1609"/>
        <v>2500000</v>
      </c>
      <c r="AQ341" s="7">
        <f t="shared" si="1609"/>
        <v>0</v>
      </c>
      <c r="AR341" s="7">
        <f t="shared" si="1609"/>
        <v>0</v>
      </c>
      <c r="AS341" s="7">
        <f t="shared" si="1609"/>
        <v>0</v>
      </c>
      <c r="AT341" s="7">
        <f t="shared" si="1609"/>
        <v>0</v>
      </c>
      <c r="AU341" s="7">
        <f t="shared" si="1609"/>
        <v>0</v>
      </c>
      <c r="AV341" s="7">
        <f t="shared" si="1609"/>
        <v>0</v>
      </c>
      <c r="AW341" s="7">
        <f t="shared" si="1609"/>
        <v>2500000</v>
      </c>
      <c r="AX341" s="7">
        <f t="shared" si="1609"/>
        <v>0</v>
      </c>
      <c r="AY341" s="7">
        <f t="shared" si="1609"/>
        <v>0</v>
      </c>
      <c r="AZ341" s="7">
        <f t="shared" si="1609"/>
        <v>0</v>
      </c>
      <c r="BA341" s="7">
        <f t="shared" si="1609"/>
        <v>0</v>
      </c>
      <c r="BB341" s="7">
        <f t="shared" si="1609"/>
        <v>0</v>
      </c>
      <c r="BC341" s="7">
        <f t="shared" si="1609"/>
        <v>0</v>
      </c>
      <c r="BD341" s="7">
        <f t="shared" si="1609"/>
        <v>0</v>
      </c>
      <c r="BE341" s="7">
        <f t="shared" si="1609"/>
        <v>0</v>
      </c>
      <c r="BF341" s="7">
        <f t="shared" si="1609"/>
        <v>0</v>
      </c>
      <c r="BG341" s="7">
        <f t="shared" si="1609"/>
        <v>0</v>
      </c>
      <c r="BH341" s="7">
        <f t="shared" si="1609"/>
        <v>0</v>
      </c>
      <c r="BI341" s="7">
        <f t="shared" si="1609"/>
        <v>0</v>
      </c>
      <c r="BJ341" s="7">
        <f t="shared" si="1609"/>
        <v>0</v>
      </c>
      <c r="BK341" s="7">
        <f t="shared" si="1609"/>
        <v>0</v>
      </c>
      <c r="BL341" s="7">
        <f t="shared" si="1609"/>
        <v>0</v>
      </c>
      <c r="BM341" s="7">
        <f t="shared" si="1609"/>
        <v>0</v>
      </c>
      <c r="BN341" s="7">
        <f t="shared" si="1609"/>
        <v>0</v>
      </c>
      <c r="BO341" s="7">
        <f t="shared" si="1609"/>
        <v>0</v>
      </c>
      <c r="BP341" s="7">
        <f t="shared" si="1609"/>
        <v>0</v>
      </c>
      <c r="BQ341" s="7">
        <f t="shared" si="1609"/>
        <v>0</v>
      </c>
    </row>
    <row r="342" spans="1:69" ht="27.75" hidden="1" customHeight="1" outlineLevel="3" x14ac:dyDescent="0.25">
      <c r="A342" s="17" t="s">
        <v>165</v>
      </c>
      <c r="B342" s="9" t="s">
        <v>0</v>
      </c>
      <c r="C342" s="9" t="s">
        <v>361</v>
      </c>
      <c r="D342" s="9" t="s">
        <v>14</v>
      </c>
      <c r="E342" s="16" t="s">
        <v>74</v>
      </c>
      <c r="F342" s="16" t="s">
        <v>90</v>
      </c>
      <c r="G342" s="16" t="s">
        <v>85</v>
      </c>
      <c r="H342" s="16" t="s">
        <v>0</v>
      </c>
      <c r="I342" s="9" t="s">
        <v>102</v>
      </c>
      <c r="J342" s="9" t="s">
        <v>14</v>
      </c>
      <c r="K342" s="7">
        <f t="shared" si="1609"/>
        <v>314500</v>
      </c>
      <c r="L342" s="7">
        <f t="shared" si="1609"/>
        <v>314500</v>
      </c>
      <c r="M342" s="7">
        <f t="shared" si="1609"/>
        <v>0</v>
      </c>
      <c r="N342" s="30">
        <f t="shared" si="1609"/>
        <v>0</v>
      </c>
      <c r="O342" s="30">
        <f t="shared" si="1609"/>
        <v>0</v>
      </c>
      <c r="P342" s="30">
        <f t="shared" si="1609"/>
        <v>0</v>
      </c>
      <c r="Q342" s="30">
        <f t="shared" si="1609"/>
        <v>0</v>
      </c>
      <c r="R342" s="30">
        <f t="shared" si="1609"/>
        <v>0</v>
      </c>
      <c r="S342" s="7">
        <f t="shared" si="1609"/>
        <v>314500</v>
      </c>
      <c r="T342" s="7">
        <f t="shared" si="1609"/>
        <v>0</v>
      </c>
      <c r="U342" s="30">
        <f t="shared" si="1609"/>
        <v>0</v>
      </c>
      <c r="V342" s="30">
        <f t="shared" si="1609"/>
        <v>0</v>
      </c>
      <c r="W342" s="30">
        <f t="shared" si="1609"/>
        <v>0</v>
      </c>
      <c r="X342" s="30">
        <f t="shared" si="1609"/>
        <v>0</v>
      </c>
      <c r="Y342" s="30">
        <f t="shared" si="1609"/>
        <v>0</v>
      </c>
      <c r="Z342" s="7">
        <f t="shared" si="1610"/>
        <v>314500</v>
      </c>
      <c r="AA342" s="7">
        <f t="shared" si="1609"/>
        <v>2185500</v>
      </c>
      <c r="AB342" s="30">
        <f>AB343</f>
        <v>2185500</v>
      </c>
      <c r="AC342" s="30">
        <f t="shared" si="1609"/>
        <v>0</v>
      </c>
      <c r="AD342" s="30">
        <f t="shared" si="1609"/>
        <v>0</v>
      </c>
      <c r="AE342" s="30">
        <f t="shared" si="1609"/>
        <v>0</v>
      </c>
      <c r="AF342" s="30">
        <f t="shared" si="1609"/>
        <v>0</v>
      </c>
      <c r="AG342" s="30">
        <f t="shared" si="1609"/>
        <v>0</v>
      </c>
      <c r="AH342" s="59">
        <f t="shared" si="1609"/>
        <v>2500000</v>
      </c>
      <c r="AI342" s="7">
        <f t="shared" si="1609"/>
        <v>0</v>
      </c>
      <c r="AJ342" s="7">
        <f t="shared" si="1609"/>
        <v>0</v>
      </c>
      <c r="AK342" s="7">
        <f t="shared" si="1609"/>
        <v>0</v>
      </c>
      <c r="AL342" s="7">
        <f t="shared" si="1609"/>
        <v>0</v>
      </c>
      <c r="AM342" s="7">
        <f t="shared" si="1609"/>
        <v>0</v>
      </c>
      <c r="AN342" s="7">
        <f t="shared" si="1609"/>
        <v>0</v>
      </c>
      <c r="AO342" s="7">
        <f t="shared" si="1609"/>
        <v>0</v>
      </c>
      <c r="AP342" s="7">
        <f t="shared" si="1609"/>
        <v>2500000</v>
      </c>
      <c r="AQ342" s="7">
        <f t="shared" si="1609"/>
        <v>0</v>
      </c>
      <c r="AR342" s="7">
        <f t="shared" si="1609"/>
        <v>0</v>
      </c>
      <c r="AS342" s="7">
        <f t="shared" si="1609"/>
        <v>0</v>
      </c>
      <c r="AT342" s="7">
        <f t="shared" si="1609"/>
        <v>0</v>
      </c>
      <c r="AU342" s="7">
        <f t="shared" si="1609"/>
        <v>0</v>
      </c>
      <c r="AV342" s="7">
        <f t="shared" si="1609"/>
        <v>0</v>
      </c>
      <c r="AW342" s="7">
        <f t="shared" si="1609"/>
        <v>2500000</v>
      </c>
      <c r="AX342" s="7">
        <f t="shared" si="1609"/>
        <v>0</v>
      </c>
      <c r="AY342" s="7">
        <f t="shared" si="1609"/>
        <v>0</v>
      </c>
      <c r="AZ342" s="7">
        <f t="shared" si="1609"/>
        <v>0</v>
      </c>
      <c r="BA342" s="7">
        <f t="shared" si="1609"/>
        <v>0</v>
      </c>
      <c r="BB342" s="7">
        <f t="shared" si="1609"/>
        <v>0</v>
      </c>
      <c r="BC342" s="7">
        <f t="shared" si="1609"/>
        <v>0</v>
      </c>
      <c r="BD342" s="7">
        <f t="shared" si="1609"/>
        <v>0</v>
      </c>
      <c r="BE342" s="7">
        <f t="shared" si="1609"/>
        <v>0</v>
      </c>
      <c r="BF342" s="7">
        <f t="shared" si="1609"/>
        <v>0</v>
      </c>
      <c r="BG342" s="7">
        <f t="shared" si="1609"/>
        <v>0</v>
      </c>
      <c r="BH342" s="7">
        <f t="shared" si="1609"/>
        <v>0</v>
      </c>
      <c r="BI342" s="7">
        <f t="shared" si="1609"/>
        <v>0</v>
      </c>
      <c r="BJ342" s="7">
        <f t="shared" si="1609"/>
        <v>0</v>
      </c>
      <c r="BK342" s="7">
        <f t="shared" si="1609"/>
        <v>0</v>
      </c>
      <c r="BL342" s="7">
        <f t="shared" si="1609"/>
        <v>0</v>
      </c>
      <c r="BM342" s="7">
        <f t="shared" si="1609"/>
        <v>0</v>
      </c>
      <c r="BN342" s="7">
        <f t="shared" si="1609"/>
        <v>0</v>
      </c>
      <c r="BO342" s="7">
        <f t="shared" si="1609"/>
        <v>0</v>
      </c>
      <c r="BP342" s="7">
        <f t="shared" si="1609"/>
        <v>0</v>
      </c>
      <c r="BQ342" s="7">
        <f t="shared" si="1609"/>
        <v>0</v>
      </c>
    </row>
    <row r="343" spans="1:69" ht="27.75" hidden="1" customHeight="1" outlineLevel="4" x14ac:dyDescent="0.25">
      <c r="A343" s="17" t="s">
        <v>166</v>
      </c>
      <c r="B343" s="9" t="s">
        <v>0</v>
      </c>
      <c r="C343" s="9" t="s">
        <v>361</v>
      </c>
      <c r="D343" s="9" t="s">
        <v>16</v>
      </c>
      <c r="E343" s="16" t="s">
        <v>74</v>
      </c>
      <c r="F343" s="16" t="s">
        <v>90</v>
      </c>
      <c r="G343" s="16" t="s">
        <v>85</v>
      </c>
      <c r="H343" s="16" t="s">
        <v>0</v>
      </c>
      <c r="I343" s="9" t="s">
        <v>102</v>
      </c>
      <c r="J343" s="9" t="s">
        <v>16</v>
      </c>
      <c r="K343" s="1">
        <v>314500</v>
      </c>
      <c r="L343" s="1">
        <v>314500</v>
      </c>
      <c r="M343" s="1"/>
      <c r="N343" s="32"/>
      <c r="O343" s="32"/>
      <c r="P343" s="32"/>
      <c r="Q343" s="32"/>
      <c r="R343" s="32"/>
      <c r="S343" s="1">
        <v>314500</v>
      </c>
      <c r="T343" s="1"/>
      <c r="U343" s="32"/>
      <c r="V343" s="32"/>
      <c r="W343" s="32"/>
      <c r="X343" s="32"/>
      <c r="Y343" s="32"/>
      <c r="Z343" s="7">
        <f t="shared" si="1610"/>
        <v>314500</v>
      </c>
      <c r="AA343" s="1">
        <f t="shared" ref="AA343" si="1611">SUM(AB343:AG343)</f>
        <v>2185500</v>
      </c>
      <c r="AB343" s="32">
        <v>2185500</v>
      </c>
      <c r="AC343" s="32"/>
      <c r="AD343" s="32"/>
      <c r="AE343" s="32"/>
      <c r="AF343" s="32"/>
      <c r="AG343" s="32"/>
      <c r="AH343" s="61">
        <f t="shared" ref="AH343" si="1612">Z343+AA343</f>
        <v>2500000</v>
      </c>
      <c r="AI343" s="1">
        <f t="shared" ref="AI343" si="1613">SUM(AJ343:AO343)</f>
        <v>0</v>
      </c>
      <c r="AJ343" s="1"/>
      <c r="AK343" s="1"/>
      <c r="AL343" s="1"/>
      <c r="AM343" s="1"/>
      <c r="AN343" s="1"/>
      <c r="AO343" s="1"/>
      <c r="AP343" s="1">
        <f t="shared" ref="AP343" si="1614">AH343+AI343</f>
        <v>2500000</v>
      </c>
      <c r="AQ343" s="1">
        <f t="shared" ref="AQ343" si="1615">AR343+AS343+AT343+AU343+AV343</f>
        <v>0</v>
      </c>
      <c r="AR343" s="1"/>
      <c r="AS343" s="1"/>
      <c r="AT343" s="1"/>
      <c r="AU343" s="1"/>
      <c r="AV343" s="1"/>
      <c r="AW343" s="1">
        <f t="shared" ref="AW343" si="1616">AP343+AQ343</f>
        <v>2500000</v>
      </c>
      <c r="AX343" s="1">
        <v>0</v>
      </c>
      <c r="AY343" s="1">
        <v>0</v>
      </c>
      <c r="AZ343" s="1"/>
      <c r="BA343" s="1"/>
      <c r="BB343" s="1">
        <f t="shared" ref="BB343" si="1617">AY343+AZ343</f>
        <v>0</v>
      </c>
      <c r="BC343" s="1">
        <f t="shared" ref="BC343" si="1618">BD343+BE343</f>
        <v>0</v>
      </c>
      <c r="BD343" s="1"/>
      <c r="BE343" s="1"/>
      <c r="BF343" s="1">
        <f t="shared" ref="BF343" si="1619">BB343+BC343</f>
        <v>0</v>
      </c>
      <c r="BG343" s="1"/>
      <c r="BH343" s="1">
        <v>0</v>
      </c>
      <c r="BI343" s="1">
        <v>0</v>
      </c>
      <c r="BJ343" s="1"/>
      <c r="BK343" s="1">
        <f t="shared" ref="BK343" si="1620">BI343+BJ343</f>
        <v>0</v>
      </c>
      <c r="BL343" s="1">
        <f t="shared" ref="BL343" si="1621">BM343+BN343</f>
        <v>0</v>
      </c>
      <c r="BM343" s="1"/>
      <c r="BN343" s="1"/>
      <c r="BO343" s="1">
        <f t="shared" ref="BO343" si="1622">BK343+BL343</f>
        <v>0</v>
      </c>
      <c r="BP343" s="1"/>
      <c r="BQ343" s="1"/>
    </row>
    <row r="344" spans="1:69" ht="53.25" hidden="1" customHeight="1" outlineLevel="4" x14ac:dyDescent="0.25">
      <c r="A344" s="24" t="s">
        <v>270</v>
      </c>
      <c r="B344" s="9"/>
      <c r="C344" s="9"/>
      <c r="D344" s="9"/>
      <c r="E344" s="16" t="s">
        <v>74</v>
      </c>
      <c r="F344" s="16" t="s">
        <v>90</v>
      </c>
      <c r="G344" s="16" t="s">
        <v>85</v>
      </c>
      <c r="H344" s="16" t="s">
        <v>0</v>
      </c>
      <c r="I344" s="9" t="s">
        <v>105</v>
      </c>
      <c r="J344" s="9"/>
      <c r="K344" s="7">
        <f t="shared" ref="K344:BQ346" si="1623">K345</f>
        <v>0</v>
      </c>
      <c r="L344" s="7">
        <f t="shared" si="1623"/>
        <v>0</v>
      </c>
      <c r="M344" s="7">
        <f t="shared" si="1623"/>
        <v>0</v>
      </c>
      <c r="N344" s="30">
        <f t="shared" si="1623"/>
        <v>0</v>
      </c>
      <c r="O344" s="30">
        <f t="shared" si="1623"/>
        <v>0</v>
      </c>
      <c r="P344" s="30">
        <f t="shared" si="1623"/>
        <v>0</v>
      </c>
      <c r="Q344" s="30">
        <f t="shared" si="1623"/>
        <v>0</v>
      </c>
      <c r="R344" s="30">
        <f t="shared" si="1623"/>
        <v>0</v>
      </c>
      <c r="S344" s="7">
        <f t="shared" si="1623"/>
        <v>0</v>
      </c>
      <c r="T344" s="7">
        <f t="shared" si="1623"/>
        <v>0</v>
      </c>
      <c r="U344" s="30">
        <f t="shared" si="1623"/>
        <v>0</v>
      </c>
      <c r="V344" s="30">
        <f t="shared" si="1623"/>
        <v>0</v>
      </c>
      <c r="W344" s="30">
        <f t="shared" si="1623"/>
        <v>0</v>
      </c>
      <c r="X344" s="30">
        <f t="shared" si="1623"/>
        <v>0</v>
      </c>
      <c r="Y344" s="30">
        <f t="shared" si="1623"/>
        <v>0</v>
      </c>
      <c r="Z344" s="7">
        <f t="shared" si="1610"/>
        <v>0</v>
      </c>
      <c r="AA344" s="7">
        <f t="shared" si="1623"/>
        <v>0</v>
      </c>
      <c r="AB344" s="30">
        <f t="shared" si="1623"/>
        <v>0</v>
      </c>
      <c r="AC344" s="30">
        <f t="shared" si="1623"/>
        <v>0</v>
      </c>
      <c r="AD344" s="30">
        <f t="shared" si="1623"/>
        <v>0</v>
      </c>
      <c r="AE344" s="30">
        <f t="shared" si="1623"/>
        <v>0</v>
      </c>
      <c r="AF344" s="30">
        <f t="shared" si="1623"/>
        <v>0</v>
      </c>
      <c r="AG344" s="30">
        <f t="shared" si="1623"/>
        <v>0</v>
      </c>
      <c r="AH344" s="59">
        <f t="shared" si="1623"/>
        <v>0</v>
      </c>
      <c r="AI344" s="7">
        <f t="shared" si="1623"/>
        <v>0</v>
      </c>
      <c r="AJ344" s="7">
        <f t="shared" si="1623"/>
        <v>0</v>
      </c>
      <c r="AK344" s="7">
        <f t="shared" si="1623"/>
        <v>0</v>
      </c>
      <c r="AL344" s="7">
        <f t="shared" si="1623"/>
        <v>0</v>
      </c>
      <c r="AM344" s="7">
        <f t="shared" si="1623"/>
        <v>0</v>
      </c>
      <c r="AN344" s="7">
        <f t="shared" si="1623"/>
        <v>0</v>
      </c>
      <c r="AO344" s="7">
        <f t="shared" si="1623"/>
        <v>0</v>
      </c>
      <c r="AP344" s="7">
        <f t="shared" si="1623"/>
        <v>0</v>
      </c>
      <c r="AQ344" s="7">
        <f t="shared" si="1623"/>
        <v>0</v>
      </c>
      <c r="AR344" s="7">
        <f t="shared" si="1623"/>
        <v>0</v>
      </c>
      <c r="AS344" s="7">
        <f t="shared" si="1623"/>
        <v>0</v>
      </c>
      <c r="AT344" s="7">
        <f t="shared" si="1623"/>
        <v>0</v>
      </c>
      <c r="AU344" s="7">
        <f t="shared" si="1623"/>
        <v>0</v>
      </c>
      <c r="AV344" s="7">
        <f t="shared" si="1623"/>
        <v>0</v>
      </c>
      <c r="AW344" s="7">
        <f t="shared" si="1623"/>
        <v>0</v>
      </c>
      <c r="AX344" s="7">
        <f t="shared" si="1623"/>
        <v>0</v>
      </c>
      <c r="AY344" s="7">
        <f t="shared" si="1623"/>
        <v>0</v>
      </c>
      <c r="AZ344" s="7">
        <f t="shared" si="1623"/>
        <v>0</v>
      </c>
      <c r="BA344" s="7">
        <f t="shared" si="1623"/>
        <v>0</v>
      </c>
      <c r="BB344" s="7">
        <f t="shared" si="1623"/>
        <v>0</v>
      </c>
      <c r="BC344" s="7">
        <f t="shared" si="1623"/>
        <v>0</v>
      </c>
      <c r="BD344" s="7">
        <f t="shared" si="1623"/>
        <v>0</v>
      </c>
      <c r="BE344" s="7">
        <f t="shared" si="1623"/>
        <v>0</v>
      </c>
      <c r="BF344" s="7">
        <f t="shared" si="1623"/>
        <v>0</v>
      </c>
      <c r="BG344" s="7">
        <f t="shared" si="1623"/>
        <v>0</v>
      </c>
      <c r="BH344" s="7">
        <f t="shared" si="1623"/>
        <v>0</v>
      </c>
      <c r="BI344" s="7">
        <f t="shared" si="1623"/>
        <v>0</v>
      </c>
      <c r="BJ344" s="7">
        <f t="shared" si="1623"/>
        <v>0</v>
      </c>
      <c r="BK344" s="7">
        <f t="shared" si="1623"/>
        <v>0</v>
      </c>
      <c r="BL344" s="7">
        <f t="shared" si="1623"/>
        <v>0</v>
      </c>
      <c r="BM344" s="7">
        <f t="shared" si="1623"/>
        <v>0</v>
      </c>
      <c r="BN344" s="7">
        <f t="shared" si="1623"/>
        <v>0</v>
      </c>
      <c r="BO344" s="7">
        <f t="shared" si="1623"/>
        <v>0</v>
      </c>
      <c r="BP344" s="7">
        <f t="shared" si="1623"/>
        <v>0</v>
      </c>
      <c r="BQ344" s="7">
        <f t="shared" si="1623"/>
        <v>0</v>
      </c>
    </row>
    <row r="345" spans="1:69" ht="53.25" hidden="1" customHeight="1" outlineLevel="4" x14ac:dyDescent="0.25">
      <c r="A345" s="17" t="s">
        <v>164</v>
      </c>
      <c r="B345" s="9"/>
      <c r="C345" s="9"/>
      <c r="D345" s="9"/>
      <c r="E345" s="16" t="s">
        <v>74</v>
      </c>
      <c r="F345" s="16" t="s">
        <v>90</v>
      </c>
      <c r="G345" s="16" t="s">
        <v>85</v>
      </c>
      <c r="H345" s="16" t="s">
        <v>0</v>
      </c>
      <c r="I345" s="9" t="s">
        <v>105</v>
      </c>
      <c r="J345" s="9" t="s">
        <v>12</v>
      </c>
      <c r="K345" s="7">
        <f t="shared" si="1623"/>
        <v>0</v>
      </c>
      <c r="L345" s="7">
        <f t="shared" si="1623"/>
        <v>0</v>
      </c>
      <c r="M345" s="7">
        <f t="shared" si="1623"/>
        <v>0</v>
      </c>
      <c r="N345" s="30">
        <f t="shared" si="1623"/>
        <v>0</v>
      </c>
      <c r="O345" s="30">
        <f t="shared" si="1623"/>
        <v>0</v>
      </c>
      <c r="P345" s="30">
        <f t="shared" si="1623"/>
        <v>0</v>
      </c>
      <c r="Q345" s="30">
        <f t="shared" si="1623"/>
        <v>0</v>
      </c>
      <c r="R345" s="30">
        <f t="shared" si="1623"/>
        <v>0</v>
      </c>
      <c r="S345" s="7">
        <f t="shared" si="1623"/>
        <v>0</v>
      </c>
      <c r="T345" s="7">
        <f t="shared" si="1623"/>
        <v>0</v>
      </c>
      <c r="U345" s="30">
        <f t="shared" si="1623"/>
        <v>0</v>
      </c>
      <c r="V345" s="30">
        <f t="shared" si="1623"/>
        <v>0</v>
      </c>
      <c r="W345" s="30">
        <f t="shared" si="1623"/>
        <v>0</v>
      </c>
      <c r="X345" s="30">
        <f t="shared" si="1623"/>
        <v>0</v>
      </c>
      <c r="Y345" s="30">
        <f t="shared" si="1623"/>
        <v>0</v>
      </c>
      <c r="Z345" s="7">
        <f t="shared" si="1610"/>
        <v>0</v>
      </c>
      <c r="AA345" s="7">
        <f t="shared" si="1623"/>
        <v>0</v>
      </c>
      <c r="AB345" s="30">
        <f t="shared" si="1623"/>
        <v>0</v>
      </c>
      <c r="AC345" s="30">
        <f t="shared" si="1623"/>
        <v>0</v>
      </c>
      <c r="AD345" s="30">
        <f t="shared" si="1623"/>
        <v>0</v>
      </c>
      <c r="AE345" s="30">
        <f t="shared" si="1623"/>
        <v>0</v>
      </c>
      <c r="AF345" s="30">
        <f t="shared" si="1623"/>
        <v>0</v>
      </c>
      <c r="AG345" s="30">
        <f t="shared" si="1623"/>
        <v>0</v>
      </c>
      <c r="AH345" s="59">
        <f t="shared" si="1623"/>
        <v>0</v>
      </c>
      <c r="AI345" s="7">
        <f t="shared" si="1623"/>
        <v>0</v>
      </c>
      <c r="AJ345" s="7">
        <f t="shared" si="1623"/>
        <v>0</v>
      </c>
      <c r="AK345" s="7">
        <f t="shared" si="1623"/>
        <v>0</v>
      </c>
      <c r="AL345" s="7">
        <f t="shared" si="1623"/>
        <v>0</v>
      </c>
      <c r="AM345" s="7">
        <f t="shared" si="1623"/>
        <v>0</v>
      </c>
      <c r="AN345" s="7">
        <f t="shared" si="1623"/>
        <v>0</v>
      </c>
      <c r="AO345" s="7">
        <f t="shared" si="1623"/>
        <v>0</v>
      </c>
      <c r="AP345" s="7">
        <f t="shared" si="1623"/>
        <v>0</v>
      </c>
      <c r="AQ345" s="7">
        <f t="shared" si="1623"/>
        <v>0</v>
      </c>
      <c r="AR345" s="7">
        <f t="shared" si="1623"/>
        <v>0</v>
      </c>
      <c r="AS345" s="7">
        <f t="shared" si="1623"/>
        <v>0</v>
      </c>
      <c r="AT345" s="7">
        <f t="shared" si="1623"/>
        <v>0</v>
      </c>
      <c r="AU345" s="7">
        <f t="shared" si="1623"/>
        <v>0</v>
      </c>
      <c r="AV345" s="7">
        <f t="shared" si="1623"/>
        <v>0</v>
      </c>
      <c r="AW345" s="7">
        <f t="shared" si="1623"/>
        <v>0</v>
      </c>
      <c r="AX345" s="7">
        <f t="shared" si="1623"/>
        <v>0</v>
      </c>
      <c r="AY345" s="7">
        <f t="shared" si="1623"/>
        <v>0</v>
      </c>
      <c r="AZ345" s="7">
        <f t="shared" si="1623"/>
        <v>0</v>
      </c>
      <c r="BA345" s="7">
        <f t="shared" si="1623"/>
        <v>0</v>
      </c>
      <c r="BB345" s="7">
        <f t="shared" si="1623"/>
        <v>0</v>
      </c>
      <c r="BC345" s="7">
        <f t="shared" si="1623"/>
        <v>0</v>
      </c>
      <c r="BD345" s="7">
        <f t="shared" si="1623"/>
        <v>0</v>
      </c>
      <c r="BE345" s="7">
        <f t="shared" si="1623"/>
        <v>0</v>
      </c>
      <c r="BF345" s="7">
        <f t="shared" si="1623"/>
        <v>0</v>
      </c>
      <c r="BG345" s="7">
        <f t="shared" si="1623"/>
        <v>0</v>
      </c>
      <c r="BH345" s="7">
        <f t="shared" si="1623"/>
        <v>0</v>
      </c>
      <c r="BI345" s="7">
        <f t="shared" si="1623"/>
        <v>0</v>
      </c>
      <c r="BJ345" s="7">
        <f t="shared" si="1623"/>
        <v>0</v>
      </c>
      <c r="BK345" s="7">
        <f t="shared" si="1623"/>
        <v>0</v>
      </c>
      <c r="BL345" s="7">
        <f t="shared" si="1623"/>
        <v>0</v>
      </c>
      <c r="BM345" s="7">
        <f t="shared" si="1623"/>
        <v>0</v>
      </c>
      <c r="BN345" s="7">
        <f t="shared" si="1623"/>
        <v>0</v>
      </c>
      <c r="BO345" s="7">
        <f t="shared" si="1623"/>
        <v>0</v>
      </c>
      <c r="BP345" s="7">
        <f t="shared" si="1623"/>
        <v>0</v>
      </c>
      <c r="BQ345" s="7">
        <f t="shared" si="1623"/>
        <v>0</v>
      </c>
    </row>
    <row r="346" spans="1:69" ht="53.25" hidden="1" customHeight="1" outlineLevel="4" x14ac:dyDescent="0.25">
      <c r="A346" s="17" t="s">
        <v>165</v>
      </c>
      <c r="B346" s="9"/>
      <c r="C346" s="9"/>
      <c r="D346" s="9"/>
      <c r="E346" s="16" t="s">
        <v>74</v>
      </c>
      <c r="F346" s="16" t="s">
        <v>90</v>
      </c>
      <c r="G346" s="16" t="s">
        <v>85</v>
      </c>
      <c r="H346" s="16" t="s">
        <v>0</v>
      </c>
      <c r="I346" s="9" t="s">
        <v>105</v>
      </c>
      <c r="J346" s="9" t="s">
        <v>14</v>
      </c>
      <c r="K346" s="7">
        <f t="shared" si="1623"/>
        <v>0</v>
      </c>
      <c r="L346" s="7">
        <f t="shared" si="1623"/>
        <v>0</v>
      </c>
      <c r="M346" s="7">
        <f t="shared" si="1623"/>
        <v>0</v>
      </c>
      <c r="N346" s="30">
        <f t="shared" si="1623"/>
        <v>0</v>
      </c>
      <c r="O346" s="30">
        <f t="shared" si="1623"/>
        <v>0</v>
      </c>
      <c r="P346" s="30">
        <f t="shared" si="1623"/>
        <v>0</v>
      </c>
      <c r="Q346" s="30">
        <f t="shared" si="1623"/>
        <v>0</v>
      </c>
      <c r="R346" s="30">
        <f t="shared" si="1623"/>
        <v>0</v>
      </c>
      <c r="S346" s="7">
        <f t="shared" si="1623"/>
        <v>0</v>
      </c>
      <c r="T346" s="7">
        <f t="shared" si="1623"/>
        <v>0</v>
      </c>
      <c r="U346" s="30">
        <f t="shared" si="1623"/>
        <v>0</v>
      </c>
      <c r="V346" s="30">
        <f t="shared" si="1623"/>
        <v>0</v>
      </c>
      <c r="W346" s="30">
        <f t="shared" si="1623"/>
        <v>0</v>
      </c>
      <c r="X346" s="30">
        <f t="shared" si="1623"/>
        <v>0</v>
      </c>
      <c r="Y346" s="30">
        <f t="shared" si="1623"/>
        <v>0</v>
      </c>
      <c r="Z346" s="7">
        <f t="shared" si="1610"/>
        <v>0</v>
      </c>
      <c r="AA346" s="7">
        <f t="shared" si="1623"/>
        <v>0</v>
      </c>
      <c r="AB346" s="30">
        <f t="shared" si="1623"/>
        <v>0</v>
      </c>
      <c r="AC346" s="30">
        <f t="shared" si="1623"/>
        <v>0</v>
      </c>
      <c r="AD346" s="30">
        <f t="shared" si="1623"/>
        <v>0</v>
      </c>
      <c r="AE346" s="30">
        <f t="shared" si="1623"/>
        <v>0</v>
      </c>
      <c r="AF346" s="30">
        <f t="shared" si="1623"/>
        <v>0</v>
      </c>
      <c r="AG346" s="30">
        <f t="shared" si="1623"/>
        <v>0</v>
      </c>
      <c r="AH346" s="59">
        <f t="shared" si="1623"/>
        <v>0</v>
      </c>
      <c r="AI346" s="7">
        <f t="shared" si="1623"/>
        <v>0</v>
      </c>
      <c r="AJ346" s="7">
        <f t="shared" si="1623"/>
        <v>0</v>
      </c>
      <c r="AK346" s="7">
        <f t="shared" si="1623"/>
        <v>0</v>
      </c>
      <c r="AL346" s="7">
        <f t="shared" si="1623"/>
        <v>0</v>
      </c>
      <c r="AM346" s="7">
        <f t="shared" si="1623"/>
        <v>0</v>
      </c>
      <c r="AN346" s="7">
        <f t="shared" si="1623"/>
        <v>0</v>
      </c>
      <c r="AO346" s="7">
        <f t="shared" si="1623"/>
        <v>0</v>
      </c>
      <c r="AP346" s="7">
        <f t="shared" si="1623"/>
        <v>0</v>
      </c>
      <c r="AQ346" s="7">
        <f t="shared" si="1623"/>
        <v>0</v>
      </c>
      <c r="AR346" s="7">
        <f t="shared" si="1623"/>
        <v>0</v>
      </c>
      <c r="AS346" s="7">
        <f t="shared" si="1623"/>
        <v>0</v>
      </c>
      <c r="AT346" s="7">
        <f t="shared" si="1623"/>
        <v>0</v>
      </c>
      <c r="AU346" s="7">
        <f t="shared" si="1623"/>
        <v>0</v>
      </c>
      <c r="AV346" s="7">
        <f t="shared" si="1623"/>
        <v>0</v>
      </c>
      <c r="AW346" s="7">
        <f t="shared" si="1623"/>
        <v>0</v>
      </c>
      <c r="AX346" s="7">
        <f t="shared" si="1623"/>
        <v>0</v>
      </c>
      <c r="AY346" s="7">
        <f t="shared" si="1623"/>
        <v>0</v>
      </c>
      <c r="AZ346" s="7">
        <f t="shared" si="1623"/>
        <v>0</v>
      </c>
      <c r="BA346" s="7">
        <f t="shared" si="1623"/>
        <v>0</v>
      </c>
      <c r="BB346" s="7">
        <f t="shared" si="1623"/>
        <v>0</v>
      </c>
      <c r="BC346" s="7">
        <f t="shared" si="1623"/>
        <v>0</v>
      </c>
      <c r="BD346" s="7">
        <f t="shared" si="1623"/>
        <v>0</v>
      </c>
      <c r="BE346" s="7">
        <f t="shared" si="1623"/>
        <v>0</v>
      </c>
      <c r="BF346" s="7">
        <f t="shared" si="1623"/>
        <v>0</v>
      </c>
      <c r="BG346" s="7">
        <f t="shared" si="1623"/>
        <v>0</v>
      </c>
      <c r="BH346" s="7">
        <f t="shared" si="1623"/>
        <v>0</v>
      </c>
      <c r="BI346" s="7">
        <f t="shared" si="1623"/>
        <v>0</v>
      </c>
      <c r="BJ346" s="7">
        <f t="shared" si="1623"/>
        <v>0</v>
      </c>
      <c r="BK346" s="7">
        <f t="shared" si="1623"/>
        <v>0</v>
      </c>
      <c r="BL346" s="7">
        <f t="shared" si="1623"/>
        <v>0</v>
      </c>
      <c r="BM346" s="7">
        <f t="shared" si="1623"/>
        <v>0</v>
      </c>
      <c r="BN346" s="7">
        <f t="shared" si="1623"/>
        <v>0</v>
      </c>
      <c r="BO346" s="7">
        <f t="shared" si="1623"/>
        <v>0</v>
      </c>
      <c r="BP346" s="7">
        <f t="shared" si="1623"/>
        <v>0</v>
      </c>
      <c r="BQ346" s="7">
        <f t="shared" si="1623"/>
        <v>0</v>
      </c>
    </row>
    <row r="347" spans="1:69" ht="53.25" hidden="1" customHeight="1" outlineLevel="4" x14ac:dyDescent="0.25">
      <c r="A347" s="17" t="s">
        <v>166</v>
      </c>
      <c r="B347" s="9"/>
      <c r="C347" s="9"/>
      <c r="D347" s="9"/>
      <c r="E347" s="16" t="s">
        <v>74</v>
      </c>
      <c r="F347" s="16" t="s">
        <v>90</v>
      </c>
      <c r="G347" s="16" t="s">
        <v>85</v>
      </c>
      <c r="H347" s="16" t="s">
        <v>0</v>
      </c>
      <c r="I347" s="9" t="s">
        <v>105</v>
      </c>
      <c r="J347" s="9" t="s">
        <v>16</v>
      </c>
      <c r="K347" s="7">
        <v>0</v>
      </c>
      <c r="L347" s="7">
        <v>0</v>
      </c>
      <c r="M347" s="7">
        <v>0</v>
      </c>
      <c r="N347" s="30">
        <v>0</v>
      </c>
      <c r="O347" s="30">
        <v>0</v>
      </c>
      <c r="P347" s="30">
        <v>0</v>
      </c>
      <c r="Q347" s="30">
        <v>0</v>
      </c>
      <c r="R347" s="30">
        <v>0</v>
      </c>
      <c r="S347" s="7">
        <v>0</v>
      </c>
      <c r="T347" s="7">
        <v>0</v>
      </c>
      <c r="U347" s="30">
        <v>0</v>
      </c>
      <c r="V347" s="30">
        <v>0</v>
      </c>
      <c r="W347" s="30">
        <v>0</v>
      </c>
      <c r="X347" s="30">
        <v>0</v>
      </c>
      <c r="Y347" s="30">
        <v>0</v>
      </c>
      <c r="Z347" s="7">
        <f t="shared" si="1610"/>
        <v>0</v>
      </c>
      <c r="AA347" s="1">
        <f t="shared" ref="AA347" si="1624">SUM(AB347:AG347)</f>
        <v>0</v>
      </c>
      <c r="AB347" s="32"/>
      <c r="AC347" s="32"/>
      <c r="AD347" s="32"/>
      <c r="AE347" s="32"/>
      <c r="AF347" s="32"/>
      <c r="AG347" s="32"/>
      <c r="AH347" s="61">
        <f t="shared" ref="AH347" si="1625">Z347+AA347</f>
        <v>0</v>
      </c>
      <c r="AI347" s="1">
        <f t="shared" ref="AI347" si="1626">SUM(AJ347:AO347)</f>
        <v>0</v>
      </c>
      <c r="AJ347" s="1"/>
      <c r="AK347" s="1"/>
      <c r="AL347" s="1"/>
      <c r="AM347" s="1"/>
      <c r="AN347" s="1"/>
      <c r="AO347" s="1"/>
      <c r="AP347" s="1">
        <f t="shared" ref="AP347" si="1627">AH347+AI347</f>
        <v>0</v>
      </c>
      <c r="AQ347" s="7">
        <v>0</v>
      </c>
      <c r="AR347" s="7">
        <v>0</v>
      </c>
      <c r="AS347" s="7">
        <v>0</v>
      </c>
      <c r="AT347" s="7">
        <v>0</v>
      </c>
      <c r="AU347" s="7">
        <v>0</v>
      </c>
      <c r="AV347" s="7">
        <v>0</v>
      </c>
      <c r="AW347" s="7">
        <v>0</v>
      </c>
      <c r="AX347" s="7">
        <v>0</v>
      </c>
      <c r="AY347" s="7">
        <v>0</v>
      </c>
      <c r="AZ347" s="7">
        <v>0</v>
      </c>
      <c r="BA347" s="7">
        <v>0</v>
      </c>
      <c r="BB347" s="7">
        <v>0</v>
      </c>
      <c r="BC347" s="1">
        <f t="shared" ref="BC347" si="1628">BD347+BE347</f>
        <v>0</v>
      </c>
      <c r="BD347" s="1"/>
      <c r="BE347" s="1"/>
      <c r="BF347" s="1">
        <f t="shared" ref="BF347" si="1629">BB347+BC347</f>
        <v>0</v>
      </c>
      <c r="BG347" s="7">
        <v>0</v>
      </c>
      <c r="BH347" s="7">
        <v>0</v>
      </c>
      <c r="BI347" s="7">
        <v>0</v>
      </c>
      <c r="BJ347" s="7">
        <v>0</v>
      </c>
      <c r="BK347" s="7">
        <v>0</v>
      </c>
      <c r="BL347" s="1">
        <f t="shared" ref="BL347" si="1630">BM347+BN347</f>
        <v>0</v>
      </c>
      <c r="BM347" s="1"/>
      <c r="BN347" s="1"/>
      <c r="BO347" s="1">
        <f t="shared" ref="BO347" si="1631">BK347+BL347</f>
        <v>0</v>
      </c>
      <c r="BP347" s="7">
        <v>0</v>
      </c>
      <c r="BQ347" s="7">
        <v>0</v>
      </c>
    </row>
    <row r="348" spans="1:69" ht="34.5" hidden="1" customHeight="1" outlineLevel="4" x14ac:dyDescent="0.25">
      <c r="A348" s="15" t="s">
        <v>158</v>
      </c>
      <c r="B348" s="9"/>
      <c r="C348" s="9"/>
      <c r="D348" s="9"/>
      <c r="E348" s="16" t="s">
        <v>74</v>
      </c>
      <c r="F348" s="16" t="s">
        <v>90</v>
      </c>
      <c r="G348" s="16" t="s">
        <v>85</v>
      </c>
      <c r="H348" s="16" t="s">
        <v>0</v>
      </c>
      <c r="I348" s="9" t="s">
        <v>110</v>
      </c>
      <c r="J348" s="9"/>
      <c r="K348" s="7">
        <f t="shared" ref="K348:BQ350" si="1632">K349</f>
        <v>215887.1</v>
      </c>
      <c r="L348" s="7">
        <f t="shared" si="1632"/>
        <v>215887.1</v>
      </c>
      <c r="M348" s="7">
        <f t="shared" si="1632"/>
        <v>0.9</v>
      </c>
      <c r="N348" s="30">
        <f t="shared" si="1632"/>
        <v>0.9</v>
      </c>
      <c r="O348" s="30">
        <f t="shared" si="1632"/>
        <v>0</v>
      </c>
      <c r="P348" s="30">
        <f t="shared" si="1632"/>
        <v>0</v>
      </c>
      <c r="Q348" s="30">
        <f t="shared" si="1632"/>
        <v>0</v>
      </c>
      <c r="R348" s="30">
        <f t="shared" si="1632"/>
        <v>0</v>
      </c>
      <c r="S348" s="7">
        <f t="shared" si="1632"/>
        <v>215888</v>
      </c>
      <c r="T348" s="7">
        <f t="shared" si="1632"/>
        <v>0</v>
      </c>
      <c r="U348" s="30">
        <f t="shared" si="1632"/>
        <v>0</v>
      </c>
      <c r="V348" s="30">
        <f t="shared" si="1632"/>
        <v>0</v>
      </c>
      <c r="W348" s="30">
        <f t="shared" si="1632"/>
        <v>0</v>
      </c>
      <c r="X348" s="30">
        <f t="shared" si="1632"/>
        <v>0</v>
      </c>
      <c r="Y348" s="30">
        <f t="shared" si="1632"/>
        <v>0</v>
      </c>
      <c r="Z348" s="7">
        <f t="shared" si="1610"/>
        <v>215888</v>
      </c>
      <c r="AA348" s="7">
        <f t="shared" si="1632"/>
        <v>0</v>
      </c>
      <c r="AB348" s="30">
        <f t="shared" si="1632"/>
        <v>0</v>
      </c>
      <c r="AC348" s="30">
        <f t="shared" si="1632"/>
        <v>0</v>
      </c>
      <c r="AD348" s="30">
        <f t="shared" si="1632"/>
        <v>0</v>
      </c>
      <c r="AE348" s="30">
        <f t="shared" si="1632"/>
        <v>0</v>
      </c>
      <c r="AF348" s="30">
        <f t="shared" si="1632"/>
        <v>0</v>
      </c>
      <c r="AG348" s="30">
        <f t="shared" si="1632"/>
        <v>0</v>
      </c>
      <c r="AH348" s="59">
        <f t="shared" si="1632"/>
        <v>215888</v>
      </c>
      <c r="AI348" s="7">
        <f t="shared" si="1632"/>
        <v>0</v>
      </c>
      <c r="AJ348" s="7">
        <f t="shared" si="1632"/>
        <v>0</v>
      </c>
      <c r="AK348" s="7">
        <f t="shared" si="1632"/>
        <v>0</v>
      </c>
      <c r="AL348" s="7">
        <f t="shared" si="1632"/>
        <v>0</v>
      </c>
      <c r="AM348" s="7">
        <f t="shared" si="1632"/>
        <v>0</v>
      </c>
      <c r="AN348" s="7">
        <f t="shared" si="1632"/>
        <v>0</v>
      </c>
      <c r="AO348" s="7">
        <f t="shared" si="1632"/>
        <v>0</v>
      </c>
      <c r="AP348" s="7">
        <f t="shared" si="1632"/>
        <v>215888</v>
      </c>
      <c r="AQ348" s="7">
        <f t="shared" si="1632"/>
        <v>0</v>
      </c>
      <c r="AR348" s="7">
        <f t="shared" si="1632"/>
        <v>0</v>
      </c>
      <c r="AS348" s="7">
        <f t="shared" si="1632"/>
        <v>0</v>
      </c>
      <c r="AT348" s="7">
        <f t="shared" si="1632"/>
        <v>0</v>
      </c>
      <c r="AU348" s="7">
        <f t="shared" si="1632"/>
        <v>0</v>
      </c>
      <c r="AV348" s="7">
        <f t="shared" si="1632"/>
        <v>0</v>
      </c>
      <c r="AW348" s="7">
        <f t="shared" si="1632"/>
        <v>215888</v>
      </c>
      <c r="AX348" s="7">
        <f t="shared" si="1632"/>
        <v>215887.1</v>
      </c>
      <c r="AY348" s="7">
        <f t="shared" si="1632"/>
        <v>215887.1</v>
      </c>
      <c r="AZ348" s="7">
        <f t="shared" si="1632"/>
        <v>0</v>
      </c>
      <c r="BA348" s="7">
        <f t="shared" si="1632"/>
        <v>0</v>
      </c>
      <c r="BB348" s="7">
        <f t="shared" si="1632"/>
        <v>215887.1</v>
      </c>
      <c r="BC348" s="7">
        <f t="shared" si="1632"/>
        <v>0</v>
      </c>
      <c r="BD348" s="7">
        <f t="shared" si="1632"/>
        <v>0</v>
      </c>
      <c r="BE348" s="7">
        <f t="shared" si="1632"/>
        <v>0</v>
      </c>
      <c r="BF348" s="7">
        <f t="shared" si="1632"/>
        <v>215887.1</v>
      </c>
      <c r="BG348" s="7">
        <f t="shared" si="1632"/>
        <v>0</v>
      </c>
      <c r="BH348" s="7">
        <f t="shared" si="1632"/>
        <v>207284.95</v>
      </c>
      <c r="BI348" s="7">
        <f t="shared" si="1632"/>
        <v>207284.95</v>
      </c>
      <c r="BJ348" s="7">
        <f t="shared" si="1632"/>
        <v>0</v>
      </c>
      <c r="BK348" s="7">
        <f t="shared" si="1632"/>
        <v>207284.95</v>
      </c>
      <c r="BL348" s="7">
        <f t="shared" si="1632"/>
        <v>0</v>
      </c>
      <c r="BM348" s="7">
        <f t="shared" si="1632"/>
        <v>0</v>
      </c>
      <c r="BN348" s="7">
        <f t="shared" si="1632"/>
        <v>0</v>
      </c>
      <c r="BO348" s="7">
        <f t="shared" si="1632"/>
        <v>207284.95</v>
      </c>
      <c r="BP348" s="7">
        <f t="shared" si="1632"/>
        <v>0</v>
      </c>
      <c r="BQ348" s="7">
        <f t="shared" si="1632"/>
        <v>0</v>
      </c>
    </row>
    <row r="349" spans="1:69" ht="53.25" hidden="1" customHeight="1" outlineLevel="4" x14ac:dyDescent="0.25">
      <c r="A349" s="17" t="s">
        <v>208</v>
      </c>
      <c r="B349" s="9"/>
      <c r="C349" s="9"/>
      <c r="D349" s="9"/>
      <c r="E349" s="16" t="s">
        <v>74</v>
      </c>
      <c r="F349" s="16" t="s">
        <v>90</v>
      </c>
      <c r="G349" s="16" t="s">
        <v>85</v>
      </c>
      <c r="H349" s="16" t="s">
        <v>0</v>
      </c>
      <c r="I349" s="9" t="s">
        <v>110</v>
      </c>
      <c r="J349" s="9" t="s">
        <v>25</v>
      </c>
      <c r="K349" s="7">
        <f t="shared" si="1632"/>
        <v>215887.1</v>
      </c>
      <c r="L349" s="7">
        <f t="shared" si="1632"/>
        <v>215887.1</v>
      </c>
      <c r="M349" s="7">
        <f t="shared" si="1632"/>
        <v>0.9</v>
      </c>
      <c r="N349" s="30">
        <f t="shared" si="1632"/>
        <v>0.9</v>
      </c>
      <c r="O349" s="30">
        <f t="shared" si="1632"/>
        <v>0</v>
      </c>
      <c r="P349" s="30">
        <f t="shared" si="1632"/>
        <v>0</v>
      </c>
      <c r="Q349" s="30">
        <f t="shared" si="1632"/>
        <v>0</v>
      </c>
      <c r="R349" s="30">
        <f t="shared" si="1632"/>
        <v>0</v>
      </c>
      <c r="S349" s="7">
        <f t="shared" si="1632"/>
        <v>215888</v>
      </c>
      <c r="T349" s="7">
        <f t="shared" si="1632"/>
        <v>0</v>
      </c>
      <c r="U349" s="30">
        <f t="shared" si="1632"/>
        <v>0</v>
      </c>
      <c r="V349" s="30">
        <f t="shared" si="1632"/>
        <v>0</v>
      </c>
      <c r="W349" s="30">
        <f t="shared" si="1632"/>
        <v>0</v>
      </c>
      <c r="X349" s="30">
        <f t="shared" si="1632"/>
        <v>0</v>
      </c>
      <c r="Y349" s="30">
        <f t="shared" si="1632"/>
        <v>0</v>
      </c>
      <c r="Z349" s="7">
        <f t="shared" si="1610"/>
        <v>215888</v>
      </c>
      <c r="AA349" s="7">
        <f t="shared" si="1632"/>
        <v>0</v>
      </c>
      <c r="AB349" s="30">
        <f t="shared" si="1632"/>
        <v>0</v>
      </c>
      <c r="AC349" s="30">
        <f t="shared" si="1632"/>
        <v>0</v>
      </c>
      <c r="AD349" s="30">
        <f t="shared" si="1632"/>
        <v>0</v>
      </c>
      <c r="AE349" s="30">
        <f t="shared" si="1632"/>
        <v>0</v>
      </c>
      <c r="AF349" s="30">
        <f t="shared" si="1632"/>
        <v>0</v>
      </c>
      <c r="AG349" s="30">
        <f t="shared" si="1632"/>
        <v>0</v>
      </c>
      <c r="AH349" s="59">
        <f t="shared" si="1632"/>
        <v>215888</v>
      </c>
      <c r="AI349" s="7">
        <f t="shared" si="1632"/>
        <v>0</v>
      </c>
      <c r="AJ349" s="7">
        <f t="shared" si="1632"/>
        <v>0</v>
      </c>
      <c r="AK349" s="7">
        <f t="shared" si="1632"/>
        <v>0</v>
      </c>
      <c r="AL349" s="7">
        <f t="shared" si="1632"/>
        <v>0</v>
      </c>
      <c r="AM349" s="7">
        <f t="shared" si="1632"/>
        <v>0</v>
      </c>
      <c r="AN349" s="7">
        <f t="shared" si="1632"/>
        <v>0</v>
      </c>
      <c r="AO349" s="7">
        <f t="shared" si="1632"/>
        <v>0</v>
      </c>
      <c r="AP349" s="7">
        <f t="shared" si="1632"/>
        <v>215888</v>
      </c>
      <c r="AQ349" s="7">
        <f t="shared" si="1632"/>
        <v>0</v>
      </c>
      <c r="AR349" s="7">
        <f t="shared" si="1632"/>
        <v>0</v>
      </c>
      <c r="AS349" s="7">
        <f t="shared" si="1632"/>
        <v>0</v>
      </c>
      <c r="AT349" s="7">
        <f t="shared" si="1632"/>
        <v>0</v>
      </c>
      <c r="AU349" s="7">
        <f t="shared" si="1632"/>
        <v>0</v>
      </c>
      <c r="AV349" s="7">
        <f t="shared" si="1632"/>
        <v>0</v>
      </c>
      <c r="AW349" s="7">
        <f t="shared" si="1632"/>
        <v>215888</v>
      </c>
      <c r="AX349" s="7">
        <f t="shared" si="1632"/>
        <v>215887.1</v>
      </c>
      <c r="AY349" s="7">
        <f t="shared" si="1632"/>
        <v>215887.1</v>
      </c>
      <c r="AZ349" s="7">
        <f t="shared" si="1632"/>
        <v>0</v>
      </c>
      <c r="BA349" s="7">
        <f t="shared" si="1632"/>
        <v>0</v>
      </c>
      <c r="BB349" s="7">
        <f t="shared" si="1632"/>
        <v>215887.1</v>
      </c>
      <c r="BC349" s="7">
        <f t="shared" si="1632"/>
        <v>0</v>
      </c>
      <c r="BD349" s="7">
        <f t="shared" si="1632"/>
        <v>0</v>
      </c>
      <c r="BE349" s="7">
        <f t="shared" si="1632"/>
        <v>0</v>
      </c>
      <c r="BF349" s="7">
        <f t="shared" si="1632"/>
        <v>215887.1</v>
      </c>
      <c r="BG349" s="7">
        <f t="shared" si="1632"/>
        <v>0</v>
      </c>
      <c r="BH349" s="7">
        <f t="shared" si="1632"/>
        <v>207284.95</v>
      </c>
      <c r="BI349" s="7">
        <f t="shared" si="1632"/>
        <v>207284.95</v>
      </c>
      <c r="BJ349" s="7">
        <f t="shared" si="1632"/>
        <v>0</v>
      </c>
      <c r="BK349" s="7">
        <f t="shared" si="1632"/>
        <v>207284.95</v>
      </c>
      <c r="BL349" s="7">
        <f t="shared" si="1632"/>
        <v>0</v>
      </c>
      <c r="BM349" s="7">
        <f t="shared" si="1632"/>
        <v>0</v>
      </c>
      <c r="BN349" s="7">
        <f t="shared" si="1632"/>
        <v>0</v>
      </c>
      <c r="BO349" s="7">
        <f t="shared" si="1632"/>
        <v>207284.95</v>
      </c>
      <c r="BP349" s="7">
        <f t="shared" si="1632"/>
        <v>0</v>
      </c>
      <c r="BQ349" s="7">
        <f t="shared" si="1632"/>
        <v>0</v>
      </c>
    </row>
    <row r="350" spans="1:69" ht="38.25" hidden="1" customHeight="1" outlineLevel="4" x14ac:dyDescent="0.25">
      <c r="A350" s="17" t="s">
        <v>209</v>
      </c>
      <c r="B350" s="9"/>
      <c r="C350" s="9"/>
      <c r="D350" s="9"/>
      <c r="E350" s="16" t="s">
        <v>74</v>
      </c>
      <c r="F350" s="16" t="s">
        <v>90</v>
      </c>
      <c r="G350" s="16" t="s">
        <v>85</v>
      </c>
      <c r="H350" s="16" t="s">
        <v>0</v>
      </c>
      <c r="I350" s="9" t="s">
        <v>110</v>
      </c>
      <c r="J350" s="9" t="s">
        <v>26</v>
      </c>
      <c r="K350" s="7">
        <f t="shared" si="1632"/>
        <v>215887.1</v>
      </c>
      <c r="L350" s="7">
        <f t="shared" si="1632"/>
        <v>215887.1</v>
      </c>
      <c r="M350" s="7">
        <f t="shared" si="1632"/>
        <v>0.9</v>
      </c>
      <c r="N350" s="30">
        <f t="shared" si="1632"/>
        <v>0.9</v>
      </c>
      <c r="O350" s="30">
        <f t="shared" si="1632"/>
        <v>0</v>
      </c>
      <c r="P350" s="30">
        <f t="shared" si="1632"/>
        <v>0</v>
      </c>
      <c r="Q350" s="30">
        <f t="shared" si="1632"/>
        <v>0</v>
      </c>
      <c r="R350" s="30">
        <f t="shared" si="1632"/>
        <v>0</v>
      </c>
      <c r="S350" s="7">
        <f t="shared" si="1632"/>
        <v>215888</v>
      </c>
      <c r="T350" s="7">
        <f t="shared" si="1632"/>
        <v>0</v>
      </c>
      <c r="U350" s="30">
        <f t="shared" si="1632"/>
        <v>0</v>
      </c>
      <c r="V350" s="30">
        <f t="shared" si="1632"/>
        <v>0</v>
      </c>
      <c r="W350" s="30">
        <f t="shared" si="1632"/>
        <v>0</v>
      </c>
      <c r="X350" s="30">
        <f t="shared" si="1632"/>
        <v>0</v>
      </c>
      <c r="Y350" s="30">
        <f t="shared" si="1632"/>
        <v>0</v>
      </c>
      <c r="Z350" s="7">
        <f t="shared" si="1610"/>
        <v>215888</v>
      </c>
      <c r="AA350" s="7">
        <f t="shared" si="1632"/>
        <v>0</v>
      </c>
      <c r="AB350" s="30">
        <f t="shared" si="1632"/>
        <v>0</v>
      </c>
      <c r="AC350" s="30">
        <f t="shared" si="1632"/>
        <v>0</v>
      </c>
      <c r="AD350" s="30">
        <f t="shared" si="1632"/>
        <v>0</v>
      </c>
      <c r="AE350" s="30">
        <f t="shared" si="1632"/>
        <v>0</v>
      </c>
      <c r="AF350" s="30">
        <f t="shared" si="1632"/>
        <v>0</v>
      </c>
      <c r="AG350" s="30">
        <f t="shared" si="1632"/>
        <v>0</v>
      </c>
      <c r="AH350" s="59">
        <f t="shared" si="1632"/>
        <v>215888</v>
      </c>
      <c r="AI350" s="7">
        <f t="shared" si="1632"/>
        <v>0</v>
      </c>
      <c r="AJ350" s="7">
        <f t="shared" si="1632"/>
        <v>0</v>
      </c>
      <c r="AK350" s="7">
        <f t="shared" si="1632"/>
        <v>0</v>
      </c>
      <c r="AL350" s="7">
        <f t="shared" si="1632"/>
        <v>0</v>
      </c>
      <c r="AM350" s="7">
        <f t="shared" si="1632"/>
        <v>0</v>
      </c>
      <c r="AN350" s="7">
        <f t="shared" si="1632"/>
        <v>0</v>
      </c>
      <c r="AO350" s="7">
        <f t="shared" si="1632"/>
        <v>0</v>
      </c>
      <c r="AP350" s="7">
        <f t="shared" si="1632"/>
        <v>215888</v>
      </c>
      <c r="AQ350" s="7">
        <f t="shared" si="1632"/>
        <v>0</v>
      </c>
      <c r="AR350" s="7">
        <f t="shared" si="1632"/>
        <v>0</v>
      </c>
      <c r="AS350" s="7">
        <f t="shared" si="1632"/>
        <v>0</v>
      </c>
      <c r="AT350" s="7">
        <f t="shared" si="1632"/>
        <v>0</v>
      </c>
      <c r="AU350" s="7">
        <f t="shared" si="1632"/>
        <v>0</v>
      </c>
      <c r="AV350" s="7">
        <f t="shared" si="1632"/>
        <v>0</v>
      </c>
      <c r="AW350" s="7">
        <f t="shared" si="1632"/>
        <v>215888</v>
      </c>
      <c r="AX350" s="7">
        <f t="shared" si="1632"/>
        <v>215887.1</v>
      </c>
      <c r="AY350" s="7">
        <f t="shared" si="1632"/>
        <v>215887.1</v>
      </c>
      <c r="AZ350" s="7">
        <f t="shared" si="1632"/>
        <v>0</v>
      </c>
      <c r="BA350" s="7">
        <f t="shared" si="1632"/>
        <v>0</v>
      </c>
      <c r="BB350" s="7">
        <f t="shared" si="1632"/>
        <v>215887.1</v>
      </c>
      <c r="BC350" s="7">
        <f t="shared" si="1632"/>
        <v>0</v>
      </c>
      <c r="BD350" s="7">
        <f t="shared" si="1632"/>
        <v>0</v>
      </c>
      <c r="BE350" s="7">
        <f t="shared" si="1632"/>
        <v>0</v>
      </c>
      <c r="BF350" s="7">
        <f t="shared" si="1632"/>
        <v>215887.1</v>
      </c>
      <c r="BG350" s="7">
        <f t="shared" si="1632"/>
        <v>0</v>
      </c>
      <c r="BH350" s="7">
        <f t="shared" si="1632"/>
        <v>207284.95</v>
      </c>
      <c r="BI350" s="7">
        <f t="shared" si="1632"/>
        <v>207284.95</v>
      </c>
      <c r="BJ350" s="7">
        <f t="shared" si="1632"/>
        <v>0</v>
      </c>
      <c r="BK350" s="7">
        <f t="shared" si="1632"/>
        <v>207284.95</v>
      </c>
      <c r="BL350" s="7">
        <f t="shared" si="1632"/>
        <v>0</v>
      </c>
      <c r="BM350" s="7">
        <f t="shared" si="1632"/>
        <v>0</v>
      </c>
      <c r="BN350" s="7">
        <f t="shared" si="1632"/>
        <v>0</v>
      </c>
      <c r="BO350" s="7">
        <f t="shared" si="1632"/>
        <v>207284.95</v>
      </c>
      <c r="BP350" s="7">
        <f t="shared" si="1632"/>
        <v>0</v>
      </c>
      <c r="BQ350" s="7">
        <f t="shared" si="1632"/>
        <v>0</v>
      </c>
    </row>
    <row r="351" spans="1:69" ht="37.5" hidden="1" customHeight="1" outlineLevel="4" x14ac:dyDescent="0.25">
      <c r="A351" s="17" t="s">
        <v>218</v>
      </c>
      <c r="B351" s="9"/>
      <c r="C351" s="9"/>
      <c r="D351" s="9"/>
      <c r="E351" s="16" t="s">
        <v>74</v>
      </c>
      <c r="F351" s="16" t="s">
        <v>90</v>
      </c>
      <c r="G351" s="16" t="s">
        <v>85</v>
      </c>
      <c r="H351" s="16" t="s">
        <v>0</v>
      </c>
      <c r="I351" s="9" t="s">
        <v>110</v>
      </c>
      <c r="J351" s="9" t="s">
        <v>33</v>
      </c>
      <c r="K351" s="1">
        <v>215887.1</v>
      </c>
      <c r="L351" s="1">
        <v>215887.1</v>
      </c>
      <c r="M351" s="1">
        <f>SUM(N351:R351)</f>
        <v>0.9</v>
      </c>
      <c r="N351" s="32">
        <v>0.9</v>
      </c>
      <c r="O351" s="32"/>
      <c r="P351" s="32"/>
      <c r="Q351" s="32"/>
      <c r="R351" s="32"/>
      <c r="S351" s="1">
        <f>L351+M351</f>
        <v>215888</v>
      </c>
      <c r="T351" s="1"/>
      <c r="U351" s="32"/>
      <c r="V351" s="32"/>
      <c r="W351" s="32"/>
      <c r="X351" s="32"/>
      <c r="Y351" s="32"/>
      <c r="Z351" s="7">
        <f t="shared" si="1610"/>
        <v>215888</v>
      </c>
      <c r="AA351" s="1">
        <f t="shared" ref="AA351" si="1633">SUM(AB351:AG351)</f>
        <v>0</v>
      </c>
      <c r="AB351" s="32"/>
      <c r="AC351" s="32"/>
      <c r="AD351" s="32"/>
      <c r="AE351" s="32"/>
      <c r="AF351" s="32"/>
      <c r="AG351" s="32"/>
      <c r="AH351" s="61">
        <f t="shared" ref="AH351" si="1634">Z351+AA351</f>
        <v>215888</v>
      </c>
      <c r="AI351" s="1">
        <f t="shared" ref="AI351" si="1635">SUM(AJ351:AO351)</f>
        <v>0</v>
      </c>
      <c r="AJ351" s="1"/>
      <c r="AK351" s="1"/>
      <c r="AL351" s="1"/>
      <c r="AM351" s="1"/>
      <c r="AN351" s="1"/>
      <c r="AO351" s="1"/>
      <c r="AP351" s="1">
        <f t="shared" ref="AP351" si="1636">AH351+AI351</f>
        <v>215888</v>
      </c>
      <c r="AQ351" s="1">
        <f t="shared" ref="AQ351" si="1637">AR351+AS351+AT351+AU351+AV351</f>
        <v>0</v>
      </c>
      <c r="AR351" s="1"/>
      <c r="AS351" s="1"/>
      <c r="AT351" s="1"/>
      <c r="AU351" s="1"/>
      <c r="AV351" s="1"/>
      <c r="AW351" s="1">
        <f t="shared" ref="AW351" si="1638">AP351+AQ351</f>
        <v>215888</v>
      </c>
      <c r="AX351" s="1">
        <v>215887.1</v>
      </c>
      <c r="AY351" s="1">
        <v>215887.1</v>
      </c>
      <c r="AZ351" s="1"/>
      <c r="BA351" s="1"/>
      <c r="BB351" s="1">
        <f t="shared" ref="BB351" si="1639">AY351+AZ351</f>
        <v>215887.1</v>
      </c>
      <c r="BC351" s="1">
        <f t="shared" ref="BC351" si="1640">BD351+BE351</f>
        <v>0</v>
      </c>
      <c r="BD351" s="1"/>
      <c r="BE351" s="1"/>
      <c r="BF351" s="1">
        <f t="shared" ref="BF351" si="1641">BB351+BC351</f>
        <v>215887.1</v>
      </c>
      <c r="BG351" s="1"/>
      <c r="BH351" s="1">
        <v>207284.95</v>
      </c>
      <c r="BI351" s="1">
        <v>207284.95</v>
      </c>
      <c r="BJ351" s="1"/>
      <c r="BK351" s="1">
        <f t="shared" ref="BK351" si="1642">BI351+BJ351</f>
        <v>207284.95</v>
      </c>
      <c r="BL351" s="1">
        <f t="shared" ref="BL351" si="1643">BM351+BN351</f>
        <v>0</v>
      </c>
      <c r="BM351" s="1"/>
      <c r="BN351" s="1"/>
      <c r="BO351" s="1">
        <f t="shared" ref="BO351" si="1644">BK351+BL351</f>
        <v>207284.95</v>
      </c>
      <c r="BP351" s="1"/>
      <c r="BQ351" s="1"/>
    </row>
    <row r="352" spans="1:69" ht="53.25" hidden="1" customHeight="1" outlineLevel="4" x14ac:dyDescent="0.25">
      <c r="A352" s="15" t="s">
        <v>457</v>
      </c>
      <c r="B352" s="9"/>
      <c r="C352" s="9"/>
      <c r="D352" s="9"/>
      <c r="E352" s="16" t="s">
        <v>74</v>
      </c>
      <c r="F352" s="16" t="s">
        <v>91</v>
      </c>
      <c r="G352" s="16"/>
      <c r="H352" s="16"/>
      <c r="I352" s="9"/>
      <c r="J352" s="9"/>
      <c r="K352" s="7">
        <f t="shared" ref="K352:BQ354" si="1645">K353</f>
        <v>11655242.369999999</v>
      </c>
      <c r="L352" s="7">
        <f t="shared" si="1645"/>
        <v>11655242.369999999</v>
      </c>
      <c r="M352" s="7">
        <f t="shared" si="1645"/>
        <v>0</v>
      </c>
      <c r="N352" s="30">
        <f t="shared" si="1645"/>
        <v>0</v>
      </c>
      <c r="O352" s="30">
        <f t="shared" si="1645"/>
        <v>0</v>
      </c>
      <c r="P352" s="30">
        <f t="shared" si="1645"/>
        <v>0</v>
      </c>
      <c r="Q352" s="30">
        <f t="shared" si="1645"/>
        <v>0</v>
      </c>
      <c r="R352" s="30">
        <f t="shared" si="1645"/>
        <v>0</v>
      </c>
      <c r="S352" s="7">
        <f t="shared" si="1645"/>
        <v>11655242.369999999</v>
      </c>
      <c r="T352" s="7">
        <f t="shared" si="1645"/>
        <v>0</v>
      </c>
      <c r="U352" s="30">
        <f t="shared" si="1645"/>
        <v>0</v>
      </c>
      <c r="V352" s="30">
        <f t="shared" si="1645"/>
        <v>0</v>
      </c>
      <c r="W352" s="30">
        <f t="shared" si="1645"/>
        <v>0</v>
      </c>
      <c r="X352" s="30">
        <f t="shared" si="1645"/>
        <v>0</v>
      </c>
      <c r="Y352" s="30">
        <f t="shared" si="1645"/>
        <v>0</v>
      </c>
      <c r="Z352" s="7">
        <f t="shared" si="1610"/>
        <v>11655242.369999999</v>
      </c>
      <c r="AA352" s="7">
        <f t="shared" si="1645"/>
        <v>0</v>
      </c>
      <c r="AB352" s="30">
        <f t="shared" si="1645"/>
        <v>0</v>
      </c>
      <c r="AC352" s="30">
        <f t="shared" si="1645"/>
        <v>0</v>
      </c>
      <c r="AD352" s="30">
        <f t="shared" si="1645"/>
        <v>0</v>
      </c>
      <c r="AE352" s="30">
        <f t="shared" si="1645"/>
        <v>0</v>
      </c>
      <c r="AF352" s="30">
        <f t="shared" si="1645"/>
        <v>0</v>
      </c>
      <c r="AG352" s="30">
        <f t="shared" si="1645"/>
        <v>0</v>
      </c>
      <c r="AH352" s="59">
        <f t="shared" si="1645"/>
        <v>11655242.369999999</v>
      </c>
      <c r="AI352" s="7">
        <f t="shared" si="1645"/>
        <v>0</v>
      </c>
      <c r="AJ352" s="7">
        <f t="shared" si="1645"/>
        <v>0</v>
      </c>
      <c r="AK352" s="7">
        <f t="shared" si="1645"/>
        <v>0</v>
      </c>
      <c r="AL352" s="7">
        <f t="shared" si="1645"/>
        <v>0</v>
      </c>
      <c r="AM352" s="7">
        <f t="shared" si="1645"/>
        <v>0</v>
      </c>
      <c r="AN352" s="7">
        <f t="shared" si="1645"/>
        <v>0</v>
      </c>
      <c r="AO352" s="7">
        <f t="shared" si="1645"/>
        <v>0</v>
      </c>
      <c r="AP352" s="7">
        <f t="shared" si="1645"/>
        <v>11655242.369999999</v>
      </c>
      <c r="AQ352" s="7">
        <f t="shared" si="1645"/>
        <v>0</v>
      </c>
      <c r="AR352" s="7">
        <f t="shared" si="1645"/>
        <v>0</v>
      </c>
      <c r="AS352" s="7">
        <f t="shared" si="1645"/>
        <v>0</v>
      </c>
      <c r="AT352" s="7">
        <f t="shared" si="1645"/>
        <v>0</v>
      </c>
      <c r="AU352" s="7">
        <f t="shared" si="1645"/>
        <v>0</v>
      </c>
      <c r="AV352" s="7">
        <f t="shared" si="1645"/>
        <v>0</v>
      </c>
      <c r="AW352" s="7">
        <f t="shared" si="1645"/>
        <v>11655242.369999999</v>
      </c>
      <c r="AX352" s="7">
        <f t="shared" si="1645"/>
        <v>11013512.779999999</v>
      </c>
      <c r="AY352" s="7">
        <f t="shared" si="1645"/>
        <v>11013512.779999999</v>
      </c>
      <c r="AZ352" s="7">
        <f t="shared" si="1645"/>
        <v>0</v>
      </c>
      <c r="BA352" s="7">
        <f t="shared" si="1645"/>
        <v>0</v>
      </c>
      <c r="BB352" s="7">
        <f t="shared" si="1645"/>
        <v>11013512.779999999</v>
      </c>
      <c r="BC352" s="7">
        <f t="shared" si="1645"/>
        <v>0</v>
      </c>
      <c r="BD352" s="7">
        <f t="shared" si="1645"/>
        <v>0</v>
      </c>
      <c r="BE352" s="7">
        <f t="shared" si="1645"/>
        <v>0</v>
      </c>
      <c r="BF352" s="7">
        <f t="shared" si="1645"/>
        <v>11013512.779999999</v>
      </c>
      <c r="BG352" s="7">
        <f t="shared" si="1645"/>
        <v>0</v>
      </c>
      <c r="BH352" s="7">
        <f t="shared" si="1645"/>
        <v>11359039.869999999</v>
      </c>
      <c r="BI352" s="7">
        <f t="shared" si="1645"/>
        <v>11359039.869999999</v>
      </c>
      <c r="BJ352" s="7">
        <f t="shared" si="1645"/>
        <v>0</v>
      </c>
      <c r="BK352" s="7">
        <f t="shared" si="1645"/>
        <v>11359039.869999999</v>
      </c>
      <c r="BL352" s="7">
        <f t="shared" si="1645"/>
        <v>0</v>
      </c>
      <c r="BM352" s="7">
        <f t="shared" si="1645"/>
        <v>0</v>
      </c>
      <c r="BN352" s="7">
        <f t="shared" si="1645"/>
        <v>0</v>
      </c>
      <c r="BO352" s="7">
        <f t="shared" si="1645"/>
        <v>11359039.869999999</v>
      </c>
      <c r="BP352" s="7">
        <f t="shared" si="1645"/>
        <v>0</v>
      </c>
      <c r="BQ352" s="7">
        <f t="shared" si="1645"/>
        <v>0</v>
      </c>
    </row>
    <row r="353" spans="1:69" ht="53.25" hidden="1" customHeight="1" outlineLevel="4" x14ac:dyDescent="0.25">
      <c r="A353" s="15" t="s">
        <v>474</v>
      </c>
      <c r="B353" s="9"/>
      <c r="C353" s="9"/>
      <c r="D353" s="9"/>
      <c r="E353" s="16" t="s">
        <v>74</v>
      </c>
      <c r="F353" s="16" t="s">
        <v>91</v>
      </c>
      <c r="G353" s="16" t="s">
        <v>85</v>
      </c>
      <c r="H353" s="16"/>
      <c r="I353" s="9"/>
      <c r="J353" s="9"/>
      <c r="K353" s="7">
        <f t="shared" si="1645"/>
        <v>11655242.369999999</v>
      </c>
      <c r="L353" s="7">
        <f t="shared" si="1645"/>
        <v>11655242.369999999</v>
      </c>
      <c r="M353" s="7">
        <f t="shared" si="1645"/>
        <v>0</v>
      </c>
      <c r="N353" s="30">
        <f t="shared" si="1645"/>
        <v>0</v>
      </c>
      <c r="O353" s="30">
        <f t="shared" si="1645"/>
        <v>0</v>
      </c>
      <c r="P353" s="30">
        <f t="shared" si="1645"/>
        <v>0</v>
      </c>
      <c r="Q353" s="30">
        <f t="shared" si="1645"/>
        <v>0</v>
      </c>
      <c r="R353" s="30">
        <f t="shared" si="1645"/>
        <v>0</v>
      </c>
      <c r="S353" s="7">
        <f t="shared" si="1645"/>
        <v>11655242.369999999</v>
      </c>
      <c r="T353" s="7">
        <f t="shared" si="1645"/>
        <v>0</v>
      </c>
      <c r="U353" s="30">
        <f t="shared" si="1645"/>
        <v>0</v>
      </c>
      <c r="V353" s="30">
        <f t="shared" si="1645"/>
        <v>0</v>
      </c>
      <c r="W353" s="30">
        <f t="shared" si="1645"/>
        <v>0</v>
      </c>
      <c r="X353" s="30">
        <f t="shared" si="1645"/>
        <v>0</v>
      </c>
      <c r="Y353" s="30">
        <f t="shared" si="1645"/>
        <v>0</v>
      </c>
      <c r="Z353" s="7">
        <f t="shared" si="1610"/>
        <v>11655242.369999999</v>
      </c>
      <c r="AA353" s="7">
        <f t="shared" si="1645"/>
        <v>0</v>
      </c>
      <c r="AB353" s="30">
        <f t="shared" si="1645"/>
        <v>0</v>
      </c>
      <c r="AC353" s="30">
        <f t="shared" si="1645"/>
        <v>0</v>
      </c>
      <c r="AD353" s="30">
        <f t="shared" si="1645"/>
        <v>0</v>
      </c>
      <c r="AE353" s="30">
        <f t="shared" si="1645"/>
        <v>0</v>
      </c>
      <c r="AF353" s="30">
        <f t="shared" si="1645"/>
        <v>0</v>
      </c>
      <c r="AG353" s="30">
        <f t="shared" si="1645"/>
        <v>0</v>
      </c>
      <c r="AH353" s="59">
        <f t="shared" si="1645"/>
        <v>11655242.369999999</v>
      </c>
      <c r="AI353" s="7">
        <f t="shared" si="1645"/>
        <v>0</v>
      </c>
      <c r="AJ353" s="7">
        <f t="shared" si="1645"/>
        <v>0</v>
      </c>
      <c r="AK353" s="7">
        <f t="shared" si="1645"/>
        <v>0</v>
      </c>
      <c r="AL353" s="7">
        <f t="shared" si="1645"/>
        <v>0</v>
      </c>
      <c r="AM353" s="7">
        <f t="shared" si="1645"/>
        <v>0</v>
      </c>
      <c r="AN353" s="7">
        <f t="shared" si="1645"/>
        <v>0</v>
      </c>
      <c r="AO353" s="7">
        <f t="shared" si="1645"/>
        <v>0</v>
      </c>
      <c r="AP353" s="7">
        <f t="shared" si="1645"/>
        <v>11655242.369999999</v>
      </c>
      <c r="AQ353" s="7">
        <f t="shared" si="1645"/>
        <v>0</v>
      </c>
      <c r="AR353" s="7">
        <f t="shared" si="1645"/>
        <v>0</v>
      </c>
      <c r="AS353" s="7">
        <f t="shared" si="1645"/>
        <v>0</v>
      </c>
      <c r="AT353" s="7">
        <f t="shared" si="1645"/>
        <v>0</v>
      </c>
      <c r="AU353" s="7">
        <f t="shared" si="1645"/>
        <v>0</v>
      </c>
      <c r="AV353" s="7">
        <f t="shared" si="1645"/>
        <v>0</v>
      </c>
      <c r="AW353" s="7">
        <f t="shared" si="1645"/>
        <v>11655242.369999999</v>
      </c>
      <c r="AX353" s="7">
        <f t="shared" si="1645"/>
        <v>11013512.779999999</v>
      </c>
      <c r="AY353" s="7">
        <f t="shared" si="1645"/>
        <v>11013512.779999999</v>
      </c>
      <c r="AZ353" s="7">
        <f t="shared" si="1645"/>
        <v>0</v>
      </c>
      <c r="BA353" s="7">
        <f t="shared" si="1645"/>
        <v>0</v>
      </c>
      <c r="BB353" s="7">
        <f t="shared" si="1645"/>
        <v>11013512.779999999</v>
      </c>
      <c r="BC353" s="7">
        <f t="shared" si="1645"/>
        <v>0</v>
      </c>
      <c r="BD353" s="7">
        <f t="shared" si="1645"/>
        <v>0</v>
      </c>
      <c r="BE353" s="7">
        <f t="shared" si="1645"/>
        <v>0</v>
      </c>
      <c r="BF353" s="7">
        <f t="shared" si="1645"/>
        <v>11013512.779999999</v>
      </c>
      <c r="BG353" s="7">
        <f t="shared" si="1645"/>
        <v>0</v>
      </c>
      <c r="BH353" s="7">
        <f t="shared" si="1645"/>
        <v>11359039.869999999</v>
      </c>
      <c r="BI353" s="7">
        <f t="shared" si="1645"/>
        <v>11359039.869999999</v>
      </c>
      <c r="BJ353" s="7">
        <f t="shared" si="1645"/>
        <v>0</v>
      </c>
      <c r="BK353" s="7">
        <f t="shared" si="1645"/>
        <v>11359039.869999999</v>
      </c>
      <c r="BL353" s="7">
        <f t="shared" si="1645"/>
        <v>0</v>
      </c>
      <c r="BM353" s="7">
        <f t="shared" si="1645"/>
        <v>0</v>
      </c>
      <c r="BN353" s="7">
        <f t="shared" si="1645"/>
        <v>0</v>
      </c>
      <c r="BO353" s="7">
        <f t="shared" si="1645"/>
        <v>11359039.869999999</v>
      </c>
      <c r="BP353" s="7">
        <f t="shared" si="1645"/>
        <v>0</v>
      </c>
      <c r="BQ353" s="7">
        <f t="shared" si="1645"/>
        <v>0</v>
      </c>
    </row>
    <row r="354" spans="1:69" ht="27.75" hidden="1" customHeight="1" outlineLevel="4" x14ac:dyDescent="0.25">
      <c r="A354" s="17" t="s">
        <v>309</v>
      </c>
      <c r="B354" s="9"/>
      <c r="C354" s="9"/>
      <c r="D354" s="9"/>
      <c r="E354" s="16" t="s">
        <v>74</v>
      </c>
      <c r="F354" s="16" t="s">
        <v>91</v>
      </c>
      <c r="G354" s="16" t="s">
        <v>85</v>
      </c>
      <c r="H354" s="16" t="s">
        <v>0</v>
      </c>
      <c r="I354" s="9"/>
      <c r="J354" s="9"/>
      <c r="K354" s="7">
        <f t="shared" si="1645"/>
        <v>11655242.369999999</v>
      </c>
      <c r="L354" s="7">
        <f t="shared" si="1645"/>
        <v>11655242.369999999</v>
      </c>
      <c r="M354" s="7">
        <f t="shared" si="1645"/>
        <v>0</v>
      </c>
      <c r="N354" s="30">
        <f t="shared" si="1645"/>
        <v>0</v>
      </c>
      <c r="O354" s="30">
        <f t="shared" si="1645"/>
        <v>0</v>
      </c>
      <c r="P354" s="30">
        <f t="shared" si="1645"/>
        <v>0</v>
      </c>
      <c r="Q354" s="30">
        <f t="shared" si="1645"/>
        <v>0</v>
      </c>
      <c r="R354" s="30">
        <f t="shared" si="1645"/>
        <v>0</v>
      </c>
      <c r="S354" s="7">
        <f t="shared" si="1645"/>
        <v>11655242.369999999</v>
      </c>
      <c r="T354" s="7">
        <f t="shared" si="1645"/>
        <v>0</v>
      </c>
      <c r="U354" s="30">
        <f t="shared" si="1645"/>
        <v>0</v>
      </c>
      <c r="V354" s="30">
        <f t="shared" si="1645"/>
        <v>0</v>
      </c>
      <c r="W354" s="30">
        <f t="shared" si="1645"/>
        <v>0</v>
      </c>
      <c r="X354" s="30">
        <f t="shared" si="1645"/>
        <v>0</v>
      </c>
      <c r="Y354" s="30">
        <f t="shared" si="1645"/>
        <v>0</v>
      </c>
      <c r="Z354" s="7">
        <f t="shared" si="1610"/>
        <v>11655242.369999999</v>
      </c>
      <c r="AA354" s="7">
        <f t="shared" si="1645"/>
        <v>0</v>
      </c>
      <c r="AB354" s="30">
        <f t="shared" si="1645"/>
        <v>0</v>
      </c>
      <c r="AC354" s="30">
        <f t="shared" si="1645"/>
        <v>0</v>
      </c>
      <c r="AD354" s="30">
        <f t="shared" si="1645"/>
        <v>0</v>
      </c>
      <c r="AE354" s="30">
        <f t="shared" si="1645"/>
        <v>0</v>
      </c>
      <c r="AF354" s="30">
        <f t="shared" si="1645"/>
        <v>0</v>
      </c>
      <c r="AG354" s="30">
        <f t="shared" si="1645"/>
        <v>0</v>
      </c>
      <c r="AH354" s="59">
        <f t="shared" si="1645"/>
        <v>11655242.369999999</v>
      </c>
      <c r="AI354" s="7">
        <f t="shared" si="1645"/>
        <v>0</v>
      </c>
      <c r="AJ354" s="7">
        <f t="shared" si="1645"/>
        <v>0</v>
      </c>
      <c r="AK354" s="7">
        <f t="shared" si="1645"/>
        <v>0</v>
      </c>
      <c r="AL354" s="7">
        <f t="shared" si="1645"/>
        <v>0</v>
      </c>
      <c r="AM354" s="7">
        <f t="shared" si="1645"/>
        <v>0</v>
      </c>
      <c r="AN354" s="7">
        <f t="shared" si="1645"/>
        <v>0</v>
      </c>
      <c r="AO354" s="7">
        <f t="shared" si="1645"/>
        <v>0</v>
      </c>
      <c r="AP354" s="7">
        <f t="shared" si="1645"/>
        <v>11655242.369999999</v>
      </c>
      <c r="AQ354" s="7">
        <f t="shared" si="1645"/>
        <v>0</v>
      </c>
      <c r="AR354" s="7">
        <f t="shared" si="1645"/>
        <v>0</v>
      </c>
      <c r="AS354" s="7">
        <f t="shared" si="1645"/>
        <v>0</v>
      </c>
      <c r="AT354" s="7">
        <f t="shared" si="1645"/>
        <v>0</v>
      </c>
      <c r="AU354" s="7">
        <f t="shared" si="1645"/>
        <v>0</v>
      </c>
      <c r="AV354" s="7">
        <f t="shared" si="1645"/>
        <v>0</v>
      </c>
      <c r="AW354" s="7">
        <f t="shared" si="1645"/>
        <v>11655242.369999999</v>
      </c>
      <c r="AX354" s="7">
        <f t="shared" si="1645"/>
        <v>11013512.779999999</v>
      </c>
      <c r="AY354" s="7">
        <f t="shared" si="1645"/>
        <v>11013512.779999999</v>
      </c>
      <c r="AZ354" s="7">
        <f t="shared" si="1645"/>
        <v>0</v>
      </c>
      <c r="BA354" s="7">
        <f t="shared" si="1645"/>
        <v>0</v>
      </c>
      <c r="BB354" s="7">
        <f t="shared" si="1645"/>
        <v>11013512.779999999</v>
      </c>
      <c r="BC354" s="7">
        <f t="shared" si="1645"/>
        <v>0</v>
      </c>
      <c r="BD354" s="7">
        <f t="shared" si="1645"/>
        <v>0</v>
      </c>
      <c r="BE354" s="7">
        <f t="shared" si="1645"/>
        <v>0</v>
      </c>
      <c r="BF354" s="7">
        <f t="shared" si="1645"/>
        <v>11013512.779999999</v>
      </c>
      <c r="BG354" s="7">
        <f t="shared" si="1645"/>
        <v>0</v>
      </c>
      <c r="BH354" s="7">
        <f t="shared" si="1645"/>
        <v>11359039.869999999</v>
      </c>
      <c r="BI354" s="7">
        <f t="shared" si="1645"/>
        <v>11359039.869999999</v>
      </c>
      <c r="BJ354" s="7">
        <f t="shared" si="1645"/>
        <v>0</v>
      </c>
      <c r="BK354" s="7">
        <f t="shared" si="1645"/>
        <v>11359039.869999999</v>
      </c>
      <c r="BL354" s="7">
        <f t="shared" si="1645"/>
        <v>0</v>
      </c>
      <c r="BM354" s="7">
        <f t="shared" si="1645"/>
        <v>0</v>
      </c>
      <c r="BN354" s="7">
        <f t="shared" si="1645"/>
        <v>0</v>
      </c>
      <c r="BO354" s="7">
        <f t="shared" si="1645"/>
        <v>11359039.869999999</v>
      </c>
      <c r="BP354" s="7">
        <f t="shared" si="1645"/>
        <v>0</v>
      </c>
      <c r="BQ354" s="7">
        <f t="shared" si="1645"/>
        <v>0</v>
      </c>
    </row>
    <row r="355" spans="1:69" ht="53.25" hidden="1" customHeight="1" outlineLevel="1" x14ac:dyDescent="0.25">
      <c r="A355" s="17" t="s">
        <v>362</v>
      </c>
      <c r="B355" s="9" t="s">
        <v>0</v>
      </c>
      <c r="C355" s="9" t="s">
        <v>363</v>
      </c>
      <c r="D355" s="9" t="s">
        <v>139</v>
      </c>
      <c r="E355" s="16" t="s">
        <v>74</v>
      </c>
      <c r="F355" s="16" t="s">
        <v>91</v>
      </c>
      <c r="G355" s="16" t="s">
        <v>85</v>
      </c>
      <c r="H355" s="16" t="s">
        <v>0</v>
      </c>
      <c r="I355" s="9">
        <v>80710</v>
      </c>
      <c r="J355" s="8"/>
      <c r="K355" s="7">
        <f t="shared" ref="K355:BH358" si="1646">K359+K363</f>
        <v>11655242.369999999</v>
      </c>
      <c r="L355" s="7">
        <f t="shared" ref="L355:R357" si="1647">L359+L363</f>
        <v>11655242.369999999</v>
      </c>
      <c r="M355" s="7">
        <f t="shared" si="1647"/>
        <v>0</v>
      </c>
      <c r="N355" s="30">
        <f t="shared" si="1647"/>
        <v>0</v>
      </c>
      <c r="O355" s="30">
        <f t="shared" ref="O355:P355" si="1648">O359+O363</f>
        <v>0</v>
      </c>
      <c r="P355" s="30">
        <f t="shared" si="1648"/>
        <v>0</v>
      </c>
      <c r="Q355" s="30">
        <f t="shared" ref="Q355" si="1649">Q359+Q363</f>
        <v>0</v>
      </c>
      <c r="R355" s="30">
        <f t="shared" si="1647"/>
        <v>0</v>
      </c>
      <c r="S355" s="7">
        <f t="shared" ref="S355:Y355" si="1650">S359+S363</f>
        <v>11655242.369999999</v>
      </c>
      <c r="T355" s="7">
        <f t="shared" ref="T355:W355" si="1651">T359+T363</f>
        <v>0</v>
      </c>
      <c r="U355" s="30">
        <f t="shared" si="1651"/>
        <v>0</v>
      </c>
      <c r="V355" s="30">
        <f t="shared" si="1651"/>
        <v>0</v>
      </c>
      <c r="W355" s="30">
        <f t="shared" si="1651"/>
        <v>0</v>
      </c>
      <c r="X355" s="30">
        <f t="shared" si="1650"/>
        <v>0</v>
      </c>
      <c r="Y355" s="30">
        <f t="shared" si="1650"/>
        <v>0</v>
      </c>
      <c r="Z355" s="7">
        <f t="shared" si="1610"/>
        <v>11655242.369999999</v>
      </c>
      <c r="AA355" s="7">
        <f t="shared" ref="AA355:AD355" si="1652">AA359+AA363</f>
        <v>0</v>
      </c>
      <c r="AB355" s="30">
        <f t="shared" si="1652"/>
        <v>0</v>
      </c>
      <c r="AC355" s="30">
        <f t="shared" si="1652"/>
        <v>0</v>
      </c>
      <c r="AD355" s="30">
        <f t="shared" si="1652"/>
        <v>0</v>
      </c>
      <c r="AE355" s="30">
        <f t="shared" ref="AE355:AG355" si="1653">AE359+AE363</f>
        <v>0</v>
      </c>
      <c r="AF355" s="30">
        <f t="shared" ref="AF355:AW355" si="1654">AF359+AF363</f>
        <v>0</v>
      </c>
      <c r="AG355" s="30">
        <f t="shared" si="1653"/>
        <v>0</v>
      </c>
      <c r="AH355" s="59">
        <f t="shared" si="1654"/>
        <v>11655242.369999999</v>
      </c>
      <c r="AI355" s="7">
        <f t="shared" si="1654"/>
        <v>0</v>
      </c>
      <c r="AJ355" s="7">
        <f t="shared" si="1654"/>
        <v>0</v>
      </c>
      <c r="AK355" s="7">
        <f t="shared" si="1654"/>
        <v>0</v>
      </c>
      <c r="AL355" s="7">
        <f t="shared" ref="AL355" si="1655">AL359+AL363</f>
        <v>0</v>
      </c>
      <c r="AM355" s="7">
        <f t="shared" ref="AM355:AO355" si="1656">AM359+AM363</f>
        <v>0</v>
      </c>
      <c r="AN355" s="7">
        <f t="shared" si="1656"/>
        <v>0</v>
      </c>
      <c r="AO355" s="7">
        <f t="shared" si="1656"/>
        <v>0</v>
      </c>
      <c r="AP355" s="7">
        <f t="shared" si="1654"/>
        <v>11655242.369999999</v>
      </c>
      <c r="AQ355" s="7">
        <f t="shared" si="1654"/>
        <v>0</v>
      </c>
      <c r="AR355" s="7">
        <f t="shared" si="1654"/>
        <v>0</v>
      </c>
      <c r="AS355" s="7">
        <f t="shared" ref="AS355" si="1657">AS359+AS363</f>
        <v>0</v>
      </c>
      <c r="AT355" s="7">
        <f t="shared" si="1654"/>
        <v>0</v>
      </c>
      <c r="AU355" s="7">
        <f t="shared" si="1654"/>
        <v>0</v>
      </c>
      <c r="AV355" s="7">
        <f t="shared" si="1654"/>
        <v>0</v>
      </c>
      <c r="AW355" s="7">
        <f t="shared" si="1654"/>
        <v>11655242.369999999</v>
      </c>
      <c r="AX355" s="7">
        <f t="shared" si="1646"/>
        <v>11013512.779999999</v>
      </c>
      <c r="AY355" s="7">
        <f t="shared" ref="AY355:BA355" si="1658">AY359+AY363</f>
        <v>11013512.779999999</v>
      </c>
      <c r="AZ355" s="7">
        <f t="shared" si="1658"/>
        <v>0</v>
      </c>
      <c r="BA355" s="7">
        <f t="shared" si="1658"/>
        <v>0</v>
      </c>
      <c r="BB355" s="7">
        <f t="shared" si="1646"/>
        <v>11013512.779999999</v>
      </c>
      <c r="BC355" s="7">
        <f t="shared" ref="BC355:BE355" si="1659">BC359+BC363</f>
        <v>0</v>
      </c>
      <c r="BD355" s="7">
        <f t="shared" si="1659"/>
        <v>0</v>
      </c>
      <c r="BE355" s="7">
        <f t="shared" si="1659"/>
        <v>0</v>
      </c>
      <c r="BF355" s="7">
        <f t="shared" si="1646"/>
        <v>11013512.779999999</v>
      </c>
      <c r="BG355" s="7">
        <f t="shared" si="1646"/>
        <v>0</v>
      </c>
      <c r="BH355" s="7">
        <f t="shared" si="1646"/>
        <v>11359039.869999999</v>
      </c>
      <c r="BI355" s="7">
        <f t="shared" ref="BI355:BJ355" si="1660">BI359+BI363</f>
        <v>11359039.869999999</v>
      </c>
      <c r="BJ355" s="7">
        <f t="shared" si="1660"/>
        <v>0</v>
      </c>
      <c r="BK355" s="7">
        <f t="shared" ref="BK355:BQ355" si="1661">BK359+BK363</f>
        <v>11359039.869999999</v>
      </c>
      <c r="BL355" s="7">
        <f t="shared" si="1661"/>
        <v>0</v>
      </c>
      <c r="BM355" s="7">
        <f t="shared" si="1661"/>
        <v>0</v>
      </c>
      <c r="BN355" s="7">
        <f t="shared" ref="BN355:BP355" si="1662">BN359+BN363</f>
        <v>0</v>
      </c>
      <c r="BO355" s="7">
        <f t="shared" si="1662"/>
        <v>11359039.869999999</v>
      </c>
      <c r="BP355" s="7">
        <f t="shared" si="1662"/>
        <v>0</v>
      </c>
      <c r="BQ355" s="7">
        <f t="shared" si="1661"/>
        <v>0</v>
      </c>
    </row>
    <row r="356" spans="1:69" ht="53.25" hidden="1" customHeight="1" outlineLevel="2" x14ac:dyDescent="0.25">
      <c r="A356" s="17" t="s">
        <v>208</v>
      </c>
      <c r="B356" s="9" t="s">
        <v>0</v>
      </c>
      <c r="C356" s="9" t="s">
        <v>363</v>
      </c>
      <c r="D356" s="9" t="s">
        <v>25</v>
      </c>
      <c r="E356" s="16" t="s">
        <v>74</v>
      </c>
      <c r="F356" s="16" t="s">
        <v>91</v>
      </c>
      <c r="G356" s="16" t="s">
        <v>85</v>
      </c>
      <c r="H356" s="16" t="s">
        <v>0</v>
      </c>
      <c r="I356" s="9">
        <v>80710</v>
      </c>
      <c r="J356" s="9" t="s">
        <v>25</v>
      </c>
      <c r="K356" s="7">
        <f t="shared" si="1646"/>
        <v>11655242.369999999</v>
      </c>
      <c r="L356" s="7">
        <f t="shared" ref="L356:R356" si="1663">L360+L364</f>
        <v>11655242.369999999</v>
      </c>
      <c r="M356" s="7">
        <f t="shared" si="1647"/>
        <v>0</v>
      </c>
      <c r="N356" s="30">
        <f t="shared" ref="N356" si="1664">N360+N364</f>
        <v>0</v>
      </c>
      <c r="O356" s="30">
        <f t="shared" si="1647"/>
        <v>0</v>
      </c>
      <c r="P356" s="30">
        <f t="shared" ref="P356" si="1665">P360+P364</f>
        <v>0</v>
      </c>
      <c r="Q356" s="30">
        <f t="shared" ref="Q356" si="1666">Q360+Q364</f>
        <v>0</v>
      </c>
      <c r="R356" s="30">
        <f t="shared" si="1663"/>
        <v>0</v>
      </c>
      <c r="S356" s="7">
        <f t="shared" ref="S356:Y356" si="1667">S360+S364</f>
        <v>11655242.369999999</v>
      </c>
      <c r="T356" s="7">
        <f t="shared" ref="T356:W356" si="1668">T360+T364</f>
        <v>0</v>
      </c>
      <c r="U356" s="30">
        <f t="shared" si="1668"/>
        <v>0</v>
      </c>
      <c r="V356" s="30">
        <f t="shared" si="1668"/>
        <v>0</v>
      </c>
      <c r="W356" s="30">
        <f t="shared" si="1668"/>
        <v>0</v>
      </c>
      <c r="X356" s="30">
        <f t="shared" si="1667"/>
        <v>0</v>
      </c>
      <c r="Y356" s="30">
        <f t="shared" si="1667"/>
        <v>0</v>
      </c>
      <c r="Z356" s="7">
        <f t="shared" si="1610"/>
        <v>11655242.369999999</v>
      </c>
      <c r="AA356" s="7">
        <f t="shared" ref="AA356:AD356" si="1669">AA360+AA364</f>
        <v>0</v>
      </c>
      <c r="AB356" s="30">
        <f t="shared" si="1669"/>
        <v>0</v>
      </c>
      <c r="AC356" s="30">
        <f t="shared" si="1669"/>
        <v>0</v>
      </c>
      <c r="AD356" s="30">
        <f t="shared" si="1669"/>
        <v>0</v>
      </c>
      <c r="AE356" s="30">
        <f t="shared" ref="AE356:AG356" si="1670">AE360+AE364</f>
        <v>0</v>
      </c>
      <c r="AF356" s="30">
        <f t="shared" ref="AF356:AW356" si="1671">AF360+AF364</f>
        <v>0</v>
      </c>
      <c r="AG356" s="30">
        <f t="shared" si="1670"/>
        <v>0</v>
      </c>
      <c r="AH356" s="59">
        <f t="shared" si="1671"/>
        <v>11655242.369999999</v>
      </c>
      <c r="AI356" s="7">
        <f t="shared" si="1671"/>
        <v>0</v>
      </c>
      <c r="AJ356" s="7">
        <f t="shared" si="1671"/>
        <v>0</v>
      </c>
      <c r="AK356" s="7">
        <f t="shared" si="1671"/>
        <v>0</v>
      </c>
      <c r="AL356" s="7">
        <f t="shared" ref="AL356" si="1672">AL360+AL364</f>
        <v>0</v>
      </c>
      <c r="AM356" s="7">
        <f t="shared" ref="AM356:AO356" si="1673">AM360+AM364</f>
        <v>0</v>
      </c>
      <c r="AN356" s="7">
        <f t="shared" si="1673"/>
        <v>0</v>
      </c>
      <c r="AO356" s="7">
        <f t="shared" si="1673"/>
        <v>0</v>
      </c>
      <c r="AP356" s="7">
        <f t="shared" si="1671"/>
        <v>11655242.369999999</v>
      </c>
      <c r="AQ356" s="7">
        <f t="shared" si="1671"/>
        <v>0</v>
      </c>
      <c r="AR356" s="7">
        <f t="shared" si="1671"/>
        <v>0</v>
      </c>
      <c r="AS356" s="7">
        <f t="shared" ref="AS356" si="1674">AS360+AS364</f>
        <v>0</v>
      </c>
      <c r="AT356" s="7">
        <f t="shared" si="1671"/>
        <v>0</v>
      </c>
      <c r="AU356" s="7">
        <f t="shared" si="1671"/>
        <v>0</v>
      </c>
      <c r="AV356" s="7">
        <f t="shared" si="1671"/>
        <v>0</v>
      </c>
      <c r="AW356" s="7">
        <f t="shared" si="1671"/>
        <v>11655242.369999999</v>
      </c>
      <c r="AX356" s="7">
        <f t="shared" si="1646"/>
        <v>11013512.779999999</v>
      </c>
      <c r="AY356" s="7">
        <f t="shared" ref="AY356:BA356" si="1675">AY360+AY364</f>
        <v>11013512.779999999</v>
      </c>
      <c r="AZ356" s="7">
        <f t="shared" si="1675"/>
        <v>0</v>
      </c>
      <c r="BA356" s="7">
        <f t="shared" si="1675"/>
        <v>0</v>
      </c>
      <c r="BB356" s="7">
        <f t="shared" si="1646"/>
        <v>11013512.779999999</v>
      </c>
      <c r="BC356" s="7">
        <f t="shared" ref="BC356:BE356" si="1676">BC360+BC364</f>
        <v>0</v>
      </c>
      <c r="BD356" s="7">
        <f t="shared" si="1676"/>
        <v>0</v>
      </c>
      <c r="BE356" s="7">
        <f t="shared" si="1676"/>
        <v>0</v>
      </c>
      <c r="BF356" s="7">
        <f t="shared" si="1646"/>
        <v>11013512.779999999</v>
      </c>
      <c r="BG356" s="7">
        <f t="shared" si="1646"/>
        <v>0</v>
      </c>
      <c r="BH356" s="7">
        <f t="shared" si="1646"/>
        <v>11359039.869999999</v>
      </c>
      <c r="BI356" s="7">
        <f t="shared" ref="BI356:BJ356" si="1677">BI360+BI364</f>
        <v>11359039.869999999</v>
      </c>
      <c r="BJ356" s="7">
        <f t="shared" si="1677"/>
        <v>0</v>
      </c>
      <c r="BK356" s="7">
        <f t="shared" ref="BK356:BQ356" si="1678">BK360+BK364</f>
        <v>11359039.869999999</v>
      </c>
      <c r="BL356" s="7">
        <f t="shared" si="1678"/>
        <v>0</v>
      </c>
      <c r="BM356" s="7">
        <f t="shared" si="1678"/>
        <v>0</v>
      </c>
      <c r="BN356" s="7">
        <f t="shared" ref="BN356:BP356" si="1679">BN360+BN364</f>
        <v>0</v>
      </c>
      <c r="BO356" s="7">
        <f t="shared" si="1679"/>
        <v>11359039.869999999</v>
      </c>
      <c r="BP356" s="7">
        <f t="shared" si="1679"/>
        <v>0</v>
      </c>
      <c r="BQ356" s="7">
        <f t="shared" si="1678"/>
        <v>0</v>
      </c>
    </row>
    <row r="357" spans="1:69" ht="33.75" hidden="1" customHeight="1" outlineLevel="3" x14ac:dyDescent="0.25">
      <c r="A357" s="17" t="s">
        <v>209</v>
      </c>
      <c r="B357" s="9" t="s">
        <v>0</v>
      </c>
      <c r="C357" s="9" t="s">
        <v>363</v>
      </c>
      <c r="D357" s="9" t="s">
        <v>26</v>
      </c>
      <c r="E357" s="16" t="s">
        <v>74</v>
      </c>
      <c r="F357" s="16" t="s">
        <v>91</v>
      </c>
      <c r="G357" s="16" t="s">
        <v>85</v>
      </c>
      <c r="H357" s="16" t="s">
        <v>0</v>
      </c>
      <c r="I357" s="9">
        <v>80710</v>
      </c>
      <c r="J357" s="9" t="s">
        <v>26</v>
      </c>
      <c r="K357" s="7">
        <f t="shared" si="1646"/>
        <v>11655242.369999999</v>
      </c>
      <c r="L357" s="7">
        <f t="shared" ref="L357:R357" si="1680">L361+L365</f>
        <v>11655242.369999999</v>
      </c>
      <c r="M357" s="7">
        <f t="shared" si="1647"/>
        <v>0</v>
      </c>
      <c r="N357" s="30">
        <f t="shared" ref="N357" si="1681">N361+N365</f>
        <v>0</v>
      </c>
      <c r="O357" s="30">
        <f t="shared" si="1647"/>
        <v>0</v>
      </c>
      <c r="P357" s="30">
        <f t="shared" ref="P357" si="1682">P361+P365</f>
        <v>0</v>
      </c>
      <c r="Q357" s="30">
        <f t="shared" ref="Q357" si="1683">Q361+Q365</f>
        <v>0</v>
      </c>
      <c r="R357" s="30">
        <f t="shared" si="1680"/>
        <v>0</v>
      </c>
      <c r="S357" s="7">
        <f t="shared" ref="S357:Y357" si="1684">S361+S365</f>
        <v>11655242.369999999</v>
      </c>
      <c r="T357" s="7">
        <f t="shared" ref="T357:W357" si="1685">T361+T365</f>
        <v>0</v>
      </c>
      <c r="U357" s="30">
        <f t="shared" si="1685"/>
        <v>0</v>
      </c>
      <c r="V357" s="30">
        <f t="shared" si="1685"/>
        <v>0</v>
      </c>
      <c r="W357" s="30">
        <f t="shared" si="1685"/>
        <v>0</v>
      </c>
      <c r="X357" s="30">
        <f t="shared" si="1684"/>
        <v>0</v>
      </c>
      <c r="Y357" s="30">
        <f t="shared" si="1684"/>
        <v>0</v>
      </c>
      <c r="Z357" s="7">
        <f t="shared" si="1610"/>
        <v>11655242.369999999</v>
      </c>
      <c r="AA357" s="7">
        <f t="shared" ref="AA357:AD357" si="1686">AA361+AA365</f>
        <v>0</v>
      </c>
      <c r="AB357" s="30">
        <f t="shared" si="1686"/>
        <v>0</v>
      </c>
      <c r="AC357" s="30">
        <f t="shared" si="1686"/>
        <v>0</v>
      </c>
      <c r="AD357" s="30">
        <f t="shared" si="1686"/>
        <v>0</v>
      </c>
      <c r="AE357" s="30">
        <f t="shared" ref="AE357:AG357" si="1687">AE361+AE365</f>
        <v>0</v>
      </c>
      <c r="AF357" s="30">
        <f t="shared" ref="AF357:AW357" si="1688">AF361+AF365</f>
        <v>0</v>
      </c>
      <c r="AG357" s="30">
        <f t="shared" si="1687"/>
        <v>0</v>
      </c>
      <c r="AH357" s="59">
        <f t="shared" si="1688"/>
        <v>11655242.369999999</v>
      </c>
      <c r="AI357" s="7">
        <f t="shared" si="1688"/>
        <v>0</v>
      </c>
      <c r="AJ357" s="7">
        <f t="shared" si="1688"/>
        <v>0</v>
      </c>
      <c r="AK357" s="7">
        <f t="shared" si="1688"/>
        <v>0</v>
      </c>
      <c r="AL357" s="7">
        <f t="shared" ref="AL357" si="1689">AL361+AL365</f>
        <v>0</v>
      </c>
      <c r="AM357" s="7">
        <f t="shared" ref="AM357:AO357" si="1690">AM361+AM365</f>
        <v>0</v>
      </c>
      <c r="AN357" s="7">
        <f t="shared" si="1690"/>
        <v>0</v>
      </c>
      <c r="AO357" s="7">
        <f t="shared" si="1690"/>
        <v>0</v>
      </c>
      <c r="AP357" s="7">
        <f t="shared" si="1688"/>
        <v>11655242.369999999</v>
      </c>
      <c r="AQ357" s="7">
        <f t="shared" si="1688"/>
        <v>0</v>
      </c>
      <c r="AR357" s="7">
        <f t="shared" si="1688"/>
        <v>0</v>
      </c>
      <c r="AS357" s="7">
        <f t="shared" ref="AS357" si="1691">AS361+AS365</f>
        <v>0</v>
      </c>
      <c r="AT357" s="7">
        <f t="shared" si="1688"/>
        <v>0</v>
      </c>
      <c r="AU357" s="7">
        <f t="shared" si="1688"/>
        <v>0</v>
      </c>
      <c r="AV357" s="7">
        <f t="shared" si="1688"/>
        <v>0</v>
      </c>
      <c r="AW357" s="7">
        <f t="shared" si="1688"/>
        <v>11655242.369999999</v>
      </c>
      <c r="AX357" s="7">
        <f t="shared" si="1646"/>
        <v>11013512.779999999</v>
      </c>
      <c r="AY357" s="7">
        <f t="shared" ref="AY357:BA357" si="1692">AY361+AY365</f>
        <v>11013512.779999999</v>
      </c>
      <c r="AZ357" s="7">
        <f t="shared" si="1692"/>
        <v>0</v>
      </c>
      <c r="BA357" s="7">
        <f t="shared" si="1692"/>
        <v>0</v>
      </c>
      <c r="BB357" s="7">
        <f t="shared" si="1646"/>
        <v>11013512.779999999</v>
      </c>
      <c r="BC357" s="7">
        <f t="shared" ref="BC357:BE357" si="1693">BC361+BC365</f>
        <v>0</v>
      </c>
      <c r="BD357" s="7">
        <f t="shared" si="1693"/>
        <v>0</v>
      </c>
      <c r="BE357" s="7">
        <f t="shared" si="1693"/>
        <v>0</v>
      </c>
      <c r="BF357" s="7">
        <f t="shared" si="1646"/>
        <v>11013512.779999999</v>
      </c>
      <c r="BG357" s="7">
        <f t="shared" si="1646"/>
        <v>0</v>
      </c>
      <c r="BH357" s="7">
        <f t="shared" si="1646"/>
        <v>11359039.869999999</v>
      </c>
      <c r="BI357" s="7">
        <f t="shared" ref="BI357:BJ357" si="1694">BI361+BI365</f>
        <v>11359039.869999999</v>
      </c>
      <c r="BJ357" s="7">
        <f t="shared" si="1694"/>
        <v>0</v>
      </c>
      <c r="BK357" s="7">
        <f t="shared" ref="BK357:BQ357" si="1695">BK361+BK365</f>
        <v>11359039.869999999</v>
      </c>
      <c r="BL357" s="7">
        <f t="shared" si="1695"/>
        <v>0</v>
      </c>
      <c r="BM357" s="7">
        <f t="shared" si="1695"/>
        <v>0</v>
      </c>
      <c r="BN357" s="7">
        <f t="shared" ref="BN357:BP357" si="1696">BN361+BN365</f>
        <v>0</v>
      </c>
      <c r="BO357" s="7">
        <f t="shared" si="1696"/>
        <v>11359039.869999999</v>
      </c>
      <c r="BP357" s="7">
        <f t="shared" si="1696"/>
        <v>0</v>
      </c>
      <c r="BQ357" s="7">
        <f t="shared" si="1695"/>
        <v>0</v>
      </c>
    </row>
    <row r="358" spans="1:69" ht="53.25" hidden="1" customHeight="1" outlineLevel="4" x14ac:dyDescent="0.25">
      <c r="A358" s="17" t="s">
        <v>210</v>
      </c>
      <c r="B358" s="9" t="s">
        <v>0</v>
      </c>
      <c r="C358" s="9" t="s">
        <v>363</v>
      </c>
      <c r="D358" s="9" t="s">
        <v>27</v>
      </c>
      <c r="E358" s="16" t="s">
        <v>74</v>
      </c>
      <c r="F358" s="16" t="s">
        <v>91</v>
      </c>
      <c r="G358" s="16" t="s">
        <v>85</v>
      </c>
      <c r="H358" s="16" t="s">
        <v>0</v>
      </c>
      <c r="I358" s="9">
        <v>80710</v>
      </c>
      <c r="J358" s="9" t="s">
        <v>27</v>
      </c>
      <c r="K358" s="7">
        <f t="shared" si="1646"/>
        <v>11655242.369999999</v>
      </c>
      <c r="L358" s="7">
        <f t="shared" ref="L358:S358" si="1697">L362+L366</f>
        <v>11655242.369999999</v>
      </c>
      <c r="M358" s="7"/>
      <c r="N358" s="30"/>
      <c r="O358" s="30"/>
      <c r="P358" s="30"/>
      <c r="Q358" s="30"/>
      <c r="R358" s="30"/>
      <c r="S358" s="7">
        <f t="shared" si="1697"/>
        <v>11655242.369999999</v>
      </c>
      <c r="T358" s="7"/>
      <c r="U358" s="30"/>
      <c r="V358" s="30"/>
      <c r="W358" s="30"/>
      <c r="X358" s="30"/>
      <c r="Y358" s="30"/>
      <c r="Z358" s="7">
        <f t="shared" si="1610"/>
        <v>11655242.369999999</v>
      </c>
      <c r="AA358" s="1">
        <f t="shared" ref="AA358" si="1698">SUM(AB358:AG358)</f>
        <v>0</v>
      </c>
      <c r="AB358" s="32"/>
      <c r="AC358" s="32"/>
      <c r="AD358" s="32"/>
      <c r="AE358" s="32"/>
      <c r="AF358" s="32"/>
      <c r="AG358" s="32"/>
      <c r="AH358" s="61">
        <f t="shared" ref="AH358" si="1699">Z358+AA358</f>
        <v>11655242.369999999</v>
      </c>
      <c r="AI358" s="1">
        <f t="shared" ref="AI358" si="1700">SUM(AJ358:AO358)</f>
        <v>0</v>
      </c>
      <c r="AJ358" s="1"/>
      <c r="AK358" s="1"/>
      <c r="AL358" s="1"/>
      <c r="AM358" s="1"/>
      <c r="AN358" s="1"/>
      <c r="AO358" s="1"/>
      <c r="AP358" s="1">
        <f t="shared" ref="AP358" si="1701">AH358+AI358</f>
        <v>11655242.369999999</v>
      </c>
      <c r="AQ358" s="1">
        <f t="shared" ref="AQ358" si="1702">AR358+AS358+AT358+AU358+AV358</f>
        <v>0</v>
      </c>
      <c r="AR358" s="1"/>
      <c r="AS358" s="1"/>
      <c r="AT358" s="1"/>
      <c r="AU358" s="1"/>
      <c r="AV358" s="1"/>
      <c r="AW358" s="1">
        <f t="shared" ref="AW358" si="1703">AP358+AQ358</f>
        <v>11655242.369999999</v>
      </c>
      <c r="AX358" s="7">
        <f t="shared" si="1646"/>
        <v>11013512.779999999</v>
      </c>
      <c r="AY358" s="7">
        <f t="shared" ref="AY358" si="1704">AY362+AY366</f>
        <v>11013512.779999999</v>
      </c>
      <c r="AZ358" s="7"/>
      <c r="BA358" s="7"/>
      <c r="BB358" s="1">
        <f t="shared" ref="BB358" si="1705">AY358+AZ358</f>
        <v>11013512.779999999</v>
      </c>
      <c r="BC358" s="1">
        <f t="shared" ref="BC358" si="1706">BD358+BE358</f>
        <v>0</v>
      </c>
      <c r="BD358" s="1"/>
      <c r="BE358" s="1"/>
      <c r="BF358" s="1">
        <f t="shared" ref="BF358" si="1707">BB358+BC358</f>
        <v>11013512.779999999</v>
      </c>
      <c r="BG358" s="7"/>
      <c r="BH358" s="7">
        <f t="shared" si="1646"/>
        <v>11359039.869999999</v>
      </c>
      <c r="BI358" s="7">
        <f t="shared" ref="BI358" si="1708">BI362+BI366</f>
        <v>11359039.869999999</v>
      </c>
      <c r="BJ358" s="7"/>
      <c r="BK358" s="1">
        <f t="shared" ref="BK358" si="1709">BI358+BJ358</f>
        <v>11359039.869999999</v>
      </c>
      <c r="BL358" s="1">
        <f t="shared" ref="BL358" si="1710">BM358+BN358</f>
        <v>0</v>
      </c>
      <c r="BM358" s="1"/>
      <c r="BN358" s="1"/>
      <c r="BO358" s="1">
        <f t="shared" ref="BO358" si="1711">BK358+BL358</f>
        <v>11359039.869999999</v>
      </c>
      <c r="BP358" s="7"/>
      <c r="BQ358" s="7"/>
    </row>
    <row r="359" spans="1:69" ht="53.25" hidden="1" customHeight="1" outlineLevel="4" x14ac:dyDescent="0.25">
      <c r="A359" s="17" t="s">
        <v>141</v>
      </c>
      <c r="B359" s="9"/>
      <c r="C359" s="9"/>
      <c r="D359" s="9"/>
      <c r="E359" s="16" t="s">
        <v>74</v>
      </c>
      <c r="F359" s="16" t="s">
        <v>91</v>
      </c>
      <c r="G359" s="16" t="s">
        <v>85</v>
      </c>
      <c r="H359" s="16" t="s">
        <v>0</v>
      </c>
      <c r="I359" s="8" t="s">
        <v>95</v>
      </c>
      <c r="J359" s="9"/>
      <c r="K359" s="7">
        <f t="shared" ref="K359:BQ361" si="1712">K360</f>
        <v>11220143.369999999</v>
      </c>
      <c r="L359" s="7">
        <f t="shared" si="1712"/>
        <v>11220143.369999999</v>
      </c>
      <c r="M359" s="7">
        <f t="shared" si="1712"/>
        <v>0</v>
      </c>
      <c r="N359" s="30">
        <f t="shared" si="1712"/>
        <v>0</v>
      </c>
      <c r="O359" s="30">
        <f t="shared" si="1712"/>
        <v>0</v>
      </c>
      <c r="P359" s="30">
        <f t="shared" si="1712"/>
        <v>0</v>
      </c>
      <c r="Q359" s="30">
        <f t="shared" si="1712"/>
        <v>0</v>
      </c>
      <c r="R359" s="30">
        <f t="shared" si="1712"/>
        <v>0</v>
      </c>
      <c r="S359" s="7">
        <f t="shared" si="1712"/>
        <v>11220143.369999999</v>
      </c>
      <c r="T359" s="7">
        <f t="shared" si="1712"/>
        <v>0</v>
      </c>
      <c r="U359" s="30">
        <f t="shared" si="1712"/>
        <v>0</v>
      </c>
      <c r="V359" s="30">
        <f t="shared" si="1712"/>
        <v>0</v>
      </c>
      <c r="W359" s="30">
        <f t="shared" si="1712"/>
        <v>0</v>
      </c>
      <c r="X359" s="30">
        <f t="shared" si="1712"/>
        <v>0</v>
      </c>
      <c r="Y359" s="30">
        <f t="shared" si="1712"/>
        <v>0</v>
      </c>
      <c r="Z359" s="7">
        <f t="shared" si="1610"/>
        <v>11220143.369999999</v>
      </c>
      <c r="AA359" s="7">
        <f t="shared" si="1712"/>
        <v>0</v>
      </c>
      <c r="AB359" s="30">
        <f t="shared" si="1712"/>
        <v>0</v>
      </c>
      <c r="AC359" s="30">
        <f t="shared" si="1712"/>
        <v>0</v>
      </c>
      <c r="AD359" s="30">
        <f t="shared" si="1712"/>
        <v>0</v>
      </c>
      <c r="AE359" s="30">
        <f t="shared" si="1712"/>
        <v>0</v>
      </c>
      <c r="AF359" s="30">
        <f t="shared" si="1712"/>
        <v>0</v>
      </c>
      <c r="AG359" s="30">
        <f t="shared" si="1712"/>
        <v>0</v>
      </c>
      <c r="AH359" s="59">
        <f t="shared" si="1712"/>
        <v>11220143.369999999</v>
      </c>
      <c r="AI359" s="7">
        <f t="shared" si="1712"/>
        <v>0</v>
      </c>
      <c r="AJ359" s="7">
        <f t="shared" si="1712"/>
        <v>0</v>
      </c>
      <c r="AK359" s="7">
        <f t="shared" si="1712"/>
        <v>0</v>
      </c>
      <c r="AL359" s="7">
        <f t="shared" si="1712"/>
        <v>0</v>
      </c>
      <c r="AM359" s="7">
        <f t="shared" si="1712"/>
        <v>0</v>
      </c>
      <c r="AN359" s="7">
        <f t="shared" si="1712"/>
        <v>0</v>
      </c>
      <c r="AO359" s="7">
        <f t="shared" si="1712"/>
        <v>0</v>
      </c>
      <c r="AP359" s="7">
        <f t="shared" si="1712"/>
        <v>11220143.369999999</v>
      </c>
      <c r="AQ359" s="7">
        <f t="shared" si="1712"/>
        <v>0</v>
      </c>
      <c r="AR359" s="7">
        <f t="shared" si="1712"/>
        <v>0</v>
      </c>
      <c r="AS359" s="7">
        <f t="shared" si="1712"/>
        <v>0</v>
      </c>
      <c r="AT359" s="7">
        <f t="shared" si="1712"/>
        <v>0</v>
      </c>
      <c r="AU359" s="7">
        <f t="shared" si="1712"/>
        <v>0</v>
      </c>
      <c r="AV359" s="7">
        <f t="shared" si="1712"/>
        <v>0</v>
      </c>
      <c r="AW359" s="7">
        <f t="shared" si="1712"/>
        <v>11220143.369999999</v>
      </c>
      <c r="AX359" s="7">
        <f t="shared" si="1712"/>
        <v>10578413.779999999</v>
      </c>
      <c r="AY359" s="7">
        <f t="shared" si="1712"/>
        <v>10578413.779999999</v>
      </c>
      <c r="AZ359" s="7">
        <f t="shared" si="1712"/>
        <v>0</v>
      </c>
      <c r="BA359" s="7">
        <f t="shared" si="1712"/>
        <v>0</v>
      </c>
      <c r="BB359" s="7">
        <f t="shared" si="1712"/>
        <v>10578413.779999999</v>
      </c>
      <c r="BC359" s="7">
        <f t="shared" si="1712"/>
        <v>0</v>
      </c>
      <c r="BD359" s="7">
        <f t="shared" si="1712"/>
        <v>0</v>
      </c>
      <c r="BE359" s="7">
        <f t="shared" si="1712"/>
        <v>0</v>
      </c>
      <c r="BF359" s="7">
        <f t="shared" si="1712"/>
        <v>10578413.779999999</v>
      </c>
      <c r="BG359" s="7">
        <f t="shared" si="1712"/>
        <v>0</v>
      </c>
      <c r="BH359" s="7">
        <f t="shared" si="1712"/>
        <v>10923940.869999999</v>
      </c>
      <c r="BI359" s="7">
        <f t="shared" si="1712"/>
        <v>10923940.869999999</v>
      </c>
      <c r="BJ359" s="7">
        <f t="shared" si="1712"/>
        <v>0</v>
      </c>
      <c r="BK359" s="7">
        <f t="shared" si="1712"/>
        <v>10923940.869999999</v>
      </c>
      <c r="BL359" s="7">
        <f t="shared" si="1712"/>
        <v>0</v>
      </c>
      <c r="BM359" s="7">
        <f t="shared" si="1712"/>
        <v>0</v>
      </c>
      <c r="BN359" s="7">
        <f t="shared" si="1712"/>
        <v>0</v>
      </c>
      <c r="BO359" s="7">
        <f t="shared" si="1712"/>
        <v>10923940.869999999</v>
      </c>
      <c r="BP359" s="7">
        <f t="shared" si="1712"/>
        <v>0</v>
      </c>
      <c r="BQ359" s="7">
        <f t="shared" si="1712"/>
        <v>0</v>
      </c>
    </row>
    <row r="360" spans="1:69" ht="53.25" hidden="1" customHeight="1" outlineLevel="4" x14ac:dyDescent="0.25">
      <c r="A360" s="17" t="s">
        <v>152</v>
      </c>
      <c r="B360" s="9"/>
      <c r="C360" s="9"/>
      <c r="D360" s="9"/>
      <c r="E360" s="16" t="s">
        <v>74</v>
      </c>
      <c r="F360" s="16" t="s">
        <v>91</v>
      </c>
      <c r="G360" s="16" t="s">
        <v>85</v>
      </c>
      <c r="H360" s="16" t="s">
        <v>0</v>
      </c>
      <c r="I360" s="8" t="s">
        <v>95</v>
      </c>
      <c r="J360" s="9" t="s">
        <v>25</v>
      </c>
      <c r="K360" s="7">
        <f t="shared" si="1712"/>
        <v>11220143.369999999</v>
      </c>
      <c r="L360" s="7">
        <f t="shared" si="1712"/>
        <v>11220143.369999999</v>
      </c>
      <c r="M360" s="7">
        <f t="shared" si="1712"/>
        <v>0</v>
      </c>
      <c r="N360" s="30">
        <f t="shared" si="1712"/>
        <v>0</v>
      </c>
      <c r="O360" s="30">
        <f t="shared" si="1712"/>
        <v>0</v>
      </c>
      <c r="P360" s="30">
        <f t="shared" si="1712"/>
        <v>0</v>
      </c>
      <c r="Q360" s="30">
        <f t="shared" si="1712"/>
        <v>0</v>
      </c>
      <c r="R360" s="30">
        <f t="shared" si="1712"/>
        <v>0</v>
      </c>
      <c r="S360" s="7">
        <f t="shared" si="1712"/>
        <v>11220143.369999999</v>
      </c>
      <c r="T360" s="7">
        <f t="shared" si="1712"/>
        <v>0</v>
      </c>
      <c r="U360" s="30">
        <f t="shared" si="1712"/>
        <v>0</v>
      </c>
      <c r="V360" s="30">
        <f t="shared" si="1712"/>
        <v>0</v>
      </c>
      <c r="W360" s="30">
        <f t="shared" si="1712"/>
        <v>0</v>
      </c>
      <c r="X360" s="30">
        <f t="shared" si="1712"/>
        <v>0</v>
      </c>
      <c r="Y360" s="30">
        <f t="shared" si="1712"/>
        <v>0</v>
      </c>
      <c r="Z360" s="7">
        <f t="shared" si="1610"/>
        <v>11220143.369999999</v>
      </c>
      <c r="AA360" s="7">
        <f t="shared" si="1712"/>
        <v>0</v>
      </c>
      <c r="AB360" s="30">
        <f t="shared" si="1712"/>
        <v>0</v>
      </c>
      <c r="AC360" s="30">
        <f t="shared" si="1712"/>
        <v>0</v>
      </c>
      <c r="AD360" s="30">
        <f t="shared" si="1712"/>
        <v>0</v>
      </c>
      <c r="AE360" s="30">
        <f t="shared" si="1712"/>
        <v>0</v>
      </c>
      <c r="AF360" s="30">
        <f t="shared" si="1712"/>
        <v>0</v>
      </c>
      <c r="AG360" s="30">
        <f t="shared" si="1712"/>
        <v>0</v>
      </c>
      <c r="AH360" s="59">
        <f t="shared" si="1712"/>
        <v>11220143.369999999</v>
      </c>
      <c r="AI360" s="7">
        <f t="shared" si="1712"/>
        <v>0</v>
      </c>
      <c r="AJ360" s="7">
        <f t="shared" si="1712"/>
        <v>0</v>
      </c>
      <c r="AK360" s="7">
        <f t="shared" si="1712"/>
        <v>0</v>
      </c>
      <c r="AL360" s="7">
        <f t="shared" si="1712"/>
        <v>0</v>
      </c>
      <c r="AM360" s="7">
        <f t="shared" si="1712"/>
        <v>0</v>
      </c>
      <c r="AN360" s="7">
        <f t="shared" si="1712"/>
        <v>0</v>
      </c>
      <c r="AO360" s="7">
        <f t="shared" si="1712"/>
        <v>0</v>
      </c>
      <c r="AP360" s="7">
        <f t="shared" si="1712"/>
        <v>11220143.369999999</v>
      </c>
      <c r="AQ360" s="7">
        <f t="shared" si="1712"/>
        <v>0</v>
      </c>
      <c r="AR360" s="7">
        <f t="shared" si="1712"/>
        <v>0</v>
      </c>
      <c r="AS360" s="7">
        <f t="shared" si="1712"/>
        <v>0</v>
      </c>
      <c r="AT360" s="7">
        <f t="shared" si="1712"/>
        <v>0</v>
      </c>
      <c r="AU360" s="7">
        <f t="shared" si="1712"/>
        <v>0</v>
      </c>
      <c r="AV360" s="7">
        <f t="shared" si="1712"/>
        <v>0</v>
      </c>
      <c r="AW360" s="7">
        <f t="shared" si="1712"/>
        <v>11220143.369999999</v>
      </c>
      <c r="AX360" s="7">
        <f t="shared" si="1712"/>
        <v>10578413.779999999</v>
      </c>
      <c r="AY360" s="7">
        <f t="shared" si="1712"/>
        <v>10578413.779999999</v>
      </c>
      <c r="AZ360" s="7">
        <f t="shared" si="1712"/>
        <v>0</v>
      </c>
      <c r="BA360" s="7">
        <f t="shared" si="1712"/>
        <v>0</v>
      </c>
      <c r="BB360" s="7">
        <f t="shared" si="1712"/>
        <v>10578413.779999999</v>
      </c>
      <c r="BC360" s="7">
        <f t="shared" si="1712"/>
        <v>0</v>
      </c>
      <c r="BD360" s="7">
        <f t="shared" si="1712"/>
        <v>0</v>
      </c>
      <c r="BE360" s="7">
        <f t="shared" si="1712"/>
        <v>0</v>
      </c>
      <c r="BF360" s="7">
        <f t="shared" si="1712"/>
        <v>10578413.779999999</v>
      </c>
      <c r="BG360" s="7">
        <f t="shared" si="1712"/>
        <v>0</v>
      </c>
      <c r="BH360" s="7">
        <f t="shared" si="1712"/>
        <v>10923940.869999999</v>
      </c>
      <c r="BI360" s="7">
        <f t="shared" si="1712"/>
        <v>10923940.869999999</v>
      </c>
      <c r="BJ360" s="7">
        <f t="shared" si="1712"/>
        <v>0</v>
      </c>
      <c r="BK360" s="7">
        <f t="shared" si="1712"/>
        <v>10923940.869999999</v>
      </c>
      <c r="BL360" s="7">
        <f t="shared" si="1712"/>
        <v>0</v>
      </c>
      <c r="BM360" s="7">
        <f t="shared" si="1712"/>
        <v>0</v>
      </c>
      <c r="BN360" s="7">
        <f t="shared" si="1712"/>
        <v>0</v>
      </c>
      <c r="BO360" s="7">
        <f t="shared" si="1712"/>
        <v>10923940.869999999</v>
      </c>
      <c r="BP360" s="7">
        <f t="shared" si="1712"/>
        <v>0</v>
      </c>
      <c r="BQ360" s="7">
        <f t="shared" si="1712"/>
        <v>0</v>
      </c>
    </row>
    <row r="361" spans="1:69" ht="36" hidden="1" customHeight="1" outlineLevel="4" x14ac:dyDescent="0.25">
      <c r="A361" s="17" t="s">
        <v>153</v>
      </c>
      <c r="B361" s="9"/>
      <c r="C361" s="9"/>
      <c r="D361" s="9"/>
      <c r="E361" s="16" t="s">
        <v>74</v>
      </c>
      <c r="F361" s="16" t="s">
        <v>91</v>
      </c>
      <c r="G361" s="16" t="s">
        <v>85</v>
      </c>
      <c r="H361" s="16" t="s">
        <v>0</v>
      </c>
      <c r="I361" s="8" t="s">
        <v>95</v>
      </c>
      <c r="J361" s="9" t="s">
        <v>26</v>
      </c>
      <c r="K361" s="7">
        <f t="shared" si="1712"/>
        <v>11220143.369999999</v>
      </c>
      <c r="L361" s="7">
        <f t="shared" si="1712"/>
        <v>11220143.369999999</v>
      </c>
      <c r="M361" s="7">
        <f t="shared" si="1712"/>
        <v>0</v>
      </c>
      <c r="N361" s="30">
        <f t="shared" si="1712"/>
        <v>0</v>
      </c>
      <c r="O361" s="30">
        <f t="shared" si="1712"/>
        <v>0</v>
      </c>
      <c r="P361" s="30">
        <f t="shared" si="1712"/>
        <v>0</v>
      </c>
      <c r="Q361" s="30">
        <f t="shared" si="1712"/>
        <v>0</v>
      </c>
      <c r="R361" s="30">
        <f t="shared" si="1712"/>
        <v>0</v>
      </c>
      <c r="S361" s="7">
        <f t="shared" si="1712"/>
        <v>11220143.369999999</v>
      </c>
      <c r="T361" s="7">
        <f t="shared" si="1712"/>
        <v>0</v>
      </c>
      <c r="U361" s="30">
        <f t="shared" si="1712"/>
        <v>0</v>
      </c>
      <c r="V361" s="30">
        <f t="shared" si="1712"/>
        <v>0</v>
      </c>
      <c r="W361" s="30">
        <f t="shared" si="1712"/>
        <v>0</v>
      </c>
      <c r="X361" s="30">
        <f t="shared" si="1712"/>
        <v>0</v>
      </c>
      <c r="Y361" s="30">
        <f t="shared" si="1712"/>
        <v>0</v>
      </c>
      <c r="Z361" s="7">
        <f t="shared" si="1610"/>
        <v>11220143.369999999</v>
      </c>
      <c r="AA361" s="7">
        <f t="shared" si="1712"/>
        <v>0</v>
      </c>
      <c r="AB361" s="30">
        <f t="shared" si="1712"/>
        <v>0</v>
      </c>
      <c r="AC361" s="30">
        <f t="shared" si="1712"/>
        <v>0</v>
      </c>
      <c r="AD361" s="30">
        <f t="shared" si="1712"/>
        <v>0</v>
      </c>
      <c r="AE361" s="30">
        <f t="shared" si="1712"/>
        <v>0</v>
      </c>
      <c r="AF361" s="30">
        <f t="shared" si="1712"/>
        <v>0</v>
      </c>
      <c r="AG361" s="30">
        <f t="shared" si="1712"/>
        <v>0</v>
      </c>
      <c r="AH361" s="59">
        <f t="shared" si="1712"/>
        <v>11220143.369999999</v>
      </c>
      <c r="AI361" s="7">
        <f t="shared" si="1712"/>
        <v>0</v>
      </c>
      <c r="AJ361" s="7">
        <f t="shared" si="1712"/>
        <v>0</v>
      </c>
      <c r="AK361" s="7">
        <f t="shared" si="1712"/>
        <v>0</v>
      </c>
      <c r="AL361" s="7">
        <f t="shared" si="1712"/>
        <v>0</v>
      </c>
      <c r="AM361" s="7">
        <f t="shared" si="1712"/>
        <v>0</v>
      </c>
      <c r="AN361" s="7">
        <f t="shared" si="1712"/>
        <v>0</v>
      </c>
      <c r="AO361" s="7">
        <f t="shared" si="1712"/>
        <v>0</v>
      </c>
      <c r="AP361" s="7">
        <f t="shared" si="1712"/>
        <v>11220143.369999999</v>
      </c>
      <c r="AQ361" s="7">
        <f t="shared" si="1712"/>
        <v>0</v>
      </c>
      <c r="AR361" s="7">
        <f t="shared" si="1712"/>
        <v>0</v>
      </c>
      <c r="AS361" s="7">
        <f t="shared" si="1712"/>
        <v>0</v>
      </c>
      <c r="AT361" s="7">
        <f t="shared" si="1712"/>
        <v>0</v>
      </c>
      <c r="AU361" s="7">
        <f t="shared" si="1712"/>
        <v>0</v>
      </c>
      <c r="AV361" s="7">
        <f t="shared" si="1712"/>
        <v>0</v>
      </c>
      <c r="AW361" s="7">
        <f t="shared" si="1712"/>
        <v>11220143.369999999</v>
      </c>
      <c r="AX361" s="7">
        <f t="shared" si="1712"/>
        <v>10578413.779999999</v>
      </c>
      <c r="AY361" s="7">
        <f t="shared" si="1712"/>
        <v>10578413.779999999</v>
      </c>
      <c r="AZ361" s="7">
        <f t="shared" si="1712"/>
        <v>0</v>
      </c>
      <c r="BA361" s="7">
        <f t="shared" si="1712"/>
        <v>0</v>
      </c>
      <c r="BB361" s="7">
        <f t="shared" si="1712"/>
        <v>10578413.779999999</v>
      </c>
      <c r="BC361" s="7">
        <f t="shared" si="1712"/>
        <v>0</v>
      </c>
      <c r="BD361" s="7">
        <f t="shared" si="1712"/>
        <v>0</v>
      </c>
      <c r="BE361" s="7">
        <f t="shared" si="1712"/>
        <v>0</v>
      </c>
      <c r="BF361" s="7">
        <f t="shared" si="1712"/>
        <v>10578413.779999999</v>
      </c>
      <c r="BG361" s="7">
        <f t="shared" si="1712"/>
        <v>0</v>
      </c>
      <c r="BH361" s="7">
        <f t="shared" si="1712"/>
        <v>10923940.869999999</v>
      </c>
      <c r="BI361" s="7">
        <f t="shared" si="1712"/>
        <v>10923940.869999999</v>
      </c>
      <c r="BJ361" s="7">
        <f t="shared" si="1712"/>
        <v>0</v>
      </c>
      <c r="BK361" s="7">
        <f t="shared" si="1712"/>
        <v>10923940.869999999</v>
      </c>
      <c r="BL361" s="7">
        <f t="shared" si="1712"/>
        <v>0</v>
      </c>
      <c r="BM361" s="7">
        <f t="shared" si="1712"/>
        <v>0</v>
      </c>
      <c r="BN361" s="7">
        <f t="shared" si="1712"/>
        <v>0</v>
      </c>
      <c r="BO361" s="7">
        <f t="shared" si="1712"/>
        <v>10923940.869999999</v>
      </c>
      <c r="BP361" s="7">
        <f t="shared" si="1712"/>
        <v>0</v>
      </c>
      <c r="BQ361" s="7">
        <f t="shared" si="1712"/>
        <v>0</v>
      </c>
    </row>
    <row r="362" spans="1:69" ht="53.25" hidden="1" customHeight="1" outlineLevel="4" x14ac:dyDescent="0.25">
      <c r="A362" s="17" t="s">
        <v>154</v>
      </c>
      <c r="B362" s="9"/>
      <c r="C362" s="9"/>
      <c r="D362" s="9"/>
      <c r="E362" s="16" t="s">
        <v>74</v>
      </c>
      <c r="F362" s="16" t="s">
        <v>91</v>
      </c>
      <c r="G362" s="16" t="s">
        <v>85</v>
      </c>
      <c r="H362" s="16" t="s">
        <v>0</v>
      </c>
      <c r="I362" s="8" t="s">
        <v>95</v>
      </c>
      <c r="J362" s="9" t="s">
        <v>27</v>
      </c>
      <c r="K362" s="1">
        <v>11220143.369999999</v>
      </c>
      <c r="L362" s="1">
        <v>11220143.369999999</v>
      </c>
      <c r="M362" s="1"/>
      <c r="N362" s="32"/>
      <c r="O362" s="32"/>
      <c r="P362" s="32"/>
      <c r="Q362" s="32"/>
      <c r="R362" s="32"/>
      <c r="S362" s="1">
        <v>11220143.369999999</v>
      </c>
      <c r="T362" s="1"/>
      <c r="U362" s="32"/>
      <c r="V362" s="32"/>
      <c r="W362" s="32"/>
      <c r="X362" s="32"/>
      <c r="Y362" s="32"/>
      <c r="Z362" s="7">
        <f t="shared" si="1610"/>
        <v>11220143.369999999</v>
      </c>
      <c r="AA362" s="1">
        <f t="shared" ref="AA362" si="1713">SUM(AB362:AG362)</f>
        <v>0</v>
      </c>
      <c r="AB362" s="32"/>
      <c r="AC362" s="32"/>
      <c r="AD362" s="32"/>
      <c r="AE362" s="32"/>
      <c r="AF362" s="32"/>
      <c r="AG362" s="32"/>
      <c r="AH362" s="61">
        <f t="shared" ref="AH362" si="1714">Z362+AA362</f>
        <v>11220143.369999999</v>
      </c>
      <c r="AI362" s="1">
        <f t="shared" ref="AI362" si="1715">SUM(AJ362:AO362)</f>
        <v>0</v>
      </c>
      <c r="AJ362" s="1"/>
      <c r="AK362" s="1"/>
      <c r="AL362" s="1"/>
      <c r="AM362" s="1"/>
      <c r="AN362" s="1"/>
      <c r="AO362" s="1"/>
      <c r="AP362" s="1">
        <f t="shared" ref="AP362" si="1716">AH362+AI362</f>
        <v>11220143.369999999</v>
      </c>
      <c r="AQ362" s="1">
        <f t="shared" ref="AQ362" si="1717">AR362+AS362+AT362+AU362+AV362</f>
        <v>0</v>
      </c>
      <c r="AR362" s="1"/>
      <c r="AS362" s="1"/>
      <c r="AT362" s="1"/>
      <c r="AU362" s="1"/>
      <c r="AV362" s="1"/>
      <c r="AW362" s="1">
        <f t="shared" ref="AW362" si="1718">AP362+AQ362</f>
        <v>11220143.369999999</v>
      </c>
      <c r="AX362" s="1">
        <v>10578413.779999999</v>
      </c>
      <c r="AY362" s="1">
        <v>10578413.779999999</v>
      </c>
      <c r="AZ362" s="1"/>
      <c r="BA362" s="1"/>
      <c r="BB362" s="1">
        <f t="shared" ref="BB362" si="1719">AY362+AZ362</f>
        <v>10578413.779999999</v>
      </c>
      <c r="BC362" s="1">
        <f t="shared" ref="BC362" si="1720">BD362+BE362</f>
        <v>0</v>
      </c>
      <c r="BD362" s="1"/>
      <c r="BE362" s="1"/>
      <c r="BF362" s="1">
        <f t="shared" ref="BF362" si="1721">BB362+BC362</f>
        <v>10578413.779999999</v>
      </c>
      <c r="BG362" s="1"/>
      <c r="BH362" s="1">
        <v>10923940.869999999</v>
      </c>
      <c r="BI362" s="1">
        <v>10923940.869999999</v>
      </c>
      <c r="BJ362" s="1"/>
      <c r="BK362" s="1">
        <f t="shared" ref="BK362" si="1722">BI362+BJ362</f>
        <v>10923940.869999999</v>
      </c>
      <c r="BL362" s="1">
        <f t="shared" ref="BL362" si="1723">BM362+BN362</f>
        <v>0</v>
      </c>
      <c r="BM362" s="1"/>
      <c r="BN362" s="1"/>
      <c r="BO362" s="1">
        <f t="shared" ref="BO362" si="1724">BK362+BL362</f>
        <v>10923940.869999999</v>
      </c>
      <c r="BP362" s="1"/>
      <c r="BQ362" s="1"/>
    </row>
    <row r="363" spans="1:69" ht="53.25" hidden="1" customHeight="1" outlineLevel="1" x14ac:dyDescent="0.25">
      <c r="A363" s="17" t="s">
        <v>142</v>
      </c>
      <c r="B363" s="9" t="s">
        <v>0</v>
      </c>
      <c r="C363" s="9" t="s">
        <v>364</v>
      </c>
      <c r="D363" s="9" t="s">
        <v>139</v>
      </c>
      <c r="E363" s="16" t="s">
        <v>74</v>
      </c>
      <c r="F363" s="16" t="s">
        <v>91</v>
      </c>
      <c r="G363" s="16" t="s">
        <v>85</v>
      </c>
      <c r="H363" s="16" t="s">
        <v>0</v>
      </c>
      <c r="I363" s="8" t="s">
        <v>96</v>
      </c>
      <c r="J363" s="9"/>
      <c r="K363" s="7">
        <f t="shared" ref="K363:BQ365" si="1725">K364</f>
        <v>435099</v>
      </c>
      <c r="L363" s="7">
        <f t="shared" si="1725"/>
        <v>435099</v>
      </c>
      <c r="M363" s="7">
        <f t="shared" si="1725"/>
        <v>0</v>
      </c>
      <c r="N363" s="30">
        <f t="shared" si="1725"/>
        <v>0</v>
      </c>
      <c r="O363" s="30">
        <f t="shared" si="1725"/>
        <v>0</v>
      </c>
      <c r="P363" s="30">
        <f t="shared" si="1725"/>
        <v>0</v>
      </c>
      <c r="Q363" s="30">
        <f t="shared" si="1725"/>
        <v>0</v>
      </c>
      <c r="R363" s="30">
        <f t="shared" si="1725"/>
        <v>0</v>
      </c>
      <c r="S363" s="7">
        <f t="shared" si="1725"/>
        <v>435099</v>
      </c>
      <c r="T363" s="7">
        <f t="shared" si="1725"/>
        <v>0</v>
      </c>
      <c r="U363" s="30">
        <f t="shared" si="1725"/>
        <v>0</v>
      </c>
      <c r="V363" s="30">
        <f t="shared" si="1725"/>
        <v>0</v>
      </c>
      <c r="W363" s="30">
        <f t="shared" si="1725"/>
        <v>0</v>
      </c>
      <c r="X363" s="30">
        <f t="shared" si="1725"/>
        <v>0</v>
      </c>
      <c r="Y363" s="30">
        <f t="shared" si="1725"/>
        <v>0</v>
      </c>
      <c r="Z363" s="7">
        <f t="shared" si="1610"/>
        <v>435099</v>
      </c>
      <c r="AA363" s="7">
        <f t="shared" si="1725"/>
        <v>0</v>
      </c>
      <c r="AB363" s="30">
        <f t="shared" si="1725"/>
        <v>0</v>
      </c>
      <c r="AC363" s="30">
        <f t="shared" si="1725"/>
        <v>0</v>
      </c>
      <c r="AD363" s="30">
        <f t="shared" si="1725"/>
        <v>0</v>
      </c>
      <c r="AE363" s="30">
        <f t="shared" si="1725"/>
        <v>0</v>
      </c>
      <c r="AF363" s="30">
        <f t="shared" si="1725"/>
        <v>0</v>
      </c>
      <c r="AG363" s="30">
        <f t="shared" si="1725"/>
        <v>0</v>
      </c>
      <c r="AH363" s="59">
        <f t="shared" si="1725"/>
        <v>435099</v>
      </c>
      <c r="AI363" s="7">
        <f t="shared" si="1725"/>
        <v>0</v>
      </c>
      <c r="AJ363" s="7">
        <f t="shared" si="1725"/>
        <v>0</v>
      </c>
      <c r="AK363" s="7">
        <f t="shared" si="1725"/>
        <v>0</v>
      </c>
      <c r="AL363" s="7">
        <f t="shared" si="1725"/>
        <v>0</v>
      </c>
      <c r="AM363" s="7">
        <f t="shared" si="1725"/>
        <v>0</v>
      </c>
      <c r="AN363" s="7">
        <f t="shared" si="1725"/>
        <v>0</v>
      </c>
      <c r="AO363" s="7">
        <f t="shared" si="1725"/>
        <v>0</v>
      </c>
      <c r="AP363" s="7">
        <f t="shared" si="1725"/>
        <v>435099</v>
      </c>
      <c r="AQ363" s="7">
        <f t="shared" si="1725"/>
        <v>0</v>
      </c>
      <c r="AR363" s="7">
        <f t="shared" si="1725"/>
        <v>0</v>
      </c>
      <c r="AS363" s="7">
        <f t="shared" si="1725"/>
        <v>0</v>
      </c>
      <c r="AT363" s="7">
        <f t="shared" si="1725"/>
        <v>0</v>
      </c>
      <c r="AU363" s="7">
        <f t="shared" si="1725"/>
        <v>0</v>
      </c>
      <c r="AV363" s="7">
        <f t="shared" si="1725"/>
        <v>0</v>
      </c>
      <c r="AW363" s="7">
        <f t="shared" si="1725"/>
        <v>435099</v>
      </c>
      <c r="AX363" s="7">
        <f t="shared" si="1725"/>
        <v>435099</v>
      </c>
      <c r="AY363" s="7">
        <f t="shared" si="1725"/>
        <v>435099</v>
      </c>
      <c r="AZ363" s="7">
        <f t="shared" si="1725"/>
        <v>0</v>
      </c>
      <c r="BA363" s="7">
        <f t="shared" si="1725"/>
        <v>0</v>
      </c>
      <c r="BB363" s="7">
        <f t="shared" si="1725"/>
        <v>435099</v>
      </c>
      <c r="BC363" s="7">
        <f t="shared" si="1725"/>
        <v>0</v>
      </c>
      <c r="BD363" s="7">
        <f t="shared" si="1725"/>
        <v>0</v>
      </c>
      <c r="BE363" s="7">
        <f t="shared" si="1725"/>
        <v>0</v>
      </c>
      <c r="BF363" s="7">
        <f t="shared" si="1725"/>
        <v>435099</v>
      </c>
      <c r="BG363" s="7">
        <f t="shared" si="1725"/>
        <v>0</v>
      </c>
      <c r="BH363" s="7">
        <f t="shared" si="1725"/>
        <v>435099</v>
      </c>
      <c r="BI363" s="7">
        <f t="shared" si="1725"/>
        <v>435099</v>
      </c>
      <c r="BJ363" s="7">
        <f t="shared" si="1725"/>
        <v>0</v>
      </c>
      <c r="BK363" s="7">
        <f t="shared" si="1725"/>
        <v>435099</v>
      </c>
      <c r="BL363" s="7">
        <f t="shared" si="1725"/>
        <v>0</v>
      </c>
      <c r="BM363" s="7">
        <f t="shared" si="1725"/>
        <v>0</v>
      </c>
      <c r="BN363" s="7">
        <f t="shared" si="1725"/>
        <v>0</v>
      </c>
      <c r="BO363" s="7">
        <f t="shared" si="1725"/>
        <v>435099</v>
      </c>
      <c r="BP363" s="7">
        <f t="shared" si="1725"/>
        <v>0</v>
      </c>
      <c r="BQ363" s="7">
        <f t="shared" si="1725"/>
        <v>0</v>
      </c>
    </row>
    <row r="364" spans="1:69" ht="53.25" hidden="1" customHeight="1" outlineLevel="2" x14ac:dyDescent="0.25">
      <c r="A364" s="17" t="s">
        <v>152</v>
      </c>
      <c r="B364" s="9" t="s">
        <v>0</v>
      </c>
      <c r="C364" s="9" t="s">
        <v>364</v>
      </c>
      <c r="D364" s="9" t="s">
        <v>25</v>
      </c>
      <c r="E364" s="16" t="s">
        <v>74</v>
      </c>
      <c r="F364" s="16" t="s">
        <v>91</v>
      </c>
      <c r="G364" s="16" t="s">
        <v>85</v>
      </c>
      <c r="H364" s="16" t="s">
        <v>0</v>
      </c>
      <c r="I364" s="8" t="s">
        <v>96</v>
      </c>
      <c r="J364" s="9" t="s">
        <v>25</v>
      </c>
      <c r="K364" s="7">
        <f t="shared" si="1725"/>
        <v>435099</v>
      </c>
      <c r="L364" s="7">
        <f t="shared" si="1725"/>
        <v>435099</v>
      </c>
      <c r="M364" s="7">
        <f t="shared" si="1725"/>
        <v>0</v>
      </c>
      <c r="N364" s="30">
        <f t="shared" si="1725"/>
        <v>0</v>
      </c>
      <c r="O364" s="30">
        <f t="shared" si="1725"/>
        <v>0</v>
      </c>
      <c r="P364" s="30">
        <f t="shared" si="1725"/>
        <v>0</v>
      </c>
      <c r="Q364" s="30">
        <f t="shared" si="1725"/>
        <v>0</v>
      </c>
      <c r="R364" s="30">
        <f t="shared" si="1725"/>
        <v>0</v>
      </c>
      <c r="S364" s="7">
        <f t="shared" si="1725"/>
        <v>435099</v>
      </c>
      <c r="T364" s="7">
        <f t="shared" si="1725"/>
        <v>0</v>
      </c>
      <c r="U364" s="30">
        <f t="shared" si="1725"/>
        <v>0</v>
      </c>
      <c r="V364" s="30">
        <f t="shared" si="1725"/>
        <v>0</v>
      </c>
      <c r="W364" s="30">
        <f t="shared" si="1725"/>
        <v>0</v>
      </c>
      <c r="X364" s="30">
        <f t="shared" si="1725"/>
        <v>0</v>
      </c>
      <c r="Y364" s="30">
        <f t="shared" si="1725"/>
        <v>0</v>
      </c>
      <c r="Z364" s="7">
        <f t="shared" si="1610"/>
        <v>435099</v>
      </c>
      <c r="AA364" s="7">
        <f t="shared" si="1725"/>
        <v>0</v>
      </c>
      <c r="AB364" s="30">
        <f t="shared" si="1725"/>
        <v>0</v>
      </c>
      <c r="AC364" s="30">
        <f t="shared" si="1725"/>
        <v>0</v>
      </c>
      <c r="AD364" s="30">
        <f t="shared" si="1725"/>
        <v>0</v>
      </c>
      <c r="AE364" s="30">
        <f t="shared" si="1725"/>
        <v>0</v>
      </c>
      <c r="AF364" s="30">
        <f t="shared" si="1725"/>
        <v>0</v>
      </c>
      <c r="AG364" s="30">
        <f t="shared" si="1725"/>
        <v>0</v>
      </c>
      <c r="AH364" s="59">
        <f t="shared" si="1725"/>
        <v>435099</v>
      </c>
      <c r="AI364" s="7">
        <f t="shared" si="1725"/>
        <v>0</v>
      </c>
      <c r="AJ364" s="7">
        <f t="shared" si="1725"/>
        <v>0</v>
      </c>
      <c r="AK364" s="7">
        <f t="shared" si="1725"/>
        <v>0</v>
      </c>
      <c r="AL364" s="7">
        <f t="shared" si="1725"/>
        <v>0</v>
      </c>
      <c r="AM364" s="7">
        <f t="shared" si="1725"/>
        <v>0</v>
      </c>
      <c r="AN364" s="7">
        <f t="shared" si="1725"/>
        <v>0</v>
      </c>
      <c r="AO364" s="7">
        <f t="shared" si="1725"/>
        <v>0</v>
      </c>
      <c r="AP364" s="7">
        <f t="shared" si="1725"/>
        <v>435099</v>
      </c>
      <c r="AQ364" s="7">
        <f t="shared" si="1725"/>
        <v>0</v>
      </c>
      <c r="AR364" s="7">
        <f t="shared" si="1725"/>
        <v>0</v>
      </c>
      <c r="AS364" s="7">
        <f t="shared" si="1725"/>
        <v>0</v>
      </c>
      <c r="AT364" s="7">
        <f t="shared" si="1725"/>
        <v>0</v>
      </c>
      <c r="AU364" s="7">
        <f t="shared" si="1725"/>
        <v>0</v>
      </c>
      <c r="AV364" s="7">
        <f t="shared" si="1725"/>
        <v>0</v>
      </c>
      <c r="AW364" s="7">
        <f t="shared" si="1725"/>
        <v>435099</v>
      </c>
      <c r="AX364" s="7">
        <f t="shared" si="1725"/>
        <v>435099</v>
      </c>
      <c r="AY364" s="7">
        <f t="shared" si="1725"/>
        <v>435099</v>
      </c>
      <c r="AZ364" s="7">
        <f t="shared" si="1725"/>
        <v>0</v>
      </c>
      <c r="BA364" s="7">
        <f t="shared" si="1725"/>
        <v>0</v>
      </c>
      <c r="BB364" s="7">
        <f t="shared" si="1725"/>
        <v>435099</v>
      </c>
      <c r="BC364" s="7">
        <f t="shared" si="1725"/>
        <v>0</v>
      </c>
      <c r="BD364" s="7">
        <f t="shared" si="1725"/>
        <v>0</v>
      </c>
      <c r="BE364" s="7">
        <f t="shared" si="1725"/>
        <v>0</v>
      </c>
      <c r="BF364" s="7">
        <f t="shared" si="1725"/>
        <v>435099</v>
      </c>
      <c r="BG364" s="7">
        <f t="shared" si="1725"/>
        <v>0</v>
      </c>
      <c r="BH364" s="7">
        <f t="shared" si="1725"/>
        <v>435099</v>
      </c>
      <c r="BI364" s="7">
        <f t="shared" si="1725"/>
        <v>435099</v>
      </c>
      <c r="BJ364" s="7">
        <f t="shared" si="1725"/>
        <v>0</v>
      </c>
      <c r="BK364" s="7">
        <f t="shared" si="1725"/>
        <v>435099</v>
      </c>
      <c r="BL364" s="7">
        <f t="shared" si="1725"/>
        <v>0</v>
      </c>
      <c r="BM364" s="7">
        <f t="shared" si="1725"/>
        <v>0</v>
      </c>
      <c r="BN364" s="7">
        <f t="shared" si="1725"/>
        <v>0</v>
      </c>
      <c r="BO364" s="7">
        <f t="shared" si="1725"/>
        <v>435099</v>
      </c>
      <c r="BP364" s="7">
        <f t="shared" si="1725"/>
        <v>0</v>
      </c>
      <c r="BQ364" s="7">
        <f t="shared" si="1725"/>
        <v>0</v>
      </c>
    </row>
    <row r="365" spans="1:69" ht="53.25" hidden="1" customHeight="1" outlineLevel="3" x14ac:dyDescent="0.25">
      <c r="A365" s="17" t="s">
        <v>153</v>
      </c>
      <c r="B365" s="9" t="s">
        <v>0</v>
      </c>
      <c r="C365" s="9" t="s">
        <v>364</v>
      </c>
      <c r="D365" s="9" t="s">
        <v>26</v>
      </c>
      <c r="E365" s="16" t="s">
        <v>74</v>
      </c>
      <c r="F365" s="16" t="s">
        <v>91</v>
      </c>
      <c r="G365" s="16" t="s">
        <v>85</v>
      </c>
      <c r="H365" s="16" t="s">
        <v>0</v>
      </c>
      <c r="I365" s="8" t="s">
        <v>96</v>
      </c>
      <c r="J365" s="9" t="s">
        <v>26</v>
      </c>
      <c r="K365" s="7">
        <f t="shared" si="1725"/>
        <v>435099</v>
      </c>
      <c r="L365" s="7">
        <f t="shared" si="1725"/>
        <v>435099</v>
      </c>
      <c r="M365" s="7">
        <f t="shared" si="1725"/>
        <v>0</v>
      </c>
      <c r="N365" s="30">
        <f t="shared" si="1725"/>
        <v>0</v>
      </c>
      <c r="O365" s="30">
        <f t="shared" si="1725"/>
        <v>0</v>
      </c>
      <c r="P365" s="30">
        <f t="shared" si="1725"/>
        <v>0</v>
      </c>
      <c r="Q365" s="30">
        <f t="shared" si="1725"/>
        <v>0</v>
      </c>
      <c r="R365" s="30">
        <f t="shared" si="1725"/>
        <v>0</v>
      </c>
      <c r="S365" s="7">
        <f t="shared" si="1725"/>
        <v>435099</v>
      </c>
      <c r="T365" s="7">
        <f t="shared" si="1725"/>
        <v>0</v>
      </c>
      <c r="U365" s="30">
        <f t="shared" si="1725"/>
        <v>0</v>
      </c>
      <c r="V365" s="30">
        <f t="shared" si="1725"/>
        <v>0</v>
      </c>
      <c r="W365" s="30">
        <f t="shared" si="1725"/>
        <v>0</v>
      </c>
      <c r="X365" s="30">
        <f t="shared" si="1725"/>
        <v>0</v>
      </c>
      <c r="Y365" s="30">
        <f t="shared" si="1725"/>
        <v>0</v>
      </c>
      <c r="Z365" s="7">
        <f t="shared" si="1610"/>
        <v>435099</v>
      </c>
      <c r="AA365" s="7">
        <f t="shared" si="1725"/>
        <v>0</v>
      </c>
      <c r="AB365" s="30">
        <f t="shared" si="1725"/>
        <v>0</v>
      </c>
      <c r="AC365" s="30">
        <f t="shared" si="1725"/>
        <v>0</v>
      </c>
      <c r="AD365" s="30">
        <f t="shared" si="1725"/>
        <v>0</v>
      </c>
      <c r="AE365" s="30">
        <f t="shared" si="1725"/>
        <v>0</v>
      </c>
      <c r="AF365" s="30">
        <f t="shared" si="1725"/>
        <v>0</v>
      </c>
      <c r="AG365" s="30">
        <f t="shared" si="1725"/>
        <v>0</v>
      </c>
      <c r="AH365" s="59">
        <f t="shared" si="1725"/>
        <v>435099</v>
      </c>
      <c r="AI365" s="7">
        <f t="shared" si="1725"/>
        <v>0</v>
      </c>
      <c r="AJ365" s="7">
        <f t="shared" si="1725"/>
        <v>0</v>
      </c>
      <c r="AK365" s="7">
        <f t="shared" si="1725"/>
        <v>0</v>
      </c>
      <c r="AL365" s="7">
        <f t="shared" si="1725"/>
        <v>0</v>
      </c>
      <c r="AM365" s="7">
        <f t="shared" si="1725"/>
        <v>0</v>
      </c>
      <c r="AN365" s="7">
        <f t="shared" si="1725"/>
        <v>0</v>
      </c>
      <c r="AO365" s="7">
        <f t="shared" si="1725"/>
        <v>0</v>
      </c>
      <c r="AP365" s="7">
        <f t="shared" si="1725"/>
        <v>435099</v>
      </c>
      <c r="AQ365" s="7">
        <f t="shared" si="1725"/>
        <v>0</v>
      </c>
      <c r="AR365" s="7">
        <f t="shared" si="1725"/>
        <v>0</v>
      </c>
      <c r="AS365" s="7">
        <f t="shared" si="1725"/>
        <v>0</v>
      </c>
      <c r="AT365" s="7">
        <f t="shared" si="1725"/>
        <v>0</v>
      </c>
      <c r="AU365" s="7">
        <f t="shared" si="1725"/>
        <v>0</v>
      </c>
      <c r="AV365" s="7">
        <f t="shared" si="1725"/>
        <v>0</v>
      </c>
      <c r="AW365" s="7">
        <f t="shared" si="1725"/>
        <v>435099</v>
      </c>
      <c r="AX365" s="7">
        <f t="shared" si="1725"/>
        <v>435099</v>
      </c>
      <c r="AY365" s="7">
        <f t="shared" si="1725"/>
        <v>435099</v>
      </c>
      <c r="AZ365" s="7">
        <f t="shared" si="1725"/>
        <v>0</v>
      </c>
      <c r="BA365" s="7">
        <f t="shared" si="1725"/>
        <v>0</v>
      </c>
      <c r="BB365" s="7">
        <f t="shared" si="1725"/>
        <v>435099</v>
      </c>
      <c r="BC365" s="7">
        <f t="shared" si="1725"/>
        <v>0</v>
      </c>
      <c r="BD365" s="7">
        <f t="shared" si="1725"/>
        <v>0</v>
      </c>
      <c r="BE365" s="7">
        <f t="shared" si="1725"/>
        <v>0</v>
      </c>
      <c r="BF365" s="7">
        <f t="shared" si="1725"/>
        <v>435099</v>
      </c>
      <c r="BG365" s="7">
        <f t="shared" si="1725"/>
        <v>0</v>
      </c>
      <c r="BH365" s="7">
        <f t="shared" si="1725"/>
        <v>435099</v>
      </c>
      <c r="BI365" s="7">
        <f t="shared" si="1725"/>
        <v>435099</v>
      </c>
      <c r="BJ365" s="7">
        <f t="shared" si="1725"/>
        <v>0</v>
      </c>
      <c r="BK365" s="7">
        <f t="shared" si="1725"/>
        <v>435099</v>
      </c>
      <c r="BL365" s="7">
        <f t="shared" si="1725"/>
        <v>0</v>
      </c>
      <c r="BM365" s="7">
        <f t="shared" si="1725"/>
        <v>0</v>
      </c>
      <c r="BN365" s="7">
        <f t="shared" si="1725"/>
        <v>0</v>
      </c>
      <c r="BO365" s="7">
        <f t="shared" si="1725"/>
        <v>435099</v>
      </c>
      <c r="BP365" s="7">
        <f t="shared" si="1725"/>
        <v>0</v>
      </c>
      <c r="BQ365" s="7">
        <f t="shared" si="1725"/>
        <v>0</v>
      </c>
    </row>
    <row r="366" spans="1:69" ht="53.25" hidden="1" customHeight="1" outlineLevel="4" x14ac:dyDescent="0.25">
      <c r="A366" s="17" t="s">
        <v>154</v>
      </c>
      <c r="B366" s="9" t="s">
        <v>0</v>
      </c>
      <c r="C366" s="9" t="s">
        <v>364</v>
      </c>
      <c r="D366" s="9" t="s">
        <v>27</v>
      </c>
      <c r="E366" s="16" t="s">
        <v>74</v>
      </c>
      <c r="F366" s="16" t="s">
        <v>91</v>
      </c>
      <c r="G366" s="16" t="s">
        <v>85</v>
      </c>
      <c r="H366" s="16" t="s">
        <v>0</v>
      </c>
      <c r="I366" s="8" t="s">
        <v>96</v>
      </c>
      <c r="J366" s="9" t="s">
        <v>27</v>
      </c>
      <c r="K366" s="1">
        <v>435099</v>
      </c>
      <c r="L366" s="1">
        <v>435099</v>
      </c>
      <c r="M366" s="1"/>
      <c r="N366" s="32"/>
      <c r="O366" s="32"/>
      <c r="P366" s="32"/>
      <c r="Q366" s="32"/>
      <c r="R366" s="32"/>
      <c r="S366" s="1">
        <v>435099</v>
      </c>
      <c r="T366" s="1"/>
      <c r="U366" s="32"/>
      <c r="V366" s="32"/>
      <c r="W366" s="32"/>
      <c r="X366" s="32"/>
      <c r="Y366" s="32"/>
      <c r="Z366" s="7">
        <f t="shared" si="1610"/>
        <v>435099</v>
      </c>
      <c r="AA366" s="1">
        <f t="shared" ref="AA366" si="1726">SUM(AB366:AG366)</f>
        <v>0</v>
      </c>
      <c r="AB366" s="32"/>
      <c r="AC366" s="32"/>
      <c r="AD366" s="32"/>
      <c r="AE366" s="32"/>
      <c r="AF366" s="32"/>
      <c r="AG366" s="32"/>
      <c r="AH366" s="61">
        <f t="shared" ref="AH366" si="1727">Z366+AA366</f>
        <v>435099</v>
      </c>
      <c r="AI366" s="1">
        <f t="shared" ref="AI366" si="1728">SUM(AJ366:AO366)</f>
        <v>0</v>
      </c>
      <c r="AJ366" s="1"/>
      <c r="AK366" s="1"/>
      <c r="AL366" s="1"/>
      <c r="AM366" s="1"/>
      <c r="AN366" s="1"/>
      <c r="AO366" s="1"/>
      <c r="AP366" s="1">
        <f t="shared" ref="AP366" si="1729">AH366+AI366</f>
        <v>435099</v>
      </c>
      <c r="AQ366" s="1">
        <f t="shared" ref="AQ366" si="1730">AR366+AS366+AT366+AU366+AV366</f>
        <v>0</v>
      </c>
      <c r="AR366" s="1"/>
      <c r="AS366" s="1"/>
      <c r="AT366" s="1"/>
      <c r="AU366" s="1"/>
      <c r="AV366" s="1"/>
      <c r="AW366" s="1">
        <f t="shared" ref="AW366" si="1731">AP366+AQ366</f>
        <v>435099</v>
      </c>
      <c r="AX366" s="1">
        <v>435099</v>
      </c>
      <c r="AY366" s="1">
        <v>435099</v>
      </c>
      <c r="AZ366" s="1"/>
      <c r="BA366" s="1"/>
      <c r="BB366" s="1">
        <f t="shared" ref="BB366" si="1732">AY366+AZ366</f>
        <v>435099</v>
      </c>
      <c r="BC366" s="1">
        <f t="shared" ref="BC366" si="1733">BD366+BE366</f>
        <v>0</v>
      </c>
      <c r="BD366" s="1"/>
      <c r="BE366" s="1"/>
      <c r="BF366" s="1">
        <f t="shared" ref="BF366" si="1734">BB366+BC366</f>
        <v>435099</v>
      </c>
      <c r="BG366" s="1"/>
      <c r="BH366" s="1">
        <v>435099</v>
      </c>
      <c r="BI366" s="1">
        <v>435099</v>
      </c>
      <c r="BJ366" s="1"/>
      <c r="BK366" s="1">
        <f t="shared" ref="BK366" si="1735">BI366+BJ366</f>
        <v>435099</v>
      </c>
      <c r="BL366" s="1">
        <f t="shared" ref="BL366" si="1736">BM366+BN366</f>
        <v>0</v>
      </c>
      <c r="BM366" s="1"/>
      <c r="BN366" s="1"/>
      <c r="BO366" s="1">
        <f t="shared" ref="BO366" si="1737">BK366+BL366</f>
        <v>435099</v>
      </c>
      <c r="BP366" s="1"/>
      <c r="BQ366" s="1"/>
    </row>
    <row r="367" spans="1:69" ht="53.25" hidden="1" customHeight="1" outlineLevel="4" x14ac:dyDescent="0.25">
      <c r="A367" s="15" t="s">
        <v>458</v>
      </c>
      <c r="B367" s="9"/>
      <c r="C367" s="9"/>
      <c r="D367" s="9"/>
      <c r="E367" s="16" t="s">
        <v>74</v>
      </c>
      <c r="F367" s="16" t="s">
        <v>143</v>
      </c>
      <c r="G367" s="16"/>
      <c r="H367" s="16"/>
      <c r="I367" s="9"/>
      <c r="J367" s="9"/>
      <c r="K367" s="7">
        <f t="shared" ref="K367:BH367" si="1738">K368+K374</f>
        <v>18997781.949999996</v>
      </c>
      <c r="L367" s="7">
        <f t="shared" ref="L367:R367" si="1739">L368+L374</f>
        <v>18997781.949999996</v>
      </c>
      <c r="M367" s="7">
        <f t="shared" si="1739"/>
        <v>1793483.82</v>
      </c>
      <c r="N367" s="30">
        <f t="shared" si="1739"/>
        <v>1793483.82</v>
      </c>
      <c r="O367" s="30">
        <f t="shared" ref="O367:P367" si="1740">O368+O374</f>
        <v>0</v>
      </c>
      <c r="P367" s="30">
        <f t="shared" si="1740"/>
        <v>0</v>
      </c>
      <c r="Q367" s="30">
        <f t="shared" ref="Q367" si="1741">Q368+Q374</f>
        <v>0</v>
      </c>
      <c r="R367" s="30">
        <f t="shared" si="1739"/>
        <v>0</v>
      </c>
      <c r="S367" s="7">
        <f t="shared" ref="S367:Y367" si="1742">S368+S374</f>
        <v>20791265.769999996</v>
      </c>
      <c r="T367" s="7">
        <f t="shared" ref="T367:W367" si="1743">T368+T374</f>
        <v>0</v>
      </c>
      <c r="U367" s="30">
        <f t="shared" si="1743"/>
        <v>0</v>
      </c>
      <c r="V367" s="30">
        <f t="shared" si="1743"/>
        <v>0</v>
      </c>
      <c r="W367" s="30">
        <f t="shared" si="1743"/>
        <v>0</v>
      </c>
      <c r="X367" s="30">
        <f t="shared" si="1742"/>
        <v>0</v>
      </c>
      <c r="Y367" s="30">
        <f t="shared" si="1742"/>
        <v>0</v>
      </c>
      <c r="Z367" s="7">
        <f t="shared" si="1610"/>
        <v>20791265.769999996</v>
      </c>
      <c r="AA367" s="7">
        <f t="shared" ref="AA367:AD367" si="1744">AA368+AA374</f>
        <v>140810.5</v>
      </c>
      <c r="AB367" s="30">
        <f t="shared" si="1744"/>
        <v>140810.5</v>
      </c>
      <c r="AC367" s="30">
        <f t="shared" si="1744"/>
        <v>0</v>
      </c>
      <c r="AD367" s="30">
        <f t="shared" si="1744"/>
        <v>0</v>
      </c>
      <c r="AE367" s="30">
        <f t="shared" ref="AE367:AG367" si="1745">AE368+AE374</f>
        <v>0</v>
      </c>
      <c r="AF367" s="30">
        <f t="shared" ref="AF367:AW367" si="1746">AF368+AF374</f>
        <v>0</v>
      </c>
      <c r="AG367" s="30">
        <f t="shared" si="1745"/>
        <v>0</v>
      </c>
      <c r="AH367" s="59">
        <f t="shared" si="1746"/>
        <v>20932076.269999996</v>
      </c>
      <c r="AI367" s="7">
        <f t="shared" si="1746"/>
        <v>89980</v>
      </c>
      <c r="AJ367" s="7">
        <f t="shared" si="1746"/>
        <v>89980</v>
      </c>
      <c r="AK367" s="7">
        <f t="shared" si="1746"/>
        <v>0</v>
      </c>
      <c r="AL367" s="7">
        <f t="shared" ref="AL367" si="1747">AL368+AL374</f>
        <v>0</v>
      </c>
      <c r="AM367" s="7">
        <f t="shared" ref="AM367:AO367" si="1748">AM368+AM374</f>
        <v>0</v>
      </c>
      <c r="AN367" s="7">
        <f t="shared" si="1748"/>
        <v>0</v>
      </c>
      <c r="AO367" s="7">
        <f t="shared" si="1748"/>
        <v>0</v>
      </c>
      <c r="AP367" s="7">
        <f t="shared" si="1746"/>
        <v>21022056.269999996</v>
      </c>
      <c r="AQ367" s="7">
        <f t="shared" si="1746"/>
        <v>0</v>
      </c>
      <c r="AR367" s="7">
        <f t="shared" si="1746"/>
        <v>0</v>
      </c>
      <c r="AS367" s="7">
        <f t="shared" ref="AS367" si="1749">AS368+AS374</f>
        <v>0</v>
      </c>
      <c r="AT367" s="7">
        <f t="shared" si="1746"/>
        <v>0</v>
      </c>
      <c r="AU367" s="7">
        <f t="shared" si="1746"/>
        <v>0</v>
      </c>
      <c r="AV367" s="7">
        <f t="shared" si="1746"/>
        <v>0</v>
      </c>
      <c r="AW367" s="7">
        <f t="shared" si="1746"/>
        <v>21022056.269999996</v>
      </c>
      <c r="AX367" s="7">
        <f t="shared" si="1738"/>
        <v>18965560.640000001</v>
      </c>
      <c r="AY367" s="7">
        <f t="shared" ref="AY367:BA367" si="1750">AY368+AY374</f>
        <v>18965560.640000001</v>
      </c>
      <c r="AZ367" s="7">
        <f t="shared" si="1750"/>
        <v>0</v>
      </c>
      <c r="BA367" s="7">
        <f t="shared" si="1750"/>
        <v>0</v>
      </c>
      <c r="BB367" s="7">
        <f t="shared" si="1738"/>
        <v>18965560.640000001</v>
      </c>
      <c r="BC367" s="7">
        <f t="shared" ref="BC367:BE367" si="1751">BC368+BC374</f>
        <v>0</v>
      </c>
      <c r="BD367" s="7">
        <f t="shared" si="1751"/>
        <v>0</v>
      </c>
      <c r="BE367" s="7">
        <f t="shared" si="1751"/>
        <v>0</v>
      </c>
      <c r="BF367" s="7">
        <f t="shared" si="1738"/>
        <v>18965560.640000001</v>
      </c>
      <c r="BG367" s="7">
        <f t="shared" si="1738"/>
        <v>0</v>
      </c>
      <c r="BH367" s="7">
        <f t="shared" si="1738"/>
        <v>19533343.350000001</v>
      </c>
      <c r="BI367" s="7">
        <f t="shared" ref="BI367:BJ367" si="1752">BI368+BI374</f>
        <v>19533343.350000001</v>
      </c>
      <c r="BJ367" s="7">
        <f t="shared" si="1752"/>
        <v>0</v>
      </c>
      <c r="BK367" s="7">
        <f t="shared" ref="BK367:BQ367" si="1753">BK368+BK374</f>
        <v>19533343.350000001</v>
      </c>
      <c r="BL367" s="7">
        <f t="shared" si="1753"/>
        <v>0</v>
      </c>
      <c r="BM367" s="7">
        <f t="shared" si="1753"/>
        <v>0</v>
      </c>
      <c r="BN367" s="7">
        <f t="shared" ref="BN367:BP367" si="1754">BN368+BN374</f>
        <v>0</v>
      </c>
      <c r="BO367" s="7">
        <f t="shared" si="1754"/>
        <v>19533343.350000001</v>
      </c>
      <c r="BP367" s="7">
        <f t="shared" si="1754"/>
        <v>0</v>
      </c>
      <c r="BQ367" s="7">
        <f t="shared" si="1753"/>
        <v>0</v>
      </c>
    </row>
    <row r="368" spans="1:69" ht="63.75" hidden="1" outlineLevel="4" x14ac:dyDescent="0.25">
      <c r="A368" s="15" t="s">
        <v>365</v>
      </c>
      <c r="B368" s="9"/>
      <c r="C368" s="9"/>
      <c r="D368" s="9"/>
      <c r="E368" s="16" t="s">
        <v>74</v>
      </c>
      <c r="F368" s="16" t="s">
        <v>143</v>
      </c>
      <c r="G368" s="16" t="s">
        <v>82</v>
      </c>
      <c r="H368" s="16"/>
      <c r="I368" s="9"/>
      <c r="J368" s="9"/>
      <c r="K368" s="7">
        <f t="shared" ref="K368:BQ372" si="1755">K369</f>
        <v>24300</v>
      </c>
      <c r="L368" s="7">
        <f t="shared" si="1755"/>
        <v>24300</v>
      </c>
      <c r="M368" s="7">
        <f t="shared" si="1755"/>
        <v>0</v>
      </c>
      <c r="N368" s="30">
        <f t="shared" si="1755"/>
        <v>0</v>
      </c>
      <c r="O368" s="30">
        <f t="shared" si="1755"/>
        <v>0</v>
      </c>
      <c r="P368" s="30">
        <f t="shared" si="1755"/>
        <v>0</v>
      </c>
      <c r="Q368" s="30">
        <f t="shared" si="1755"/>
        <v>0</v>
      </c>
      <c r="R368" s="30">
        <f t="shared" si="1755"/>
        <v>0</v>
      </c>
      <c r="S368" s="7">
        <f t="shared" si="1755"/>
        <v>24300</v>
      </c>
      <c r="T368" s="7">
        <f t="shared" si="1755"/>
        <v>0</v>
      </c>
      <c r="U368" s="30">
        <f t="shared" si="1755"/>
        <v>0</v>
      </c>
      <c r="V368" s="30">
        <f t="shared" si="1755"/>
        <v>0</v>
      </c>
      <c r="W368" s="30">
        <f t="shared" si="1755"/>
        <v>0</v>
      </c>
      <c r="X368" s="30">
        <f t="shared" si="1755"/>
        <v>0</v>
      </c>
      <c r="Y368" s="30">
        <f t="shared" si="1755"/>
        <v>0</v>
      </c>
      <c r="Z368" s="7">
        <f t="shared" si="1610"/>
        <v>24300</v>
      </c>
      <c r="AA368" s="7">
        <f t="shared" si="1755"/>
        <v>0</v>
      </c>
      <c r="AB368" s="30">
        <f t="shared" si="1755"/>
        <v>0</v>
      </c>
      <c r="AC368" s="30">
        <f t="shared" si="1755"/>
        <v>0</v>
      </c>
      <c r="AD368" s="30">
        <f t="shared" si="1755"/>
        <v>0</v>
      </c>
      <c r="AE368" s="30">
        <f t="shared" si="1755"/>
        <v>0</v>
      </c>
      <c r="AF368" s="30">
        <f t="shared" si="1755"/>
        <v>0</v>
      </c>
      <c r="AG368" s="30">
        <f t="shared" si="1755"/>
        <v>0</v>
      </c>
      <c r="AH368" s="59">
        <f t="shared" si="1755"/>
        <v>24300</v>
      </c>
      <c r="AI368" s="7">
        <f t="shared" si="1755"/>
        <v>0</v>
      </c>
      <c r="AJ368" s="7">
        <f t="shared" si="1755"/>
        <v>0</v>
      </c>
      <c r="AK368" s="7">
        <f t="shared" si="1755"/>
        <v>0</v>
      </c>
      <c r="AL368" s="7">
        <f t="shared" si="1755"/>
        <v>0</v>
      </c>
      <c r="AM368" s="7">
        <f t="shared" si="1755"/>
        <v>0</v>
      </c>
      <c r="AN368" s="7">
        <f t="shared" si="1755"/>
        <v>0</v>
      </c>
      <c r="AO368" s="7">
        <f t="shared" si="1755"/>
        <v>0</v>
      </c>
      <c r="AP368" s="7">
        <f t="shared" si="1755"/>
        <v>24300</v>
      </c>
      <c r="AQ368" s="7">
        <f t="shared" ref="AQ368:AV372" si="1756">AQ369</f>
        <v>0</v>
      </c>
      <c r="AR368" s="7">
        <f t="shared" si="1756"/>
        <v>0</v>
      </c>
      <c r="AS368" s="7">
        <f t="shared" si="1756"/>
        <v>0</v>
      </c>
      <c r="AT368" s="7">
        <f t="shared" si="1756"/>
        <v>0</v>
      </c>
      <c r="AU368" s="7">
        <f t="shared" si="1756"/>
        <v>0</v>
      </c>
      <c r="AV368" s="7">
        <f t="shared" si="1756"/>
        <v>0</v>
      </c>
      <c r="AW368" s="7">
        <f t="shared" si="1755"/>
        <v>24300</v>
      </c>
      <c r="AX368" s="7">
        <f t="shared" si="1755"/>
        <v>24300</v>
      </c>
      <c r="AY368" s="7">
        <f t="shared" si="1755"/>
        <v>24300</v>
      </c>
      <c r="AZ368" s="7">
        <f t="shared" si="1755"/>
        <v>0</v>
      </c>
      <c r="BA368" s="7">
        <f t="shared" si="1755"/>
        <v>0</v>
      </c>
      <c r="BB368" s="7">
        <f t="shared" si="1755"/>
        <v>24300</v>
      </c>
      <c r="BC368" s="7">
        <f t="shared" si="1755"/>
        <v>0</v>
      </c>
      <c r="BD368" s="7">
        <f t="shared" si="1755"/>
        <v>0</v>
      </c>
      <c r="BE368" s="7">
        <f t="shared" si="1755"/>
        <v>0</v>
      </c>
      <c r="BF368" s="7">
        <f t="shared" si="1755"/>
        <v>24300</v>
      </c>
      <c r="BG368" s="7">
        <f t="shared" ref="BG368:BG372" si="1757">BG369</f>
        <v>0</v>
      </c>
      <c r="BH368" s="7">
        <f t="shared" si="1755"/>
        <v>24300</v>
      </c>
      <c r="BI368" s="7">
        <f t="shared" si="1755"/>
        <v>24300</v>
      </c>
      <c r="BJ368" s="7">
        <f t="shared" si="1755"/>
        <v>0</v>
      </c>
      <c r="BK368" s="7">
        <f t="shared" si="1755"/>
        <v>24300</v>
      </c>
      <c r="BL368" s="7">
        <f t="shared" si="1755"/>
        <v>0</v>
      </c>
      <c r="BM368" s="7">
        <f t="shared" si="1755"/>
        <v>0</v>
      </c>
      <c r="BN368" s="7">
        <f t="shared" si="1755"/>
        <v>0</v>
      </c>
      <c r="BO368" s="7">
        <f t="shared" si="1755"/>
        <v>24300</v>
      </c>
      <c r="BP368" s="7">
        <f t="shared" si="1755"/>
        <v>0</v>
      </c>
      <c r="BQ368" s="7">
        <f t="shared" si="1755"/>
        <v>0</v>
      </c>
    </row>
    <row r="369" spans="1:69" hidden="1" outlineLevel="4" x14ac:dyDescent="0.25">
      <c r="A369" s="17" t="s">
        <v>309</v>
      </c>
      <c r="B369" s="9"/>
      <c r="C369" s="9"/>
      <c r="D369" s="9"/>
      <c r="E369" s="16" t="s">
        <v>74</v>
      </c>
      <c r="F369" s="16" t="s">
        <v>143</v>
      </c>
      <c r="G369" s="16" t="s">
        <v>82</v>
      </c>
      <c r="H369" s="16" t="s">
        <v>0</v>
      </c>
      <c r="I369" s="9"/>
      <c r="J369" s="9"/>
      <c r="K369" s="7">
        <f t="shared" si="1755"/>
        <v>24300</v>
      </c>
      <c r="L369" s="7">
        <f t="shared" si="1755"/>
        <v>24300</v>
      </c>
      <c r="M369" s="7">
        <f t="shared" si="1755"/>
        <v>0</v>
      </c>
      <c r="N369" s="30">
        <f t="shared" si="1755"/>
        <v>0</v>
      </c>
      <c r="O369" s="30">
        <f t="shared" si="1755"/>
        <v>0</v>
      </c>
      <c r="P369" s="30">
        <f t="shared" si="1755"/>
        <v>0</v>
      </c>
      <c r="Q369" s="30">
        <f t="shared" si="1755"/>
        <v>0</v>
      </c>
      <c r="R369" s="30">
        <f t="shared" si="1755"/>
        <v>0</v>
      </c>
      <c r="S369" s="7">
        <f t="shared" si="1755"/>
        <v>24300</v>
      </c>
      <c r="T369" s="7">
        <f t="shared" si="1755"/>
        <v>0</v>
      </c>
      <c r="U369" s="30">
        <f t="shared" si="1755"/>
        <v>0</v>
      </c>
      <c r="V369" s="30">
        <f t="shared" si="1755"/>
        <v>0</v>
      </c>
      <c r="W369" s="30">
        <f t="shared" si="1755"/>
        <v>0</v>
      </c>
      <c r="X369" s="30">
        <f t="shared" si="1755"/>
        <v>0</v>
      </c>
      <c r="Y369" s="30">
        <f t="shared" si="1755"/>
        <v>0</v>
      </c>
      <c r="Z369" s="7">
        <f t="shared" si="1610"/>
        <v>24300</v>
      </c>
      <c r="AA369" s="7">
        <f t="shared" si="1755"/>
        <v>0</v>
      </c>
      <c r="AB369" s="30">
        <f t="shared" si="1755"/>
        <v>0</v>
      </c>
      <c r="AC369" s="30">
        <f t="shared" si="1755"/>
        <v>0</v>
      </c>
      <c r="AD369" s="30">
        <f t="shared" si="1755"/>
        <v>0</v>
      </c>
      <c r="AE369" s="30">
        <f t="shared" si="1755"/>
        <v>0</v>
      </c>
      <c r="AF369" s="30">
        <f t="shared" si="1755"/>
        <v>0</v>
      </c>
      <c r="AG369" s="30">
        <f t="shared" si="1755"/>
        <v>0</v>
      </c>
      <c r="AH369" s="59">
        <f t="shared" si="1755"/>
        <v>24300</v>
      </c>
      <c r="AI369" s="7">
        <f t="shared" si="1755"/>
        <v>0</v>
      </c>
      <c r="AJ369" s="7">
        <f t="shared" si="1755"/>
        <v>0</v>
      </c>
      <c r="AK369" s="7">
        <f t="shared" si="1755"/>
        <v>0</v>
      </c>
      <c r="AL369" s="7">
        <f t="shared" si="1755"/>
        <v>0</v>
      </c>
      <c r="AM369" s="7">
        <f t="shared" si="1755"/>
        <v>0</v>
      </c>
      <c r="AN369" s="7">
        <f t="shared" si="1755"/>
        <v>0</v>
      </c>
      <c r="AO369" s="7">
        <f t="shared" si="1755"/>
        <v>0</v>
      </c>
      <c r="AP369" s="7">
        <f t="shared" si="1755"/>
        <v>24300</v>
      </c>
      <c r="AQ369" s="7">
        <f t="shared" si="1756"/>
        <v>0</v>
      </c>
      <c r="AR369" s="7">
        <f t="shared" si="1756"/>
        <v>0</v>
      </c>
      <c r="AS369" s="7">
        <f t="shared" si="1756"/>
        <v>0</v>
      </c>
      <c r="AT369" s="7">
        <f t="shared" si="1756"/>
        <v>0</v>
      </c>
      <c r="AU369" s="7">
        <f t="shared" si="1756"/>
        <v>0</v>
      </c>
      <c r="AV369" s="7">
        <f t="shared" si="1756"/>
        <v>0</v>
      </c>
      <c r="AW369" s="7">
        <f t="shared" si="1755"/>
        <v>24300</v>
      </c>
      <c r="AX369" s="7">
        <f t="shared" si="1755"/>
        <v>24300</v>
      </c>
      <c r="AY369" s="7">
        <f t="shared" si="1755"/>
        <v>24300</v>
      </c>
      <c r="AZ369" s="7">
        <f t="shared" si="1755"/>
        <v>0</v>
      </c>
      <c r="BA369" s="7">
        <f t="shared" si="1755"/>
        <v>0</v>
      </c>
      <c r="BB369" s="7">
        <f t="shared" si="1755"/>
        <v>24300</v>
      </c>
      <c r="BC369" s="7">
        <f t="shared" si="1755"/>
        <v>0</v>
      </c>
      <c r="BD369" s="7">
        <f t="shared" si="1755"/>
        <v>0</v>
      </c>
      <c r="BE369" s="7">
        <f t="shared" si="1755"/>
        <v>0</v>
      </c>
      <c r="BF369" s="7">
        <f t="shared" si="1755"/>
        <v>24300</v>
      </c>
      <c r="BG369" s="7">
        <f t="shared" si="1757"/>
        <v>0</v>
      </c>
      <c r="BH369" s="7">
        <f t="shared" si="1755"/>
        <v>24300</v>
      </c>
      <c r="BI369" s="7">
        <f t="shared" si="1755"/>
        <v>24300</v>
      </c>
      <c r="BJ369" s="7">
        <f t="shared" si="1755"/>
        <v>0</v>
      </c>
      <c r="BK369" s="7">
        <f t="shared" si="1755"/>
        <v>24300</v>
      </c>
      <c r="BL369" s="7">
        <f t="shared" si="1755"/>
        <v>0</v>
      </c>
      <c r="BM369" s="7">
        <f t="shared" si="1755"/>
        <v>0</v>
      </c>
      <c r="BN369" s="7">
        <f t="shared" si="1755"/>
        <v>0</v>
      </c>
      <c r="BO369" s="7">
        <f t="shared" si="1755"/>
        <v>24300</v>
      </c>
      <c r="BP369" s="7">
        <f t="shared" si="1755"/>
        <v>0</v>
      </c>
      <c r="BQ369" s="7">
        <f t="shared" si="1755"/>
        <v>0</v>
      </c>
    </row>
    <row r="370" spans="1:69" ht="25.5" hidden="1" outlineLevel="1" x14ac:dyDescent="0.25">
      <c r="A370" s="17" t="s">
        <v>230</v>
      </c>
      <c r="B370" s="9" t="s">
        <v>0</v>
      </c>
      <c r="C370" s="9" t="s">
        <v>366</v>
      </c>
      <c r="D370" s="9" t="s">
        <v>139</v>
      </c>
      <c r="E370" s="16" t="s">
        <v>74</v>
      </c>
      <c r="F370" s="16" t="s">
        <v>143</v>
      </c>
      <c r="G370" s="16" t="s">
        <v>82</v>
      </c>
      <c r="H370" s="16" t="s">
        <v>0</v>
      </c>
      <c r="I370" s="9">
        <v>81140</v>
      </c>
      <c r="J370" s="9"/>
      <c r="K370" s="7">
        <f t="shared" si="1755"/>
        <v>24300</v>
      </c>
      <c r="L370" s="7">
        <f t="shared" si="1755"/>
        <v>24300</v>
      </c>
      <c r="M370" s="7">
        <f t="shared" si="1755"/>
        <v>0</v>
      </c>
      <c r="N370" s="30">
        <f t="shared" si="1755"/>
        <v>0</v>
      </c>
      <c r="O370" s="30">
        <f t="shared" si="1755"/>
        <v>0</v>
      </c>
      <c r="P370" s="30">
        <f t="shared" si="1755"/>
        <v>0</v>
      </c>
      <c r="Q370" s="30">
        <f t="shared" si="1755"/>
        <v>0</v>
      </c>
      <c r="R370" s="30">
        <f t="shared" si="1755"/>
        <v>0</v>
      </c>
      <c r="S370" s="7">
        <f t="shared" si="1755"/>
        <v>24300</v>
      </c>
      <c r="T370" s="7">
        <f t="shared" si="1755"/>
        <v>0</v>
      </c>
      <c r="U370" s="30">
        <f t="shared" si="1755"/>
        <v>0</v>
      </c>
      <c r="V370" s="30">
        <f t="shared" si="1755"/>
        <v>0</v>
      </c>
      <c r="W370" s="30">
        <f t="shared" si="1755"/>
        <v>0</v>
      </c>
      <c r="X370" s="30">
        <f t="shared" si="1755"/>
        <v>0</v>
      </c>
      <c r="Y370" s="30">
        <f t="shared" si="1755"/>
        <v>0</v>
      </c>
      <c r="Z370" s="7">
        <f t="shared" si="1610"/>
        <v>24300</v>
      </c>
      <c r="AA370" s="7">
        <f t="shared" si="1755"/>
        <v>0</v>
      </c>
      <c r="AB370" s="30">
        <f t="shared" si="1755"/>
        <v>0</v>
      </c>
      <c r="AC370" s="30">
        <f t="shared" si="1755"/>
        <v>0</v>
      </c>
      <c r="AD370" s="30">
        <f t="shared" si="1755"/>
        <v>0</v>
      </c>
      <c r="AE370" s="30">
        <f t="shared" si="1755"/>
        <v>0</v>
      </c>
      <c r="AF370" s="30">
        <f t="shared" si="1755"/>
        <v>0</v>
      </c>
      <c r="AG370" s="30">
        <f t="shared" si="1755"/>
        <v>0</v>
      </c>
      <c r="AH370" s="59">
        <f t="shared" si="1755"/>
        <v>24300</v>
      </c>
      <c r="AI370" s="7">
        <f t="shared" si="1755"/>
        <v>0</v>
      </c>
      <c r="AJ370" s="7">
        <f t="shared" si="1755"/>
        <v>0</v>
      </c>
      <c r="AK370" s="7">
        <f t="shared" si="1755"/>
        <v>0</v>
      </c>
      <c r="AL370" s="7">
        <f t="shared" si="1755"/>
        <v>0</v>
      </c>
      <c r="AM370" s="7">
        <f t="shared" si="1755"/>
        <v>0</v>
      </c>
      <c r="AN370" s="7">
        <f t="shared" si="1755"/>
        <v>0</v>
      </c>
      <c r="AO370" s="7">
        <f t="shared" si="1755"/>
        <v>0</v>
      </c>
      <c r="AP370" s="7">
        <f t="shared" si="1755"/>
        <v>24300</v>
      </c>
      <c r="AQ370" s="7">
        <f t="shared" si="1756"/>
        <v>0</v>
      </c>
      <c r="AR370" s="7">
        <f t="shared" si="1756"/>
        <v>0</v>
      </c>
      <c r="AS370" s="7">
        <f t="shared" si="1756"/>
        <v>0</v>
      </c>
      <c r="AT370" s="7">
        <f t="shared" si="1756"/>
        <v>0</v>
      </c>
      <c r="AU370" s="7">
        <f t="shared" si="1756"/>
        <v>0</v>
      </c>
      <c r="AV370" s="7">
        <f t="shared" si="1756"/>
        <v>0</v>
      </c>
      <c r="AW370" s="7">
        <f t="shared" si="1755"/>
        <v>24300</v>
      </c>
      <c r="AX370" s="7">
        <f t="shared" si="1755"/>
        <v>24300</v>
      </c>
      <c r="AY370" s="7">
        <f t="shared" si="1755"/>
        <v>24300</v>
      </c>
      <c r="AZ370" s="7">
        <f t="shared" si="1755"/>
        <v>0</v>
      </c>
      <c r="BA370" s="7">
        <f t="shared" si="1755"/>
        <v>0</v>
      </c>
      <c r="BB370" s="7">
        <f t="shared" si="1755"/>
        <v>24300</v>
      </c>
      <c r="BC370" s="7">
        <f t="shared" si="1755"/>
        <v>0</v>
      </c>
      <c r="BD370" s="7">
        <f t="shared" si="1755"/>
        <v>0</v>
      </c>
      <c r="BE370" s="7">
        <f t="shared" si="1755"/>
        <v>0</v>
      </c>
      <c r="BF370" s="7">
        <f t="shared" si="1755"/>
        <v>24300</v>
      </c>
      <c r="BG370" s="7">
        <f t="shared" si="1757"/>
        <v>0</v>
      </c>
      <c r="BH370" s="7">
        <f t="shared" si="1755"/>
        <v>24300</v>
      </c>
      <c r="BI370" s="7">
        <f t="shared" si="1755"/>
        <v>24300</v>
      </c>
      <c r="BJ370" s="7">
        <f t="shared" si="1755"/>
        <v>0</v>
      </c>
      <c r="BK370" s="7">
        <f t="shared" si="1755"/>
        <v>24300</v>
      </c>
      <c r="BL370" s="7">
        <f t="shared" si="1755"/>
        <v>0</v>
      </c>
      <c r="BM370" s="7">
        <f t="shared" si="1755"/>
        <v>0</v>
      </c>
      <c r="BN370" s="7">
        <f t="shared" si="1755"/>
        <v>0</v>
      </c>
      <c r="BO370" s="7">
        <f t="shared" si="1755"/>
        <v>24300</v>
      </c>
      <c r="BP370" s="7">
        <f t="shared" si="1755"/>
        <v>0</v>
      </c>
      <c r="BQ370" s="7">
        <f t="shared" si="1755"/>
        <v>0</v>
      </c>
    </row>
    <row r="371" spans="1:69" ht="38.25" hidden="1" outlineLevel="2" x14ac:dyDescent="0.25">
      <c r="A371" s="17" t="s">
        <v>164</v>
      </c>
      <c r="B371" s="9" t="s">
        <v>0</v>
      </c>
      <c r="C371" s="9" t="s">
        <v>366</v>
      </c>
      <c r="D371" s="9" t="s">
        <v>12</v>
      </c>
      <c r="E371" s="16" t="s">
        <v>74</v>
      </c>
      <c r="F371" s="16" t="s">
        <v>143</v>
      </c>
      <c r="G371" s="16" t="s">
        <v>82</v>
      </c>
      <c r="H371" s="16" t="s">
        <v>0</v>
      </c>
      <c r="I371" s="9">
        <v>81140</v>
      </c>
      <c r="J371" s="9" t="s">
        <v>12</v>
      </c>
      <c r="K371" s="7">
        <f t="shared" si="1755"/>
        <v>24300</v>
      </c>
      <c r="L371" s="7">
        <f t="shared" si="1755"/>
        <v>24300</v>
      </c>
      <c r="M371" s="7">
        <f t="shared" si="1755"/>
        <v>0</v>
      </c>
      <c r="N371" s="30">
        <f t="shared" si="1755"/>
        <v>0</v>
      </c>
      <c r="O371" s="30">
        <f t="shared" si="1755"/>
        <v>0</v>
      </c>
      <c r="P371" s="30">
        <f t="shared" si="1755"/>
        <v>0</v>
      </c>
      <c r="Q371" s="30">
        <f t="shared" si="1755"/>
        <v>0</v>
      </c>
      <c r="R371" s="30">
        <f t="shared" si="1755"/>
        <v>0</v>
      </c>
      <c r="S371" s="7">
        <f t="shared" si="1755"/>
        <v>24300</v>
      </c>
      <c r="T371" s="7">
        <f t="shared" si="1755"/>
        <v>0</v>
      </c>
      <c r="U371" s="30">
        <f t="shared" si="1755"/>
        <v>0</v>
      </c>
      <c r="V371" s="30">
        <f t="shared" si="1755"/>
        <v>0</v>
      </c>
      <c r="W371" s="30">
        <f t="shared" si="1755"/>
        <v>0</v>
      </c>
      <c r="X371" s="30">
        <f t="shared" si="1755"/>
        <v>0</v>
      </c>
      <c r="Y371" s="30">
        <f t="shared" si="1755"/>
        <v>0</v>
      </c>
      <c r="Z371" s="7">
        <f t="shared" si="1610"/>
        <v>24300</v>
      </c>
      <c r="AA371" s="7">
        <f t="shared" si="1755"/>
        <v>0</v>
      </c>
      <c r="AB371" s="30">
        <f t="shared" si="1755"/>
        <v>0</v>
      </c>
      <c r="AC371" s="30">
        <f t="shared" si="1755"/>
        <v>0</v>
      </c>
      <c r="AD371" s="30">
        <f t="shared" si="1755"/>
        <v>0</v>
      </c>
      <c r="AE371" s="30">
        <f t="shared" si="1755"/>
        <v>0</v>
      </c>
      <c r="AF371" s="30">
        <f t="shared" si="1755"/>
        <v>0</v>
      </c>
      <c r="AG371" s="30">
        <f t="shared" si="1755"/>
        <v>0</v>
      </c>
      <c r="AH371" s="59">
        <f t="shared" si="1755"/>
        <v>24300</v>
      </c>
      <c r="AI371" s="7">
        <f t="shared" si="1755"/>
        <v>0</v>
      </c>
      <c r="AJ371" s="7">
        <f t="shared" si="1755"/>
        <v>0</v>
      </c>
      <c r="AK371" s="7">
        <f t="shared" si="1755"/>
        <v>0</v>
      </c>
      <c r="AL371" s="7">
        <f t="shared" si="1755"/>
        <v>0</v>
      </c>
      <c r="AM371" s="7">
        <f t="shared" si="1755"/>
        <v>0</v>
      </c>
      <c r="AN371" s="7">
        <f t="shared" si="1755"/>
        <v>0</v>
      </c>
      <c r="AO371" s="7">
        <f t="shared" si="1755"/>
        <v>0</v>
      </c>
      <c r="AP371" s="7">
        <f t="shared" si="1755"/>
        <v>24300</v>
      </c>
      <c r="AQ371" s="7">
        <f t="shared" si="1756"/>
        <v>0</v>
      </c>
      <c r="AR371" s="7">
        <f t="shared" si="1756"/>
        <v>0</v>
      </c>
      <c r="AS371" s="7">
        <f t="shared" si="1756"/>
        <v>0</v>
      </c>
      <c r="AT371" s="7">
        <f t="shared" si="1756"/>
        <v>0</v>
      </c>
      <c r="AU371" s="7">
        <f t="shared" si="1756"/>
        <v>0</v>
      </c>
      <c r="AV371" s="7">
        <f t="shared" si="1756"/>
        <v>0</v>
      </c>
      <c r="AW371" s="7">
        <f t="shared" si="1755"/>
        <v>24300</v>
      </c>
      <c r="AX371" s="7">
        <f t="shared" si="1755"/>
        <v>24300</v>
      </c>
      <c r="AY371" s="7">
        <f t="shared" si="1755"/>
        <v>24300</v>
      </c>
      <c r="AZ371" s="7">
        <f t="shared" si="1755"/>
        <v>0</v>
      </c>
      <c r="BA371" s="7">
        <f t="shared" si="1755"/>
        <v>0</v>
      </c>
      <c r="BB371" s="7">
        <f t="shared" si="1755"/>
        <v>24300</v>
      </c>
      <c r="BC371" s="7">
        <f t="shared" si="1755"/>
        <v>0</v>
      </c>
      <c r="BD371" s="7">
        <f t="shared" si="1755"/>
        <v>0</v>
      </c>
      <c r="BE371" s="7">
        <f t="shared" si="1755"/>
        <v>0</v>
      </c>
      <c r="BF371" s="7">
        <f t="shared" si="1755"/>
        <v>24300</v>
      </c>
      <c r="BG371" s="7">
        <f t="shared" si="1757"/>
        <v>0</v>
      </c>
      <c r="BH371" s="7">
        <f t="shared" si="1755"/>
        <v>24300</v>
      </c>
      <c r="BI371" s="7">
        <f t="shared" si="1755"/>
        <v>24300</v>
      </c>
      <c r="BJ371" s="7">
        <f t="shared" si="1755"/>
        <v>0</v>
      </c>
      <c r="BK371" s="7">
        <f t="shared" si="1755"/>
        <v>24300</v>
      </c>
      <c r="BL371" s="7">
        <f t="shared" si="1755"/>
        <v>0</v>
      </c>
      <c r="BM371" s="7">
        <f t="shared" si="1755"/>
        <v>0</v>
      </c>
      <c r="BN371" s="7">
        <f t="shared" si="1755"/>
        <v>0</v>
      </c>
      <c r="BO371" s="7">
        <f t="shared" si="1755"/>
        <v>24300</v>
      </c>
      <c r="BP371" s="7">
        <f t="shared" si="1755"/>
        <v>0</v>
      </c>
      <c r="BQ371" s="7">
        <f t="shared" si="1755"/>
        <v>0</v>
      </c>
    </row>
    <row r="372" spans="1:69" ht="38.25" hidden="1" outlineLevel="3" x14ac:dyDescent="0.25">
      <c r="A372" s="17" t="s">
        <v>165</v>
      </c>
      <c r="B372" s="9" t="s">
        <v>0</v>
      </c>
      <c r="C372" s="9" t="s">
        <v>366</v>
      </c>
      <c r="D372" s="9" t="s">
        <v>14</v>
      </c>
      <c r="E372" s="16" t="s">
        <v>74</v>
      </c>
      <c r="F372" s="16" t="s">
        <v>143</v>
      </c>
      <c r="G372" s="16" t="s">
        <v>82</v>
      </c>
      <c r="H372" s="16" t="s">
        <v>0</v>
      </c>
      <c r="I372" s="9">
        <v>81140</v>
      </c>
      <c r="J372" s="9" t="s">
        <v>14</v>
      </c>
      <c r="K372" s="7">
        <f t="shared" si="1755"/>
        <v>24300</v>
      </c>
      <c r="L372" s="7">
        <f t="shared" si="1755"/>
        <v>24300</v>
      </c>
      <c r="M372" s="7">
        <f t="shared" si="1755"/>
        <v>0</v>
      </c>
      <c r="N372" s="30">
        <f t="shared" si="1755"/>
        <v>0</v>
      </c>
      <c r="O372" s="30">
        <f t="shared" si="1755"/>
        <v>0</v>
      </c>
      <c r="P372" s="30">
        <f t="shared" si="1755"/>
        <v>0</v>
      </c>
      <c r="Q372" s="30">
        <f t="shared" si="1755"/>
        <v>0</v>
      </c>
      <c r="R372" s="30">
        <f t="shared" si="1755"/>
        <v>0</v>
      </c>
      <c r="S372" s="7">
        <f t="shared" si="1755"/>
        <v>24300</v>
      </c>
      <c r="T372" s="7">
        <f t="shared" si="1755"/>
        <v>0</v>
      </c>
      <c r="U372" s="30">
        <f t="shared" si="1755"/>
        <v>0</v>
      </c>
      <c r="V372" s="30">
        <f t="shared" si="1755"/>
        <v>0</v>
      </c>
      <c r="W372" s="30">
        <f t="shared" si="1755"/>
        <v>0</v>
      </c>
      <c r="X372" s="30">
        <f t="shared" si="1755"/>
        <v>0</v>
      </c>
      <c r="Y372" s="30">
        <f t="shared" si="1755"/>
        <v>0</v>
      </c>
      <c r="Z372" s="7">
        <f t="shared" si="1610"/>
        <v>24300</v>
      </c>
      <c r="AA372" s="7">
        <f t="shared" si="1755"/>
        <v>0</v>
      </c>
      <c r="AB372" s="30">
        <f t="shared" si="1755"/>
        <v>0</v>
      </c>
      <c r="AC372" s="30">
        <f t="shared" si="1755"/>
        <v>0</v>
      </c>
      <c r="AD372" s="30">
        <f t="shared" si="1755"/>
        <v>0</v>
      </c>
      <c r="AE372" s="30">
        <f t="shared" si="1755"/>
        <v>0</v>
      </c>
      <c r="AF372" s="30">
        <f t="shared" si="1755"/>
        <v>0</v>
      </c>
      <c r="AG372" s="30">
        <f t="shared" si="1755"/>
        <v>0</v>
      </c>
      <c r="AH372" s="59">
        <f t="shared" si="1755"/>
        <v>24300</v>
      </c>
      <c r="AI372" s="7">
        <f t="shared" si="1755"/>
        <v>0</v>
      </c>
      <c r="AJ372" s="7">
        <f t="shared" si="1755"/>
        <v>0</v>
      </c>
      <c r="AK372" s="7">
        <f t="shared" si="1755"/>
        <v>0</v>
      </c>
      <c r="AL372" s="7">
        <f t="shared" si="1755"/>
        <v>0</v>
      </c>
      <c r="AM372" s="7">
        <f t="shared" si="1755"/>
        <v>0</v>
      </c>
      <c r="AN372" s="7">
        <f t="shared" si="1755"/>
        <v>0</v>
      </c>
      <c r="AO372" s="7">
        <f t="shared" si="1755"/>
        <v>0</v>
      </c>
      <c r="AP372" s="7">
        <f t="shared" si="1755"/>
        <v>24300</v>
      </c>
      <c r="AQ372" s="7">
        <f t="shared" si="1756"/>
        <v>0</v>
      </c>
      <c r="AR372" s="7">
        <f t="shared" si="1756"/>
        <v>0</v>
      </c>
      <c r="AS372" s="7">
        <f t="shared" si="1756"/>
        <v>0</v>
      </c>
      <c r="AT372" s="7">
        <f t="shared" si="1756"/>
        <v>0</v>
      </c>
      <c r="AU372" s="7">
        <f t="shared" si="1756"/>
        <v>0</v>
      </c>
      <c r="AV372" s="7">
        <f t="shared" si="1756"/>
        <v>0</v>
      </c>
      <c r="AW372" s="7">
        <f t="shared" si="1755"/>
        <v>24300</v>
      </c>
      <c r="AX372" s="7">
        <f t="shared" si="1755"/>
        <v>24300</v>
      </c>
      <c r="AY372" s="7">
        <f t="shared" si="1755"/>
        <v>24300</v>
      </c>
      <c r="AZ372" s="7">
        <f t="shared" si="1755"/>
        <v>0</v>
      </c>
      <c r="BA372" s="7">
        <f t="shared" si="1755"/>
        <v>0</v>
      </c>
      <c r="BB372" s="7">
        <f t="shared" si="1755"/>
        <v>24300</v>
      </c>
      <c r="BC372" s="7">
        <f t="shared" si="1755"/>
        <v>0</v>
      </c>
      <c r="BD372" s="7">
        <f t="shared" si="1755"/>
        <v>0</v>
      </c>
      <c r="BE372" s="7">
        <f t="shared" si="1755"/>
        <v>0</v>
      </c>
      <c r="BF372" s="7">
        <f t="shared" si="1755"/>
        <v>24300</v>
      </c>
      <c r="BG372" s="7">
        <f t="shared" si="1757"/>
        <v>0</v>
      </c>
      <c r="BH372" s="7">
        <f t="shared" si="1755"/>
        <v>24300</v>
      </c>
      <c r="BI372" s="7">
        <f t="shared" si="1755"/>
        <v>24300</v>
      </c>
      <c r="BJ372" s="7">
        <f t="shared" si="1755"/>
        <v>0</v>
      </c>
      <c r="BK372" s="7">
        <f t="shared" si="1755"/>
        <v>24300</v>
      </c>
      <c r="BL372" s="7">
        <f t="shared" si="1755"/>
        <v>0</v>
      </c>
      <c r="BM372" s="7">
        <f t="shared" si="1755"/>
        <v>0</v>
      </c>
      <c r="BN372" s="7">
        <f t="shared" si="1755"/>
        <v>0</v>
      </c>
      <c r="BO372" s="7">
        <f t="shared" si="1755"/>
        <v>24300</v>
      </c>
      <c r="BP372" s="7">
        <f t="shared" si="1755"/>
        <v>0</v>
      </c>
      <c r="BQ372" s="7">
        <f t="shared" si="1755"/>
        <v>0</v>
      </c>
    </row>
    <row r="373" spans="1:69" ht="25.5" hidden="1" outlineLevel="4" x14ac:dyDescent="0.25">
      <c r="A373" s="17" t="s">
        <v>166</v>
      </c>
      <c r="B373" s="9" t="s">
        <v>0</v>
      </c>
      <c r="C373" s="9" t="s">
        <v>366</v>
      </c>
      <c r="D373" s="9" t="s">
        <v>16</v>
      </c>
      <c r="E373" s="16" t="s">
        <v>74</v>
      </c>
      <c r="F373" s="16" t="s">
        <v>143</v>
      </c>
      <c r="G373" s="16" t="s">
        <v>82</v>
      </c>
      <c r="H373" s="16" t="s">
        <v>0</v>
      </c>
      <c r="I373" s="9">
        <v>81140</v>
      </c>
      <c r="J373" s="9" t="s">
        <v>16</v>
      </c>
      <c r="K373" s="1">
        <v>24300</v>
      </c>
      <c r="L373" s="1">
        <v>24300</v>
      </c>
      <c r="M373" s="1"/>
      <c r="N373" s="32"/>
      <c r="O373" s="32"/>
      <c r="P373" s="32"/>
      <c r="Q373" s="32"/>
      <c r="R373" s="32"/>
      <c r="S373" s="1">
        <v>24300</v>
      </c>
      <c r="T373" s="1"/>
      <c r="U373" s="32"/>
      <c r="V373" s="32"/>
      <c r="W373" s="32"/>
      <c r="X373" s="32"/>
      <c r="Y373" s="32"/>
      <c r="Z373" s="7">
        <f t="shared" si="1610"/>
        <v>24300</v>
      </c>
      <c r="AA373" s="1">
        <f t="shared" ref="AA373" si="1758">SUM(AB373:AG373)</f>
        <v>0</v>
      </c>
      <c r="AB373" s="32"/>
      <c r="AC373" s="32"/>
      <c r="AD373" s="32"/>
      <c r="AE373" s="32"/>
      <c r="AF373" s="32"/>
      <c r="AG373" s="32"/>
      <c r="AH373" s="61">
        <f t="shared" ref="AH373" si="1759">Z373+AA373</f>
        <v>24300</v>
      </c>
      <c r="AI373" s="1">
        <f t="shared" ref="AI373" si="1760">SUM(AJ373:AO373)</f>
        <v>0</v>
      </c>
      <c r="AJ373" s="1"/>
      <c r="AK373" s="1"/>
      <c r="AL373" s="1"/>
      <c r="AM373" s="1"/>
      <c r="AN373" s="1"/>
      <c r="AO373" s="1"/>
      <c r="AP373" s="1">
        <f t="shared" ref="AP373" si="1761">AH373+AI373</f>
        <v>24300</v>
      </c>
      <c r="AQ373" s="1">
        <f t="shared" ref="AQ373" si="1762">AR373+AS373+AT373+AU373+AV373</f>
        <v>0</v>
      </c>
      <c r="AR373" s="1"/>
      <c r="AS373" s="1"/>
      <c r="AT373" s="1"/>
      <c r="AU373" s="1"/>
      <c r="AV373" s="1"/>
      <c r="AW373" s="1">
        <f t="shared" ref="AW373" si="1763">AP373+AQ373</f>
        <v>24300</v>
      </c>
      <c r="AX373" s="1">
        <v>24300</v>
      </c>
      <c r="AY373" s="1">
        <v>24300</v>
      </c>
      <c r="AZ373" s="1"/>
      <c r="BA373" s="1"/>
      <c r="BB373" s="1">
        <f t="shared" ref="BB373" si="1764">AY373+AZ373</f>
        <v>24300</v>
      </c>
      <c r="BC373" s="1">
        <f t="shared" ref="BC373" si="1765">BD373+BE373</f>
        <v>0</v>
      </c>
      <c r="BD373" s="1"/>
      <c r="BE373" s="1"/>
      <c r="BF373" s="1">
        <f t="shared" ref="BF373" si="1766">BB373+BC373</f>
        <v>24300</v>
      </c>
      <c r="BG373" s="1"/>
      <c r="BH373" s="1">
        <v>24300</v>
      </c>
      <c r="BI373" s="1">
        <v>24300</v>
      </c>
      <c r="BJ373" s="1"/>
      <c r="BK373" s="1">
        <f t="shared" ref="BK373" si="1767">BI373+BJ373</f>
        <v>24300</v>
      </c>
      <c r="BL373" s="1">
        <f t="shared" ref="BL373" si="1768">BM373+BN373</f>
        <v>0</v>
      </c>
      <c r="BM373" s="1"/>
      <c r="BN373" s="1"/>
      <c r="BO373" s="1">
        <f t="shared" ref="BO373" si="1769">BK373+BL373</f>
        <v>24300</v>
      </c>
      <c r="BP373" s="1"/>
      <c r="BQ373" s="1"/>
    </row>
    <row r="374" spans="1:69" ht="63.75" hidden="1" outlineLevel="4" x14ac:dyDescent="0.25">
      <c r="A374" s="15" t="s">
        <v>367</v>
      </c>
      <c r="B374" s="9"/>
      <c r="C374" s="9"/>
      <c r="D374" s="9"/>
      <c r="E374" s="16" t="s">
        <v>74</v>
      </c>
      <c r="F374" s="16" t="s">
        <v>143</v>
      </c>
      <c r="G374" s="16" t="s">
        <v>78</v>
      </c>
      <c r="H374" s="16"/>
      <c r="I374" s="9"/>
      <c r="J374" s="9"/>
      <c r="K374" s="7">
        <f t="shared" ref="K374:BQ374" si="1770">K375</f>
        <v>18973481.949999996</v>
      </c>
      <c r="L374" s="7">
        <f>L375</f>
        <v>18973481.949999996</v>
      </c>
      <c r="M374" s="7">
        <f t="shared" si="1770"/>
        <v>1793483.82</v>
      </c>
      <c r="N374" s="30">
        <f t="shared" si="1770"/>
        <v>1793483.82</v>
      </c>
      <c r="O374" s="30">
        <f t="shared" si="1770"/>
        <v>0</v>
      </c>
      <c r="P374" s="30">
        <f t="shared" si="1770"/>
        <v>0</v>
      </c>
      <c r="Q374" s="30">
        <f t="shared" si="1770"/>
        <v>0</v>
      </c>
      <c r="R374" s="30">
        <f t="shared" si="1770"/>
        <v>0</v>
      </c>
      <c r="S374" s="7">
        <f t="shared" si="1770"/>
        <v>20766965.769999996</v>
      </c>
      <c r="T374" s="7">
        <f t="shared" si="1770"/>
        <v>0</v>
      </c>
      <c r="U374" s="30">
        <f t="shared" si="1770"/>
        <v>0</v>
      </c>
      <c r="V374" s="30">
        <f t="shared" si="1770"/>
        <v>0</v>
      </c>
      <c r="W374" s="30">
        <f t="shared" si="1770"/>
        <v>0</v>
      </c>
      <c r="X374" s="30">
        <f t="shared" si="1770"/>
        <v>0</v>
      </c>
      <c r="Y374" s="30">
        <f t="shared" si="1770"/>
        <v>0</v>
      </c>
      <c r="Z374" s="7">
        <f t="shared" si="1610"/>
        <v>20766965.769999996</v>
      </c>
      <c r="AA374" s="7">
        <f t="shared" si="1770"/>
        <v>140810.5</v>
      </c>
      <c r="AB374" s="30">
        <f t="shared" si="1770"/>
        <v>140810.5</v>
      </c>
      <c r="AC374" s="30">
        <f t="shared" si="1770"/>
        <v>0</v>
      </c>
      <c r="AD374" s="30">
        <f t="shared" si="1770"/>
        <v>0</v>
      </c>
      <c r="AE374" s="30">
        <f t="shared" si="1770"/>
        <v>0</v>
      </c>
      <c r="AF374" s="30">
        <f t="shared" si="1770"/>
        <v>0</v>
      </c>
      <c r="AG374" s="30">
        <f t="shared" si="1770"/>
        <v>0</v>
      </c>
      <c r="AH374" s="59">
        <f t="shared" si="1770"/>
        <v>20907776.269999996</v>
      </c>
      <c r="AI374" s="7">
        <f t="shared" si="1770"/>
        <v>89980</v>
      </c>
      <c r="AJ374" s="7">
        <f t="shared" si="1770"/>
        <v>89980</v>
      </c>
      <c r="AK374" s="7">
        <f t="shared" si="1770"/>
        <v>0</v>
      </c>
      <c r="AL374" s="7">
        <f t="shared" si="1770"/>
        <v>0</v>
      </c>
      <c r="AM374" s="7">
        <f t="shared" si="1770"/>
        <v>0</v>
      </c>
      <c r="AN374" s="7">
        <f t="shared" si="1770"/>
        <v>0</v>
      </c>
      <c r="AO374" s="7">
        <f t="shared" si="1770"/>
        <v>0</v>
      </c>
      <c r="AP374" s="7">
        <f t="shared" si="1770"/>
        <v>20997756.269999996</v>
      </c>
      <c r="AQ374" s="7">
        <f t="shared" si="1770"/>
        <v>0</v>
      </c>
      <c r="AR374" s="7">
        <f t="shared" si="1770"/>
        <v>0</v>
      </c>
      <c r="AS374" s="7">
        <f t="shared" si="1770"/>
        <v>0</v>
      </c>
      <c r="AT374" s="7">
        <f t="shared" si="1770"/>
        <v>0</v>
      </c>
      <c r="AU374" s="7">
        <f t="shared" si="1770"/>
        <v>0</v>
      </c>
      <c r="AV374" s="7">
        <f t="shared" si="1770"/>
        <v>0</v>
      </c>
      <c r="AW374" s="7">
        <f t="shared" si="1770"/>
        <v>20997756.269999996</v>
      </c>
      <c r="AX374" s="7">
        <f t="shared" si="1770"/>
        <v>18941260.640000001</v>
      </c>
      <c r="AY374" s="7">
        <f t="shared" si="1770"/>
        <v>18941260.640000001</v>
      </c>
      <c r="AZ374" s="7">
        <f t="shared" si="1770"/>
        <v>0</v>
      </c>
      <c r="BA374" s="7">
        <f t="shared" si="1770"/>
        <v>0</v>
      </c>
      <c r="BB374" s="7">
        <f t="shared" si="1770"/>
        <v>18941260.640000001</v>
      </c>
      <c r="BC374" s="7">
        <f t="shared" si="1770"/>
        <v>0</v>
      </c>
      <c r="BD374" s="7">
        <f t="shared" si="1770"/>
        <v>0</v>
      </c>
      <c r="BE374" s="7">
        <f t="shared" si="1770"/>
        <v>0</v>
      </c>
      <c r="BF374" s="7">
        <f t="shared" si="1770"/>
        <v>18941260.640000001</v>
      </c>
      <c r="BG374" s="7">
        <f t="shared" si="1770"/>
        <v>0</v>
      </c>
      <c r="BH374" s="7">
        <f t="shared" si="1770"/>
        <v>19509043.350000001</v>
      </c>
      <c r="BI374" s="7">
        <f t="shared" si="1770"/>
        <v>19509043.350000001</v>
      </c>
      <c r="BJ374" s="7">
        <f t="shared" si="1770"/>
        <v>0</v>
      </c>
      <c r="BK374" s="7">
        <f t="shared" si="1770"/>
        <v>19509043.350000001</v>
      </c>
      <c r="BL374" s="7">
        <f t="shared" si="1770"/>
        <v>0</v>
      </c>
      <c r="BM374" s="7">
        <f t="shared" si="1770"/>
        <v>0</v>
      </c>
      <c r="BN374" s="7">
        <f t="shared" si="1770"/>
        <v>0</v>
      </c>
      <c r="BO374" s="7">
        <f t="shared" si="1770"/>
        <v>19509043.350000001</v>
      </c>
      <c r="BP374" s="7">
        <f t="shared" si="1770"/>
        <v>0</v>
      </c>
      <c r="BQ374" s="7">
        <f t="shared" si="1770"/>
        <v>0</v>
      </c>
    </row>
    <row r="375" spans="1:69" hidden="1" outlineLevel="4" x14ac:dyDescent="0.25">
      <c r="A375" s="17" t="s">
        <v>309</v>
      </c>
      <c r="B375" s="9"/>
      <c r="C375" s="9"/>
      <c r="D375" s="9"/>
      <c r="E375" s="16" t="s">
        <v>74</v>
      </c>
      <c r="F375" s="16" t="s">
        <v>143</v>
      </c>
      <c r="G375" s="16" t="s">
        <v>78</v>
      </c>
      <c r="H375" s="16" t="s">
        <v>0</v>
      </c>
      <c r="I375" s="9"/>
      <c r="J375" s="9"/>
      <c r="K375" s="7">
        <f t="shared" ref="K375:BH375" si="1771">K376+K384+K398+K402</f>
        <v>18973481.949999996</v>
      </c>
      <c r="L375" s="7">
        <f>L376+L384+L398+L402</f>
        <v>18973481.949999996</v>
      </c>
      <c r="M375" s="7">
        <f t="shared" ref="M375:R375" si="1772">M376+M384+M398+M402</f>
        <v>1793483.82</v>
      </c>
      <c r="N375" s="30">
        <f t="shared" si="1772"/>
        <v>1793483.82</v>
      </c>
      <c r="O375" s="30">
        <f t="shared" ref="O375:P375" si="1773">O376+O384+O398+O402</f>
        <v>0</v>
      </c>
      <c r="P375" s="30">
        <f t="shared" si="1773"/>
        <v>0</v>
      </c>
      <c r="Q375" s="30">
        <f t="shared" ref="Q375" si="1774">Q376+Q384+Q398+Q402</f>
        <v>0</v>
      </c>
      <c r="R375" s="30">
        <f t="shared" si="1772"/>
        <v>0</v>
      </c>
      <c r="S375" s="7">
        <f t="shared" ref="S375:Y375" si="1775">S376+S384+S398+S402</f>
        <v>20766965.769999996</v>
      </c>
      <c r="T375" s="7">
        <f t="shared" ref="T375:W375" si="1776">T376+T384+T398+T402</f>
        <v>0</v>
      </c>
      <c r="U375" s="30">
        <f t="shared" si="1776"/>
        <v>0</v>
      </c>
      <c r="V375" s="30">
        <f t="shared" si="1776"/>
        <v>0</v>
      </c>
      <c r="W375" s="30">
        <f t="shared" si="1776"/>
        <v>0</v>
      </c>
      <c r="X375" s="30">
        <f t="shared" si="1775"/>
        <v>0</v>
      </c>
      <c r="Y375" s="30">
        <f t="shared" si="1775"/>
        <v>0</v>
      </c>
      <c r="Z375" s="7">
        <f t="shared" si="1610"/>
        <v>20766965.769999996</v>
      </c>
      <c r="AA375" s="7">
        <f t="shared" ref="AA375:AD375" si="1777">AA376+AA384+AA398+AA402</f>
        <v>140810.5</v>
      </c>
      <c r="AB375" s="30">
        <f t="shared" si="1777"/>
        <v>140810.5</v>
      </c>
      <c r="AC375" s="30">
        <f t="shared" si="1777"/>
        <v>0</v>
      </c>
      <c r="AD375" s="30">
        <f t="shared" si="1777"/>
        <v>0</v>
      </c>
      <c r="AE375" s="30">
        <f t="shared" ref="AE375:AG375" si="1778">AE376+AE384+AE398+AE402</f>
        <v>0</v>
      </c>
      <c r="AF375" s="30">
        <f t="shared" ref="AF375:AW375" si="1779">AF376+AF384+AF398+AF402</f>
        <v>0</v>
      </c>
      <c r="AG375" s="30">
        <f t="shared" si="1778"/>
        <v>0</v>
      </c>
      <c r="AH375" s="59">
        <f t="shared" si="1779"/>
        <v>20907776.269999996</v>
      </c>
      <c r="AI375" s="7">
        <f t="shared" si="1779"/>
        <v>89980</v>
      </c>
      <c r="AJ375" s="7">
        <f t="shared" si="1779"/>
        <v>89980</v>
      </c>
      <c r="AK375" s="7">
        <f t="shared" si="1779"/>
        <v>0</v>
      </c>
      <c r="AL375" s="7">
        <f t="shared" ref="AL375" si="1780">AL376+AL384+AL398+AL402</f>
        <v>0</v>
      </c>
      <c r="AM375" s="7">
        <f t="shared" ref="AM375:AO375" si="1781">AM376+AM384+AM398+AM402</f>
        <v>0</v>
      </c>
      <c r="AN375" s="7">
        <f t="shared" si="1781"/>
        <v>0</v>
      </c>
      <c r="AO375" s="7">
        <f t="shared" si="1781"/>
        <v>0</v>
      </c>
      <c r="AP375" s="7">
        <f t="shared" si="1779"/>
        <v>20997756.269999996</v>
      </c>
      <c r="AQ375" s="7">
        <f t="shared" si="1779"/>
        <v>0</v>
      </c>
      <c r="AR375" s="7">
        <f t="shared" si="1779"/>
        <v>0</v>
      </c>
      <c r="AS375" s="7">
        <f t="shared" ref="AS375" si="1782">AS376+AS384+AS398+AS402</f>
        <v>0</v>
      </c>
      <c r="AT375" s="7">
        <f t="shared" si="1779"/>
        <v>0</v>
      </c>
      <c r="AU375" s="7">
        <f t="shared" si="1779"/>
        <v>0</v>
      </c>
      <c r="AV375" s="7">
        <f t="shared" si="1779"/>
        <v>0</v>
      </c>
      <c r="AW375" s="7">
        <f t="shared" si="1779"/>
        <v>20997756.269999996</v>
      </c>
      <c r="AX375" s="7">
        <f t="shared" si="1771"/>
        <v>18941260.640000001</v>
      </c>
      <c r="AY375" s="7">
        <f t="shared" ref="AY375:BA375" si="1783">AY376+AY384+AY398+AY402</f>
        <v>18941260.640000001</v>
      </c>
      <c r="AZ375" s="7">
        <f t="shared" si="1783"/>
        <v>0</v>
      </c>
      <c r="BA375" s="7">
        <f t="shared" si="1783"/>
        <v>0</v>
      </c>
      <c r="BB375" s="7">
        <f t="shared" si="1771"/>
        <v>18941260.640000001</v>
      </c>
      <c r="BC375" s="7">
        <f t="shared" ref="BC375:BE375" si="1784">BC376+BC384+BC398+BC402</f>
        <v>0</v>
      </c>
      <c r="BD375" s="7">
        <f t="shared" si="1784"/>
        <v>0</v>
      </c>
      <c r="BE375" s="7">
        <f t="shared" si="1784"/>
        <v>0</v>
      </c>
      <c r="BF375" s="7">
        <f t="shared" si="1771"/>
        <v>18941260.640000001</v>
      </c>
      <c r="BG375" s="7">
        <f t="shared" si="1771"/>
        <v>0</v>
      </c>
      <c r="BH375" s="7">
        <f t="shared" si="1771"/>
        <v>19509043.350000001</v>
      </c>
      <c r="BI375" s="7">
        <f t="shared" ref="BI375:BJ375" si="1785">BI376+BI384+BI398+BI402</f>
        <v>19509043.350000001</v>
      </c>
      <c r="BJ375" s="7">
        <f t="shared" si="1785"/>
        <v>0</v>
      </c>
      <c r="BK375" s="7">
        <f t="shared" ref="BK375:BQ375" si="1786">BK376+BK384+BK398+BK402</f>
        <v>19509043.350000001</v>
      </c>
      <c r="BL375" s="7">
        <f t="shared" si="1786"/>
        <v>0</v>
      </c>
      <c r="BM375" s="7">
        <f t="shared" si="1786"/>
        <v>0</v>
      </c>
      <c r="BN375" s="7">
        <f t="shared" ref="BN375:BP375" si="1787">BN376+BN384+BN398+BN402</f>
        <v>0</v>
      </c>
      <c r="BO375" s="7">
        <f t="shared" si="1787"/>
        <v>19509043.350000001</v>
      </c>
      <c r="BP375" s="7">
        <f t="shared" si="1787"/>
        <v>0</v>
      </c>
      <c r="BQ375" s="7">
        <f t="shared" si="1786"/>
        <v>0</v>
      </c>
    </row>
    <row r="376" spans="1:69" ht="25.5" hidden="1" outlineLevel="1" x14ac:dyDescent="0.25">
      <c r="A376" s="17" t="s">
        <v>227</v>
      </c>
      <c r="B376" s="9" t="s">
        <v>0</v>
      </c>
      <c r="C376" s="9" t="s">
        <v>368</v>
      </c>
      <c r="D376" s="9" t="s">
        <v>139</v>
      </c>
      <c r="E376" s="16" t="s">
        <v>74</v>
      </c>
      <c r="F376" s="16" t="s">
        <v>143</v>
      </c>
      <c r="G376" s="16" t="s">
        <v>78</v>
      </c>
      <c r="H376" s="16" t="s">
        <v>0</v>
      </c>
      <c r="I376" s="9">
        <v>80700</v>
      </c>
      <c r="J376" s="9"/>
      <c r="K376" s="7">
        <f t="shared" ref="K376:BH376" si="1788">K377+K381</f>
        <v>5852155.6499999994</v>
      </c>
      <c r="L376" s="7">
        <f>L377+L381</f>
        <v>5852155.6499999994</v>
      </c>
      <c r="M376" s="7">
        <f t="shared" ref="M376:R376" si="1789">M377+M381</f>
        <v>0</v>
      </c>
      <c r="N376" s="30">
        <f t="shared" si="1789"/>
        <v>0</v>
      </c>
      <c r="O376" s="30">
        <f t="shared" ref="O376:P376" si="1790">O377+O381</f>
        <v>0</v>
      </c>
      <c r="P376" s="30">
        <f t="shared" si="1790"/>
        <v>0</v>
      </c>
      <c r="Q376" s="30">
        <f t="shared" ref="Q376" si="1791">Q377+Q381</f>
        <v>0</v>
      </c>
      <c r="R376" s="30">
        <f t="shared" si="1789"/>
        <v>0</v>
      </c>
      <c r="S376" s="7">
        <f t="shared" ref="S376:Y376" si="1792">S377+S381</f>
        <v>5852155.6499999994</v>
      </c>
      <c r="T376" s="7">
        <f t="shared" ref="T376:W376" si="1793">T377+T381</f>
        <v>0</v>
      </c>
      <c r="U376" s="30">
        <f t="shared" si="1793"/>
        <v>0</v>
      </c>
      <c r="V376" s="30">
        <f t="shared" si="1793"/>
        <v>0</v>
      </c>
      <c r="W376" s="30">
        <f t="shared" si="1793"/>
        <v>0</v>
      </c>
      <c r="X376" s="30">
        <f t="shared" si="1792"/>
        <v>0</v>
      </c>
      <c r="Y376" s="30">
        <f t="shared" si="1792"/>
        <v>0</v>
      </c>
      <c r="Z376" s="7">
        <f t="shared" si="1610"/>
        <v>5852155.6499999994</v>
      </c>
      <c r="AA376" s="7">
        <f t="shared" ref="AA376:AD376" si="1794">AA377+AA381</f>
        <v>0</v>
      </c>
      <c r="AB376" s="30">
        <f t="shared" si="1794"/>
        <v>0</v>
      </c>
      <c r="AC376" s="30">
        <f t="shared" si="1794"/>
        <v>0</v>
      </c>
      <c r="AD376" s="30">
        <f t="shared" si="1794"/>
        <v>0</v>
      </c>
      <c r="AE376" s="30">
        <f t="shared" ref="AE376:AG376" si="1795">AE377+AE381</f>
        <v>0</v>
      </c>
      <c r="AF376" s="30">
        <f t="shared" ref="AF376:AW376" si="1796">AF377+AF381</f>
        <v>0</v>
      </c>
      <c r="AG376" s="30">
        <f t="shared" si="1795"/>
        <v>0</v>
      </c>
      <c r="AH376" s="59">
        <f t="shared" si="1796"/>
        <v>5852155.6499999994</v>
      </c>
      <c r="AI376" s="7">
        <f t="shared" si="1796"/>
        <v>0</v>
      </c>
      <c r="AJ376" s="7">
        <f t="shared" si="1796"/>
        <v>0</v>
      </c>
      <c r="AK376" s="7">
        <f t="shared" si="1796"/>
        <v>0</v>
      </c>
      <c r="AL376" s="7">
        <f t="shared" ref="AL376" si="1797">AL377+AL381</f>
        <v>0</v>
      </c>
      <c r="AM376" s="7">
        <f t="shared" ref="AM376:AO376" si="1798">AM377+AM381</f>
        <v>0</v>
      </c>
      <c r="AN376" s="7">
        <f t="shared" si="1798"/>
        <v>0</v>
      </c>
      <c r="AO376" s="7">
        <f t="shared" si="1798"/>
        <v>0</v>
      </c>
      <c r="AP376" s="7">
        <f t="shared" si="1796"/>
        <v>5852155.6499999994</v>
      </c>
      <c r="AQ376" s="7">
        <f t="shared" si="1796"/>
        <v>0</v>
      </c>
      <c r="AR376" s="7">
        <f t="shared" si="1796"/>
        <v>0</v>
      </c>
      <c r="AS376" s="7">
        <f t="shared" ref="AS376" si="1799">AS377+AS381</f>
        <v>0</v>
      </c>
      <c r="AT376" s="7">
        <f t="shared" si="1796"/>
        <v>0</v>
      </c>
      <c r="AU376" s="7">
        <f t="shared" si="1796"/>
        <v>0</v>
      </c>
      <c r="AV376" s="7">
        <f t="shared" si="1796"/>
        <v>0</v>
      </c>
      <c r="AW376" s="7">
        <f t="shared" si="1796"/>
        <v>5852155.6499999994</v>
      </c>
      <c r="AX376" s="7">
        <f t="shared" si="1788"/>
        <v>6048445.9800000004</v>
      </c>
      <c r="AY376" s="7">
        <f t="shared" ref="AY376:BA376" si="1800">AY377+AY381</f>
        <v>6048445.9800000004</v>
      </c>
      <c r="AZ376" s="7">
        <f t="shared" si="1800"/>
        <v>0</v>
      </c>
      <c r="BA376" s="7">
        <f t="shared" si="1800"/>
        <v>0</v>
      </c>
      <c r="BB376" s="7">
        <f t="shared" si="1788"/>
        <v>6048445.9800000004</v>
      </c>
      <c r="BC376" s="7">
        <f t="shared" ref="BC376:BE376" si="1801">BC377+BC381</f>
        <v>0</v>
      </c>
      <c r="BD376" s="7">
        <f t="shared" si="1801"/>
        <v>0</v>
      </c>
      <c r="BE376" s="7">
        <f t="shared" si="1801"/>
        <v>0</v>
      </c>
      <c r="BF376" s="7">
        <f t="shared" si="1788"/>
        <v>6048445.9800000004</v>
      </c>
      <c r="BG376" s="7">
        <f t="shared" si="1788"/>
        <v>0</v>
      </c>
      <c r="BH376" s="7">
        <f t="shared" si="1788"/>
        <v>6223263.9100000001</v>
      </c>
      <c r="BI376" s="7">
        <f t="shared" ref="BI376:BJ376" si="1802">BI377+BI381</f>
        <v>6223263.9100000001</v>
      </c>
      <c r="BJ376" s="7">
        <f t="shared" si="1802"/>
        <v>0</v>
      </c>
      <c r="BK376" s="7">
        <f t="shared" ref="BK376:BQ376" si="1803">BK377+BK381</f>
        <v>6223263.9100000001</v>
      </c>
      <c r="BL376" s="7">
        <f t="shared" si="1803"/>
        <v>0</v>
      </c>
      <c r="BM376" s="7">
        <f t="shared" si="1803"/>
        <v>0</v>
      </c>
      <c r="BN376" s="7">
        <f t="shared" ref="BN376:BP376" si="1804">BN377+BN381</f>
        <v>0</v>
      </c>
      <c r="BO376" s="7">
        <f t="shared" si="1804"/>
        <v>6223263.9100000001</v>
      </c>
      <c r="BP376" s="7">
        <f t="shared" si="1804"/>
        <v>0</v>
      </c>
      <c r="BQ376" s="7">
        <f t="shared" si="1803"/>
        <v>0</v>
      </c>
    </row>
    <row r="377" spans="1:69" ht="89.25" hidden="1" outlineLevel="2" x14ac:dyDescent="0.25">
      <c r="A377" s="17" t="s">
        <v>185</v>
      </c>
      <c r="B377" s="9" t="s">
        <v>0</v>
      </c>
      <c r="C377" s="9" t="s">
        <v>368</v>
      </c>
      <c r="D377" s="9" t="s">
        <v>2</v>
      </c>
      <c r="E377" s="16" t="s">
        <v>74</v>
      </c>
      <c r="F377" s="16" t="s">
        <v>143</v>
      </c>
      <c r="G377" s="16" t="s">
        <v>78</v>
      </c>
      <c r="H377" s="16" t="s">
        <v>0</v>
      </c>
      <c r="I377" s="9">
        <v>80700</v>
      </c>
      <c r="J377" s="9" t="s">
        <v>2</v>
      </c>
      <c r="K377" s="7">
        <f t="shared" ref="K377:BQ377" si="1805">K378</f>
        <v>4685416.1899999995</v>
      </c>
      <c r="L377" s="7">
        <f t="shared" si="1805"/>
        <v>4685416.1899999995</v>
      </c>
      <c r="M377" s="7">
        <f t="shared" si="1805"/>
        <v>0</v>
      </c>
      <c r="N377" s="30">
        <f t="shared" si="1805"/>
        <v>0</v>
      </c>
      <c r="O377" s="30">
        <f t="shared" si="1805"/>
        <v>0</v>
      </c>
      <c r="P377" s="30">
        <f t="shared" si="1805"/>
        <v>0</v>
      </c>
      <c r="Q377" s="30">
        <f t="shared" si="1805"/>
        <v>0</v>
      </c>
      <c r="R377" s="30">
        <f t="shared" si="1805"/>
        <v>0</v>
      </c>
      <c r="S377" s="7">
        <f t="shared" si="1805"/>
        <v>4685416.1899999995</v>
      </c>
      <c r="T377" s="7">
        <f t="shared" si="1805"/>
        <v>0</v>
      </c>
      <c r="U377" s="30">
        <f t="shared" si="1805"/>
        <v>0</v>
      </c>
      <c r="V377" s="30">
        <f t="shared" si="1805"/>
        <v>0</v>
      </c>
      <c r="W377" s="30">
        <f t="shared" si="1805"/>
        <v>0</v>
      </c>
      <c r="X377" s="30">
        <f t="shared" si="1805"/>
        <v>0</v>
      </c>
      <c r="Y377" s="30">
        <f t="shared" si="1805"/>
        <v>0</v>
      </c>
      <c r="Z377" s="7">
        <f t="shared" si="1610"/>
        <v>4685416.1899999995</v>
      </c>
      <c r="AA377" s="7">
        <f t="shared" si="1805"/>
        <v>0</v>
      </c>
      <c r="AB377" s="30">
        <f t="shared" si="1805"/>
        <v>0</v>
      </c>
      <c r="AC377" s="30">
        <f t="shared" si="1805"/>
        <v>0</v>
      </c>
      <c r="AD377" s="30">
        <f t="shared" si="1805"/>
        <v>0</v>
      </c>
      <c r="AE377" s="30">
        <f t="shared" si="1805"/>
        <v>0</v>
      </c>
      <c r="AF377" s="30">
        <f t="shared" si="1805"/>
        <v>0</v>
      </c>
      <c r="AG377" s="30">
        <f t="shared" si="1805"/>
        <v>0</v>
      </c>
      <c r="AH377" s="59">
        <f t="shared" si="1805"/>
        <v>4685416.1899999995</v>
      </c>
      <c r="AI377" s="7">
        <f t="shared" si="1805"/>
        <v>0</v>
      </c>
      <c r="AJ377" s="7">
        <f t="shared" si="1805"/>
        <v>0</v>
      </c>
      <c r="AK377" s="7">
        <f t="shared" si="1805"/>
        <v>0</v>
      </c>
      <c r="AL377" s="7">
        <f t="shared" si="1805"/>
        <v>0</v>
      </c>
      <c r="AM377" s="7">
        <f t="shared" si="1805"/>
        <v>0</v>
      </c>
      <c r="AN377" s="7">
        <f t="shared" si="1805"/>
        <v>0</v>
      </c>
      <c r="AO377" s="7">
        <f t="shared" si="1805"/>
        <v>0</v>
      </c>
      <c r="AP377" s="7">
        <f t="shared" si="1805"/>
        <v>4685416.1899999995</v>
      </c>
      <c r="AQ377" s="7">
        <f t="shared" si="1805"/>
        <v>0</v>
      </c>
      <c r="AR377" s="7">
        <f t="shared" si="1805"/>
        <v>0</v>
      </c>
      <c r="AS377" s="7">
        <f t="shared" si="1805"/>
        <v>0</v>
      </c>
      <c r="AT377" s="7">
        <f t="shared" si="1805"/>
        <v>0</v>
      </c>
      <c r="AU377" s="7">
        <f t="shared" si="1805"/>
        <v>0</v>
      </c>
      <c r="AV377" s="7">
        <f t="shared" si="1805"/>
        <v>0</v>
      </c>
      <c r="AW377" s="7">
        <f t="shared" si="1805"/>
        <v>4685416.1899999995</v>
      </c>
      <c r="AX377" s="7">
        <f t="shared" si="1805"/>
        <v>4914296.2200000007</v>
      </c>
      <c r="AY377" s="7">
        <f t="shared" si="1805"/>
        <v>4914296.2200000007</v>
      </c>
      <c r="AZ377" s="7">
        <f t="shared" si="1805"/>
        <v>0</v>
      </c>
      <c r="BA377" s="7">
        <f t="shared" si="1805"/>
        <v>0</v>
      </c>
      <c r="BB377" s="7">
        <f t="shared" si="1805"/>
        <v>4914296.2200000007</v>
      </c>
      <c r="BC377" s="7">
        <f t="shared" si="1805"/>
        <v>0</v>
      </c>
      <c r="BD377" s="7">
        <f t="shared" si="1805"/>
        <v>0</v>
      </c>
      <c r="BE377" s="7">
        <f t="shared" si="1805"/>
        <v>0</v>
      </c>
      <c r="BF377" s="7">
        <f t="shared" si="1805"/>
        <v>4914296.2200000007</v>
      </c>
      <c r="BG377" s="7">
        <f t="shared" si="1805"/>
        <v>0</v>
      </c>
      <c r="BH377" s="7">
        <f t="shared" si="1805"/>
        <v>5103852.16</v>
      </c>
      <c r="BI377" s="7">
        <f t="shared" si="1805"/>
        <v>5103852.16</v>
      </c>
      <c r="BJ377" s="7">
        <f t="shared" si="1805"/>
        <v>0</v>
      </c>
      <c r="BK377" s="7">
        <f t="shared" si="1805"/>
        <v>5103852.16</v>
      </c>
      <c r="BL377" s="7">
        <f t="shared" si="1805"/>
        <v>0</v>
      </c>
      <c r="BM377" s="7">
        <f t="shared" si="1805"/>
        <v>0</v>
      </c>
      <c r="BN377" s="7">
        <f t="shared" si="1805"/>
        <v>0</v>
      </c>
      <c r="BO377" s="7">
        <f t="shared" si="1805"/>
        <v>5103852.16</v>
      </c>
      <c r="BP377" s="7">
        <f t="shared" si="1805"/>
        <v>0</v>
      </c>
      <c r="BQ377" s="7">
        <f t="shared" si="1805"/>
        <v>0</v>
      </c>
    </row>
    <row r="378" spans="1:69" ht="25.5" hidden="1" outlineLevel="3" x14ac:dyDescent="0.25">
      <c r="A378" s="17" t="s">
        <v>212</v>
      </c>
      <c r="B378" s="9" t="s">
        <v>0</v>
      </c>
      <c r="C378" s="9" t="s">
        <v>368</v>
      </c>
      <c r="D378" s="9" t="s">
        <v>28</v>
      </c>
      <c r="E378" s="16" t="s">
        <v>74</v>
      </c>
      <c r="F378" s="16" t="s">
        <v>143</v>
      </c>
      <c r="G378" s="16" t="s">
        <v>78</v>
      </c>
      <c r="H378" s="16" t="s">
        <v>0</v>
      </c>
      <c r="I378" s="9">
        <v>80700</v>
      </c>
      <c r="J378" s="9" t="s">
        <v>28</v>
      </c>
      <c r="K378" s="7">
        <f t="shared" ref="K378:BH378" si="1806">K379+K380</f>
        <v>4685416.1899999995</v>
      </c>
      <c r="L378" s="7">
        <f t="shared" ref="L378:R378" si="1807">L379+L380</f>
        <v>4685416.1899999995</v>
      </c>
      <c r="M378" s="7">
        <f t="shared" si="1807"/>
        <v>0</v>
      </c>
      <c r="N378" s="30">
        <f t="shared" si="1807"/>
        <v>0</v>
      </c>
      <c r="O378" s="30">
        <f t="shared" ref="O378:P378" si="1808">O379+O380</f>
        <v>0</v>
      </c>
      <c r="P378" s="30">
        <f t="shared" si="1808"/>
        <v>0</v>
      </c>
      <c r="Q378" s="30">
        <f t="shared" ref="Q378" si="1809">Q379+Q380</f>
        <v>0</v>
      </c>
      <c r="R378" s="30">
        <f t="shared" si="1807"/>
        <v>0</v>
      </c>
      <c r="S378" s="7">
        <f t="shared" ref="S378:Y378" si="1810">S379+S380</f>
        <v>4685416.1899999995</v>
      </c>
      <c r="T378" s="7">
        <f t="shared" ref="T378:W378" si="1811">T379+T380</f>
        <v>0</v>
      </c>
      <c r="U378" s="30">
        <f t="shared" si="1811"/>
        <v>0</v>
      </c>
      <c r="V378" s="30">
        <f t="shared" si="1811"/>
        <v>0</v>
      </c>
      <c r="W378" s="30">
        <f t="shared" si="1811"/>
        <v>0</v>
      </c>
      <c r="X378" s="30">
        <f t="shared" si="1810"/>
        <v>0</v>
      </c>
      <c r="Y378" s="30">
        <f t="shared" si="1810"/>
        <v>0</v>
      </c>
      <c r="Z378" s="7">
        <f t="shared" si="1610"/>
        <v>4685416.1899999995</v>
      </c>
      <c r="AA378" s="7">
        <f t="shared" ref="AA378:AD378" si="1812">AA379+AA380</f>
        <v>0</v>
      </c>
      <c r="AB378" s="30">
        <f t="shared" si="1812"/>
        <v>0</v>
      </c>
      <c r="AC378" s="30">
        <f t="shared" si="1812"/>
        <v>0</v>
      </c>
      <c r="AD378" s="30">
        <f t="shared" si="1812"/>
        <v>0</v>
      </c>
      <c r="AE378" s="30">
        <f t="shared" ref="AE378:AG378" si="1813">AE379+AE380</f>
        <v>0</v>
      </c>
      <c r="AF378" s="30">
        <f t="shared" ref="AF378:AW378" si="1814">AF379+AF380</f>
        <v>0</v>
      </c>
      <c r="AG378" s="30">
        <f t="shared" si="1813"/>
        <v>0</v>
      </c>
      <c r="AH378" s="59">
        <f t="shared" si="1814"/>
        <v>4685416.1899999995</v>
      </c>
      <c r="AI378" s="7">
        <f t="shared" si="1814"/>
        <v>0</v>
      </c>
      <c r="AJ378" s="7">
        <f t="shared" si="1814"/>
        <v>0</v>
      </c>
      <c r="AK378" s="7">
        <f t="shared" si="1814"/>
        <v>0</v>
      </c>
      <c r="AL378" s="7">
        <f t="shared" ref="AL378" si="1815">AL379+AL380</f>
        <v>0</v>
      </c>
      <c r="AM378" s="7">
        <f t="shared" ref="AM378:AO378" si="1816">AM379+AM380</f>
        <v>0</v>
      </c>
      <c r="AN378" s="7">
        <f t="shared" si="1816"/>
        <v>0</v>
      </c>
      <c r="AO378" s="7">
        <f t="shared" si="1816"/>
        <v>0</v>
      </c>
      <c r="AP378" s="7">
        <f t="shared" si="1814"/>
        <v>4685416.1899999995</v>
      </c>
      <c r="AQ378" s="7">
        <f t="shared" si="1814"/>
        <v>0</v>
      </c>
      <c r="AR378" s="7">
        <f t="shared" si="1814"/>
        <v>0</v>
      </c>
      <c r="AS378" s="7">
        <f t="shared" ref="AS378" si="1817">AS379+AS380</f>
        <v>0</v>
      </c>
      <c r="AT378" s="7">
        <f t="shared" si="1814"/>
        <v>0</v>
      </c>
      <c r="AU378" s="7">
        <f t="shared" si="1814"/>
        <v>0</v>
      </c>
      <c r="AV378" s="7">
        <f t="shared" si="1814"/>
        <v>0</v>
      </c>
      <c r="AW378" s="7">
        <f t="shared" si="1814"/>
        <v>4685416.1899999995</v>
      </c>
      <c r="AX378" s="7">
        <f t="shared" si="1806"/>
        <v>4914296.2200000007</v>
      </c>
      <c r="AY378" s="7">
        <f t="shared" ref="AY378:BA378" si="1818">AY379+AY380</f>
        <v>4914296.2200000007</v>
      </c>
      <c r="AZ378" s="7">
        <f t="shared" si="1818"/>
        <v>0</v>
      </c>
      <c r="BA378" s="7">
        <f t="shared" si="1818"/>
        <v>0</v>
      </c>
      <c r="BB378" s="7">
        <f t="shared" si="1806"/>
        <v>4914296.2200000007</v>
      </c>
      <c r="BC378" s="7">
        <f t="shared" ref="BC378:BE378" si="1819">BC379+BC380</f>
        <v>0</v>
      </c>
      <c r="BD378" s="7">
        <f t="shared" si="1819"/>
        <v>0</v>
      </c>
      <c r="BE378" s="7">
        <f t="shared" si="1819"/>
        <v>0</v>
      </c>
      <c r="BF378" s="7">
        <f t="shared" si="1806"/>
        <v>4914296.2200000007</v>
      </c>
      <c r="BG378" s="7">
        <f t="shared" si="1806"/>
        <v>0</v>
      </c>
      <c r="BH378" s="7">
        <f t="shared" si="1806"/>
        <v>5103852.16</v>
      </c>
      <c r="BI378" s="7">
        <f t="shared" ref="BI378:BJ378" si="1820">BI379+BI380</f>
        <v>5103852.16</v>
      </c>
      <c r="BJ378" s="7">
        <f t="shared" si="1820"/>
        <v>0</v>
      </c>
      <c r="BK378" s="7">
        <f t="shared" ref="BK378:BQ378" si="1821">BK379+BK380</f>
        <v>5103852.16</v>
      </c>
      <c r="BL378" s="7">
        <f t="shared" si="1821"/>
        <v>0</v>
      </c>
      <c r="BM378" s="7">
        <f t="shared" si="1821"/>
        <v>0</v>
      </c>
      <c r="BN378" s="7">
        <f t="shared" ref="BN378:BP378" si="1822">BN379+BN380</f>
        <v>0</v>
      </c>
      <c r="BO378" s="7">
        <f t="shared" si="1822"/>
        <v>5103852.16</v>
      </c>
      <c r="BP378" s="7">
        <f t="shared" si="1822"/>
        <v>0</v>
      </c>
      <c r="BQ378" s="7">
        <f t="shared" si="1821"/>
        <v>0</v>
      </c>
    </row>
    <row r="379" spans="1:69" hidden="1" outlineLevel="4" x14ac:dyDescent="0.25">
      <c r="A379" s="17" t="s">
        <v>213</v>
      </c>
      <c r="B379" s="9" t="s">
        <v>0</v>
      </c>
      <c r="C379" s="9" t="s">
        <v>368</v>
      </c>
      <c r="D379" s="9" t="s">
        <v>29</v>
      </c>
      <c r="E379" s="16" t="s">
        <v>74</v>
      </c>
      <c r="F379" s="16" t="s">
        <v>143</v>
      </c>
      <c r="G379" s="16" t="s">
        <v>78</v>
      </c>
      <c r="H379" s="16" t="s">
        <v>0</v>
      </c>
      <c r="I379" s="9">
        <v>80700</v>
      </c>
      <c r="J379" s="9" t="s">
        <v>29</v>
      </c>
      <c r="K379" s="1">
        <v>3618113.82</v>
      </c>
      <c r="L379" s="1">
        <v>3618113.82</v>
      </c>
      <c r="M379" s="1"/>
      <c r="N379" s="32"/>
      <c r="O379" s="32"/>
      <c r="P379" s="32"/>
      <c r="Q379" s="32"/>
      <c r="R379" s="32"/>
      <c r="S379" s="1">
        <v>3618113.82</v>
      </c>
      <c r="T379" s="1"/>
      <c r="U379" s="32"/>
      <c r="V379" s="32"/>
      <c r="W379" s="32"/>
      <c r="X379" s="32"/>
      <c r="Y379" s="32"/>
      <c r="Z379" s="7">
        <f t="shared" si="1610"/>
        <v>3618113.82</v>
      </c>
      <c r="AA379" s="1">
        <f t="shared" ref="AA379:AA380" si="1823">SUM(AB379:AG379)</f>
        <v>0</v>
      </c>
      <c r="AB379" s="32"/>
      <c r="AC379" s="32"/>
      <c r="AD379" s="32"/>
      <c r="AE379" s="32"/>
      <c r="AF379" s="32"/>
      <c r="AG379" s="32"/>
      <c r="AH379" s="61">
        <f t="shared" ref="AH379:AH380" si="1824">Z379+AA379</f>
        <v>3618113.82</v>
      </c>
      <c r="AI379" s="1">
        <f t="shared" ref="AI379:AI380" si="1825">SUM(AJ379:AO379)</f>
        <v>0</v>
      </c>
      <c r="AJ379" s="1"/>
      <c r="AK379" s="1"/>
      <c r="AL379" s="1"/>
      <c r="AM379" s="1"/>
      <c r="AN379" s="1"/>
      <c r="AO379" s="1"/>
      <c r="AP379" s="1">
        <f t="shared" ref="AP379:AP380" si="1826">AH379+AI379</f>
        <v>3618113.82</v>
      </c>
      <c r="AQ379" s="1">
        <f t="shared" ref="AQ379:AQ380" si="1827">AR379+AS379+AT379+AU379+AV379</f>
        <v>0</v>
      </c>
      <c r="AR379" s="1"/>
      <c r="AS379" s="1"/>
      <c r="AT379" s="1"/>
      <c r="AU379" s="1"/>
      <c r="AV379" s="1"/>
      <c r="AW379" s="1">
        <f t="shared" ref="AW379:AW380" si="1828">AP379+AQ379</f>
        <v>3618113.82</v>
      </c>
      <c r="AX379" s="1">
        <v>3793904.93</v>
      </c>
      <c r="AY379" s="1">
        <v>3793904.93</v>
      </c>
      <c r="AZ379" s="1"/>
      <c r="BA379" s="1"/>
      <c r="BB379" s="1">
        <f t="shared" ref="BB379:BB380" si="1829">AY379+AZ379</f>
        <v>3793904.93</v>
      </c>
      <c r="BC379" s="1">
        <f t="shared" ref="BC379:BC380" si="1830">BD379+BE379</f>
        <v>0</v>
      </c>
      <c r="BD379" s="1"/>
      <c r="BE379" s="1"/>
      <c r="BF379" s="1">
        <f t="shared" ref="BF379:BF380" si="1831">BB379+BC379</f>
        <v>3793904.93</v>
      </c>
      <c r="BG379" s="1"/>
      <c r="BH379" s="1">
        <v>3939493.21</v>
      </c>
      <c r="BI379" s="1">
        <v>3939493.21</v>
      </c>
      <c r="BJ379" s="1"/>
      <c r="BK379" s="1">
        <f t="shared" ref="BK379:BK380" si="1832">BI379+BJ379</f>
        <v>3939493.21</v>
      </c>
      <c r="BL379" s="1">
        <f t="shared" ref="BL379:BL380" si="1833">BM379+BN379</f>
        <v>0</v>
      </c>
      <c r="BM379" s="1"/>
      <c r="BN379" s="1"/>
      <c r="BO379" s="1">
        <f t="shared" ref="BO379:BO380" si="1834">BK379+BL379</f>
        <v>3939493.21</v>
      </c>
      <c r="BP379" s="1"/>
      <c r="BQ379" s="1"/>
    </row>
    <row r="380" spans="1:69" ht="51" hidden="1" outlineLevel="4" x14ac:dyDescent="0.25">
      <c r="A380" s="17" t="s">
        <v>214</v>
      </c>
      <c r="B380" s="9" t="s">
        <v>0</v>
      </c>
      <c r="C380" s="9" t="s">
        <v>368</v>
      </c>
      <c r="D380" s="9" t="s">
        <v>30</v>
      </c>
      <c r="E380" s="16" t="s">
        <v>74</v>
      </c>
      <c r="F380" s="16" t="s">
        <v>143</v>
      </c>
      <c r="G380" s="16" t="s">
        <v>78</v>
      </c>
      <c r="H380" s="16" t="s">
        <v>0</v>
      </c>
      <c r="I380" s="9">
        <v>80700</v>
      </c>
      <c r="J380" s="9" t="s">
        <v>30</v>
      </c>
      <c r="K380" s="1">
        <v>1067302.3700000001</v>
      </c>
      <c r="L380" s="1">
        <v>1067302.3700000001</v>
      </c>
      <c r="M380" s="1"/>
      <c r="N380" s="32"/>
      <c r="O380" s="32"/>
      <c r="P380" s="32"/>
      <c r="Q380" s="32"/>
      <c r="R380" s="32"/>
      <c r="S380" s="1">
        <v>1067302.3700000001</v>
      </c>
      <c r="T380" s="1"/>
      <c r="U380" s="32"/>
      <c r="V380" s="32"/>
      <c r="W380" s="32"/>
      <c r="X380" s="32"/>
      <c r="Y380" s="32"/>
      <c r="Z380" s="7">
        <f t="shared" si="1610"/>
        <v>1067302.3700000001</v>
      </c>
      <c r="AA380" s="1">
        <f t="shared" si="1823"/>
        <v>0</v>
      </c>
      <c r="AB380" s="32"/>
      <c r="AC380" s="32"/>
      <c r="AD380" s="32"/>
      <c r="AE380" s="32"/>
      <c r="AF380" s="32"/>
      <c r="AG380" s="32"/>
      <c r="AH380" s="61">
        <f t="shared" si="1824"/>
        <v>1067302.3700000001</v>
      </c>
      <c r="AI380" s="1">
        <f t="shared" si="1825"/>
        <v>0</v>
      </c>
      <c r="AJ380" s="1"/>
      <c r="AK380" s="1"/>
      <c r="AL380" s="1"/>
      <c r="AM380" s="1"/>
      <c r="AN380" s="1"/>
      <c r="AO380" s="1"/>
      <c r="AP380" s="1">
        <f t="shared" si="1826"/>
        <v>1067302.3700000001</v>
      </c>
      <c r="AQ380" s="1">
        <f t="shared" si="1827"/>
        <v>0</v>
      </c>
      <c r="AR380" s="1"/>
      <c r="AS380" s="1"/>
      <c r="AT380" s="1"/>
      <c r="AU380" s="1"/>
      <c r="AV380" s="1"/>
      <c r="AW380" s="1">
        <f t="shared" si="1828"/>
        <v>1067302.3700000001</v>
      </c>
      <c r="AX380" s="1">
        <v>1120391.29</v>
      </c>
      <c r="AY380" s="1">
        <v>1120391.29</v>
      </c>
      <c r="AZ380" s="1"/>
      <c r="BA380" s="1"/>
      <c r="BB380" s="1">
        <f t="shared" si="1829"/>
        <v>1120391.29</v>
      </c>
      <c r="BC380" s="1">
        <f t="shared" si="1830"/>
        <v>0</v>
      </c>
      <c r="BD380" s="1"/>
      <c r="BE380" s="1"/>
      <c r="BF380" s="1">
        <f t="shared" si="1831"/>
        <v>1120391.29</v>
      </c>
      <c r="BG380" s="1"/>
      <c r="BH380" s="1">
        <v>1164358.95</v>
      </c>
      <c r="BI380" s="1">
        <v>1164358.95</v>
      </c>
      <c r="BJ380" s="1"/>
      <c r="BK380" s="1">
        <f t="shared" si="1832"/>
        <v>1164358.95</v>
      </c>
      <c r="BL380" s="1">
        <f t="shared" si="1833"/>
        <v>0</v>
      </c>
      <c r="BM380" s="1"/>
      <c r="BN380" s="1"/>
      <c r="BO380" s="1">
        <f t="shared" si="1834"/>
        <v>1164358.95</v>
      </c>
      <c r="BP380" s="1"/>
      <c r="BQ380" s="1"/>
    </row>
    <row r="381" spans="1:69" ht="38.25" hidden="1" outlineLevel="2" x14ac:dyDescent="0.25">
      <c r="A381" s="17" t="s">
        <v>164</v>
      </c>
      <c r="B381" s="9" t="s">
        <v>0</v>
      </c>
      <c r="C381" s="9" t="s">
        <v>368</v>
      </c>
      <c r="D381" s="9" t="s">
        <v>12</v>
      </c>
      <c r="E381" s="16" t="s">
        <v>74</v>
      </c>
      <c r="F381" s="16" t="s">
        <v>143</v>
      </c>
      <c r="G381" s="16" t="s">
        <v>78</v>
      </c>
      <c r="H381" s="16" t="s">
        <v>0</v>
      </c>
      <c r="I381" s="9">
        <v>80700</v>
      </c>
      <c r="J381" s="9" t="s">
        <v>12</v>
      </c>
      <c r="K381" s="7">
        <f t="shared" ref="K381:BQ382" si="1835">K382</f>
        <v>1166739.46</v>
      </c>
      <c r="L381" s="7">
        <f t="shared" si="1835"/>
        <v>1166739.46</v>
      </c>
      <c r="M381" s="7">
        <f t="shared" si="1835"/>
        <v>0</v>
      </c>
      <c r="N381" s="30">
        <f t="shared" si="1835"/>
        <v>0</v>
      </c>
      <c r="O381" s="30">
        <f t="shared" si="1835"/>
        <v>0</v>
      </c>
      <c r="P381" s="30">
        <f t="shared" si="1835"/>
        <v>0</v>
      </c>
      <c r="Q381" s="30">
        <f t="shared" si="1835"/>
        <v>0</v>
      </c>
      <c r="R381" s="30">
        <f t="shared" si="1835"/>
        <v>0</v>
      </c>
      <c r="S381" s="7">
        <f t="shared" si="1835"/>
        <v>1166739.46</v>
      </c>
      <c r="T381" s="7">
        <f t="shared" si="1835"/>
        <v>0</v>
      </c>
      <c r="U381" s="30">
        <f t="shared" si="1835"/>
        <v>0</v>
      </c>
      <c r="V381" s="30">
        <f t="shared" si="1835"/>
        <v>0</v>
      </c>
      <c r="W381" s="30">
        <f t="shared" si="1835"/>
        <v>0</v>
      </c>
      <c r="X381" s="30">
        <f t="shared" si="1835"/>
        <v>0</v>
      </c>
      <c r="Y381" s="30">
        <f t="shared" si="1835"/>
        <v>0</v>
      </c>
      <c r="Z381" s="7">
        <f t="shared" si="1610"/>
        <v>1166739.46</v>
      </c>
      <c r="AA381" s="7">
        <f t="shared" si="1835"/>
        <v>0</v>
      </c>
      <c r="AB381" s="30">
        <f t="shared" si="1835"/>
        <v>0</v>
      </c>
      <c r="AC381" s="30">
        <f t="shared" si="1835"/>
        <v>0</v>
      </c>
      <c r="AD381" s="30">
        <f t="shared" si="1835"/>
        <v>0</v>
      </c>
      <c r="AE381" s="30">
        <f t="shared" si="1835"/>
        <v>0</v>
      </c>
      <c r="AF381" s="30">
        <f t="shared" si="1835"/>
        <v>0</v>
      </c>
      <c r="AG381" s="30">
        <f t="shared" si="1835"/>
        <v>0</v>
      </c>
      <c r="AH381" s="59">
        <f t="shared" si="1835"/>
        <v>1166739.46</v>
      </c>
      <c r="AI381" s="7">
        <f t="shared" si="1835"/>
        <v>0</v>
      </c>
      <c r="AJ381" s="7">
        <f t="shared" si="1835"/>
        <v>0</v>
      </c>
      <c r="AK381" s="7">
        <f t="shared" si="1835"/>
        <v>0</v>
      </c>
      <c r="AL381" s="7">
        <f t="shared" si="1835"/>
        <v>0</v>
      </c>
      <c r="AM381" s="7">
        <f t="shared" si="1835"/>
        <v>0</v>
      </c>
      <c r="AN381" s="7">
        <f t="shared" si="1835"/>
        <v>0</v>
      </c>
      <c r="AO381" s="7">
        <f t="shared" si="1835"/>
        <v>0</v>
      </c>
      <c r="AP381" s="7">
        <f t="shared" si="1835"/>
        <v>1166739.46</v>
      </c>
      <c r="AQ381" s="7">
        <f t="shared" si="1835"/>
        <v>0</v>
      </c>
      <c r="AR381" s="7">
        <f t="shared" si="1835"/>
        <v>0</v>
      </c>
      <c r="AS381" s="7">
        <f t="shared" si="1835"/>
        <v>0</v>
      </c>
      <c r="AT381" s="7">
        <f t="shared" si="1835"/>
        <v>0</v>
      </c>
      <c r="AU381" s="7">
        <f t="shared" si="1835"/>
        <v>0</v>
      </c>
      <c r="AV381" s="7">
        <f t="shared" si="1835"/>
        <v>0</v>
      </c>
      <c r="AW381" s="7">
        <f t="shared" si="1835"/>
        <v>1166739.46</v>
      </c>
      <c r="AX381" s="7">
        <f t="shared" si="1835"/>
        <v>1134149.76</v>
      </c>
      <c r="AY381" s="7">
        <f t="shared" si="1835"/>
        <v>1134149.76</v>
      </c>
      <c r="AZ381" s="7">
        <f t="shared" si="1835"/>
        <v>0</v>
      </c>
      <c r="BA381" s="7">
        <f t="shared" si="1835"/>
        <v>0</v>
      </c>
      <c r="BB381" s="7">
        <f t="shared" si="1835"/>
        <v>1134149.76</v>
      </c>
      <c r="BC381" s="7">
        <f t="shared" si="1835"/>
        <v>0</v>
      </c>
      <c r="BD381" s="7">
        <f t="shared" si="1835"/>
        <v>0</v>
      </c>
      <c r="BE381" s="7">
        <f t="shared" si="1835"/>
        <v>0</v>
      </c>
      <c r="BF381" s="7">
        <f t="shared" si="1835"/>
        <v>1134149.76</v>
      </c>
      <c r="BG381" s="7">
        <f t="shared" si="1835"/>
        <v>0</v>
      </c>
      <c r="BH381" s="7">
        <f t="shared" si="1835"/>
        <v>1119411.75</v>
      </c>
      <c r="BI381" s="7">
        <f t="shared" si="1835"/>
        <v>1119411.75</v>
      </c>
      <c r="BJ381" s="7">
        <f t="shared" si="1835"/>
        <v>0</v>
      </c>
      <c r="BK381" s="7">
        <f t="shared" si="1835"/>
        <v>1119411.75</v>
      </c>
      <c r="BL381" s="7">
        <f t="shared" si="1835"/>
        <v>0</v>
      </c>
      <c r="BM381" s="7">
        <f t="shared" si="1835"/>
        <v>0</v>
      </c>
      <c r="BN381" s="7">
        <f t="shared" si="1835"/>
        <v>0</v>
      </c>
      <c r="BO381" s="7">
        <f t="shared" si="1835"/>
        <v>1119411.75</v>
      </c>
      <c r="BP381" s="7">
        <f t="shared" si="1835"/>
        <v>0</v>
      </c>
      <c r="BQ381" s="7">
        <f t="shared" si="1835"/>
        <v>0</v>
      </c>
    </row>
    <row r="382" spans="1:69" ht="38.25" hidden="1" outlineLevel="3" x14ac:dyDescent="0.25">
      <c r="A382" s="17" t="s">
        <v>165</v>
      </c>
      <c r="B382" s="9" t="s">
        <v>0</v>
      </c>
      <c r="C382" s="9" t="s">
        <v>368</v>
      </c>
      <c r="D382" s="9" t="s">
        <v>14</v>
      </c>
      <c r="E382" s="16" t="s">
        <v>74</v>
      </c>
      <c r="F382" s="16" t="s">
        <v>143</v>
      </c>
      <c r="G382" s="16" t="s">
        <v>78</v>
      </c>
      <c r="H382" s="16" t="s">
        <v>0</v>
      </c>
      <c r="I382" s="9">
        <v>80700</v>
      </c>
      <c r="J382" s="9" t="s">
        <v>14</v>
      </c>
      <c r="K382" s="7">
        <f t="shared" si="1835"/>
        <v>1166739.46</v>
      </c>
      <c r="L382" s="7">
        <f t="shared" si="1835"/>
        <v>1166739.46</v>
      </c>
      <c r="M382" s="7">
        <f t="shared" si="1835"/>
        <v>0</v>
      </c>
      <c r="N382" s="30">
        <f t="shared" si="1835"/>
        <v>0</v>
      </c>
      <c r="O382" s="30">
        <f t="shared" si="1835"/>
        <v>0</v>
      </c>
      <c r="P382" s="30">
        <f t="shared" si="1835"/>
        <v>0</v>
      </c>
      <c r="Q382" s="30">
        <f t="shared" si="1835"/>
        <v>0</v>
      </c>
      <c r="R382" s="30">
        <f t="shared" si="1835"/>
        <v>0</v>
      </c>
      <c r="S382" s="7">
        <f t="shared" si="1835"/>
        <v>1166739.46</v>
      </c>
      <c r="T382" s="7">
        <f t="shared" si="1835"/>
        <v>0</v>
      </c>
      <c r="U382" s="30">
        <f t="shared" si="1835"/>
        <v>0</v>
      </c>
      <c r="V382" s="30">
        <f t="shared" si="1835"/>
        <v>0</v>
      </c>
      <c r="W382" s="30">
        <f t="shared" si="1835"/>
        <v>0</v>
      </c>
      <c r="X382" s="30">
        <f t="shared" si="1835"/>
        <v>0</v>
      </c>
      <c r="Y382" s="30">
        <f t="shared" si="1835"/>
        <v>0</v>
      </c>
      <c r="Z382" s="7">
        <f t="shared" si="1610"/>
        <v>1166739.46</v>
      </c>
      <c r="AA382" s="7">
        <f t="shared" si="1835"/>
        <v>0</v>
      </c>
      <c r="AB382" s="30">
        <f t="shared" si="1835"/>
        <v>0</v>
      </c>
      <c r="AC382" s="30">
        <f t="shared" si="1835"/>
        <v>0</v>
      </c>
      <c r="AD382" s="30">
        <f t="shared" si="1835"/>
        <v>0</v>
      </c>
      <c r="AE382" s="30">
        <f t="shared" si="1835"/>
        <v>0</v>
      </c>
      <c r="AF382" s="30">
        <f t="shared" si="1835"/>
        <v>0</v>
      </c>
      <c r="AG382" s="30">
        <f t="shared" si="1835"/>
        <v>0</v>
      </c>
      <c r="AH382" s="59">
        <f t="shared" si="1835"/>
        <v>1166739.46</v>
      </c>
      <c r="AI382" s="7">
        <f t="shared" si="1835"/>
        <v>0</v>
      </c>
      <c r="AJ382" s="7">
        <f t="shared" si="1835"/>
        <v>0</v>
      </c>
      <c r="AK382" s="7">
        <f t="shared" si="1835"/>
        <v>0</v>
      </c>
      <c r="AL382" s="7">
        <f t="shared" si="1835"/>
        <v>0</v>
      </c>
      <c r="AM382" s="7">
        <f t="shared" si="1835"/>
        <v>0</v>
      </c>
      <c r="AN382" s="7">
        <f t="shared" si="1835"/>
        <v>0</v>
      </c>
      <c r="AO382" s="7">
        <f t="shared" si="1835"/>
        <v>0</v>
      </c>
      <c r="AP382" s="7">
        <f t="shared" si="1835"/>
        <v>1166739.46</v>
      </c>
      <c r="AQ382" s="7">
        <f t="shared" si="1835"/>
        <v>0</v>
      </c>
      <c r="AR382" s="7">
        <f t="shared" si="1835"/>
        <v>0</v>
      </c>
      <c r="AS382" s="7">
        <f t="shared" si="1835"/>
        <v>0</v>
      </c>
      <c r="AT382" s="7">
        <f t="shared" si="1835"/>
        <v>0</v>
      </c>
      <c r="AU382" s="7">
        <f t="shared" si="1835"/>
        <v>0</v>
      </c>
      <c r="AV382" s="7">
        <f t="shared" si="1835"/>
        <v>0</v>
      </c>
      <c r="AW382" s="7">
        <f t="shared" si="1835"/>
        <v>1166739.46</v>
      </c>
      <c r="AX382" s="7">
        <f t="shared" si="1835"/>
        <v>1134149.76</v>
      </c>
      <c r="AY382" s="7">
        <f t="shared" si="1835"/>
        <v>1134149.76</v>
      </c>
      <c r="AZ382" s="7">
        <f t="shared" si="1835"/>
        <v>0</v>
      </c>
      <c r="BA382" s="7">
        <f t="shared" si="1835"/>
        <v>0</v>
      </c>
      <c r="BB382" s="7">
        <f t="shared" si="1835"/>
        <v>1134149.76</v>
      </c>
      <c r="BC382" s="7">
        <f t="shared" si="1835"/>
        <v>0</v>
      </c>
      <c r="BD382" s="7">
        <f t="shared" si="1835"/>
        <v>0</v>
      </c>
      <c r="BE382" s="7">
        <f t="shared" si="1835"/>
        <v>0</v>
      </c>
      <c r="BF382" s="7">
        <f t="shared" si="1835"/>
        <v>1134149.76</v>
      </c>
      <c r="BG382" s="7">
        <f t="shared" si="1835"/>
        <v>0</v>
      </c>
      <c r="BH382" s="7">
        <f t="shared" si="1835"/>
        <v>1119411.75</v>
      </c>
      <c r="BI382" s="7">
        <f t="shared" si="1835"/>
        <v>1119411.75</v>
      </c>
      <c r="BJ382" s="7">
        <f t="shared" si="1835"/>
        <v>0</v>
      </c>
      <c r="BK382" s="7">
        <f t="shared" si="1835"/>
        <v>1119411.75</v>
      </c>
      <c r="BL382" s="7">
        <f t="shared" si="1835"/>
        <v>0</v>
      </c>
      <c r="BM382" s="7">
        <f t="shared" si="1835"/>
        <v>0</v>
      </c>
      <c r="BN382" s="7">
        <f t="shared" si="1835"/>
        <v>0</v>
      </c>
      <c r="BO382" s="7">
        <f t="shared" si="1835"/>
        <v>1119411.75</v>
      </c>
      <c r="BP382" s="7">
        <f t="shared" si="1835"/>
        <v>0</v>
      </c>
      <c r="BQ382" s="7">
        <f t="shared" si="1835"/>
        <v>0</v>
      </c>
    </row>
    <row r="383" spans="1:69" ht="25.5" hidden="1" outlineLevel="4" x14ac:dyDescent="0.25">
      <c r="A383" s="17" t="s">
        <v>166</v>
      </c>
      <c r="B383" s="9" t="s">
        <v>0</v>
      </c>
      <c r="C383" s="9" t="s">
        <v>368</v>
      </c>
      <c r="D383" s="9" t="s">
        <v>16</v>
      </c>
      <c r="E383" s="16" t="s">
        <v>74</v>
      </c>
      <c r="F383" s="16" t="s">
        <v>143</v>
      </c>
      <c r="G383" s="16" t="s">
        <v>78</v>
      </c>
      <c r="H383" s="16" t="s">
        <v>0</v>
      </c>
      <c r="I383" s="9">
        <v>80700</v>
      </c>
      <c r="J383" s="9" t="s">
        <v>16</v>
      </c>
      <c r="K383" s="1">
        <v>1166739.46</v>
      </c>
      <c r="L383" s="1">
        <v>1166739.46</v>
      </c>
      <c r="M383" s="1">
        <f>SUM(N383:R383)</f>
        <v>0</v>
      </c>
      <c r="N383" s="34">
        <v>0</v>
      </c>
      <c r="O383" s="32"/>
      <c r="P383" s="32"/>
      <c r="Q383" s="32"/>
      <c r="R383" s="32"/>
      <c r="S383" s="1">
        <f>L383+M383</f>
        <v>1166739.46</v>
      </c>
      <c r="T383" s="1"/>
      <c r="U383" s="32"/>
      <c r="V383" s="32"/>
      <c r="W383" s="32"/>
      <c r="X383" s="32"/>
      <c r="Y383" s="32"/>
      <c r="Z383" s="7">
        <f t="shared" si="1610"/>
        <v>1166739.46</v>
      </c>
      <c r="AA383" s="1">
        <f t="shared" ref="AA383" si="1836">SUM(AB383:AG383)</f>
        <v>0</v>
      </c>
      <c r="AB383" s="32"/>
      <c r="AC383" s="32"/>
      <c r="AD383" s="32"/>
      <c r="AE383" s="32"/>
      <c r="AF383" s="32"/>
      <c r="AG383" s="32"/>
      <c r="AH383" s="61">
        <f t="shared" ref="AH383" si="1837">Z383+AA383</f>
        <v>1166739.46</v>
      </c>
      <c r="AI383" s="1">
        <f t="shared" ref="AI383" si="1838">SUM(AJ383:AO383)</f>
        <v>0</v>
      </c>
      <c r="AJ383" s="1"/>
      <c r="AK383" s="1"/>
      <c r="AL383" s="1"/>
      <c r="AM383" s="1"/>
      <c r="AN383" s="1"/>
      <c r="AO383" s="1"/>
      <c r="AP383" s="1">
        <f t="shared" ref="AP383" si="1839">AH383+AI383</f>
        <v>1166739.46</v>
      </c>
      <c r="AQ383" s="1">
        <f t="shared" ref="AQ383" si="1840">AR383+AS383+AT383+AU383+AV383</f>
        <v>0</v>
      </c>
      <c r="AR383" s="1"/>
      <c r="AS383" s="1"/>
      <c r="AT383" s="1"/>
      <c r="AU383" s="1"/>
      <c r="AV383" s="1"/>
      <c r="AW383" s="1">
        <f t="shared" ref="AW383" si="1841">AP383+AQ383</f>
        <v>1166739.46</v>
      </c>
      <c r="AX383" s="1">
        <v>1134149.76</v>
      </c>
      <c r="AY383" s="1">
        <v>1134149.76</v>
      </c>
      <c r="AZ383" s="1"/>
      <c r="BA383" s="1"/>
      <c r="BB383" s="1">
        <f t="shared" ref="BB383" si="1842">AY383+AZ383</f>
        <v>1134149.76</v>
      </c>
      <c r="BC383" s="1">
        <f t="shared" ref="BC383" si="1843">BD383+BE383</f>
        <v>0</v>
      </c>
      <c r="BD383" s="1"/>
      <c r="BE383" s="1"/>
      <c r="BF383" s="1">
        <f t="shared" ref="BF383" si="1844">BB383+BC383</f>
        <v>1134149.76</v>
      </c>
      <c r="BG383" s="1"/>
      <c r="BH383" s="1">
        <v>1119411.75</v>
      </c>
      <c r="BI383" s="1">
        <v>1119411.75</v>
      </c>
      <c r="BJ383" s="1"/>
      <c r="BK383" s="1">
        <f t="shared" ref="BK383" si="1845">BI383+BJ383</f>
        <v>1119411.75</v>
      </c>
      <c r="BL383" s="1">
        <f t="shared" ref="BL383" si="1846">BM383+BN383</f>
        <v>0</v>
      </c>
      <c r="BM383" s="1"/>
      <c r="BN383" s="1"/>
      <c r="BO383" s="1">
        <f t="shared" ref="BO383" si="1847">BK383+BL383</f>
        <v>1119411.75</v>
      </c>
      <c r="BP383" s="1"/>
      <c r="BQ383" s="1"/>
    </row>
    <row r="384" spans="1:69" ht="76.5" hidden="1" outlineLevel="1" x14ac:dyDescent="0.25">
      <c r="A384" s="17" t="s">
        <v>228</v>
      </c>
      <c r="B384" s="9" t="s">
        <v>0</v>
      </c>
      <c r="C384" s="9" t="s">
        <v>369</v>
      </c>
      <c r="D384" s="9" t="s">
        <v>139</v>
      </c>
      <c r="E384" s="16" t="s">
        <v>74</v>
      </c>
      <c r="F384" s="16" t="s">
        <v>143</v>
      </c>
      <c r="G384" s="16" t="s">
        <v>78</v>
      </c>
      <c r="H384" s="16" t="s">
        <v>0</v>
      </c>
      <c r="I384" s="9">
        <v>80730</v>
      </c>
      <c r="J384" s="9"/>
      <c r="K384" s="7">
        <f t="shared" ref="K384:BH384" si="1848">K385+K389+K393</f>
        <v>12393734.219999999</v>
      </c>
      <c r="L384" s="7">
        <f t="shared" ref="L384:R384" si="1849">L385+L389+L393</f>
        <v>12393734.219999999</v>
      </c>
      <c r="M384" s="7">
        <f t="shared" si="1849"/>
        <v>1600000</v>
      </c>
      <c r="N384" s="30">
        <f t="shared" si="1849"/>
        <v>1600000</v>
      </c>
      <c r="O384" s="30">
        <f t="shared" ref="O384:P384" si="1850">O385+O389+O393</f>
        <v>0</v>
      </c>
      <c r="P384" s="30">
        <f t="shared" si="1850"/>
        <v>0</v>
      </c>
      <c r="Q384" s="30">
        <f t="shared" ref="Q384" si="1851">Q385+Q389+Q393</f>
        <v>0</v>
      </c>
      <c r="R384" s="30">
        <f t="shared" si="1849"/>
        <v>0</v>
      </c>
      <c r="S384" s="7">
        <f t="shared" ref="S384:Y384" si="1852">S385+S389+S393</f>
        <v>13993734.219999999</v>
      </c>
      <c r="T384" s="7">
        <f t="shared" ref="T384:W384" si="1853">T385+T389+T393</f>
        <v>0</v>
      </c>
      <c r="U384" s="30">
        <f t="shared" si="1853"/>
        <v>0</v>
      </c>
      <c r="V384" s="30">
        <f t="shared" si="1853"/>
        <v>0</v>
      </c>
      <c r="W384" s="30">
        <f t="shared" si="1853"/>
        <v>0</v>
      </c>
      <c r="X384" s="30">
        <f t="shared" si="1852"/>
        <v>0</v>
      </c>
      <c r="Y384" s="30">
        <f t="shared" si="1852"/>
        <v>0</v>
      </c>
      <c r="Z384" s="7">
        <f t="shared" si="1610"/>
        <v>13993734.219999999</v>
      </c>
      <c r="AA384" s="7">
        <f t="shared" ref="AA384:AD384" si="1854">AA385+AA389+AA393</f>
        <v>65810.5</v>
      </c>
      <c r="AB384" s="30">
        <f t="shared" si="1854"/>
        <v>65810.5</v>
      </c>
      <c r="AC384" s="30">
        <f t="shared" si="1854"/>
        <v>0</v>
      </c>
      <c r="AD384" s="30">
        <f t="shared" si="1854"/>
        <v>0</v>
      </c>
      <c r="AE384" s="30">
        <f t="shared" ref="AE384:AG384" si="1855">AE385+AE389+AE393</f>
        <v>0</v>
      </c>
      <c r="AF384" s="30">
        <f t="shared" ref="AF384:AW384" si="1856">AF385+AF389+AF393</f>
        <v>0</v>
      </c>
      <c r="AG384" s="30">
        <f t="shared" si="1855"/>
        <v>0</v>
      </c>
      <c r="AH384" s="59">
        <f t="shared" si="1856"/>
        <v>14059544.719999999</v>
      </c>
      <c r="AI384" s="7">
        <f t="shared" si="1856"/>
        <v>89980</v>
      </c>
      <c r="AJ384" s="7">
        <f t="shared" si="1856"/>
        <v>89980</v>
      </c>
      <c r="AK384" s="7">
        <f t="shared" si="1856"/>
        <v>0</v>
      </c>
      <c r="AL384" s="7">
        <f t="shared" ref="AL384" si="1857">AL385+AL389+AL393</f>
        <v>0</v>
      </c>
      <c r="AM384" s="7">
        <f t="shared" ref="AM384:AO384" si="1858">AM385+AM389+AM393</f>
        <v>0</v>
      </c>
      <c r="AN384" s="7">
        <f t="shared" si="1858"/>
        <v>0</v>
      </c>
      <c r="AO384" s="7">
        <f t="shared" si="1858"/>
        <v>0</v>
      </c>
      <c r="AP384" s="7">
        <f t="shared" si="1856"/>
        <v>14149524.719999999</v>
      </c>
      <c r="AQ384" s="7">
        <f t="shared" si="1856"/>
        <v>0</v>
      </c>
      <c r="AR384" s="7">
        <f t="shared" si="1856"/>
        <v>0</v>
      </c>
      <c r="AS384" s="7">
        <f t="shared" ref="AS384" si="1859">AS385+AS389+AS393</f>
        <v>0</v>
      </c>
      <c r="AT384" s="7">
        <f t="shared" si="1856"/>
        <v>0</v>
      </c>
      <c r="AU384" s="7">
        <f t="shared" si="1856"/>
        <v>0</v>
      </c>
      <c r="AV384" s="7">
        <f t="shared" si="1856"/>
        <v>0</v>
      </c>
      <c r="AW384" s="7">
        <f t="shared" si="1856"/>
        <v>14149524.719999999</v>
      </c>
      <c r="AX384" s="7">
        <f t="shared" si="1848"/>
        <v>12892814.66</v>
      </c>
      <c r="AY384" s="7">
        <f t="shared" ref="AY384:BA384" si="1860">AY385+AY389+AY393</f>
        <v>12892814.66</v>
      </c>
      <c r="AZ384" s="7">
        <f t="shared" si="1860"/>
        <v>0</v>
      </c>
      <c r="BA384" s="7">
        <f t="shared" si="1860"/>
        <v>0</v>
      </c>
      <c r="BB384" s="7">
        <f t="shared" si="1848"/>
        <v>12892814.66</v>
      </c>
      <c r="BC384" s="7">
        <f t="shared" ref="BC384:BE384" si="1861">BC385+BC389+BC393</f>
        <v>0</v>
      </c>
      <c r="BD384" s="7">
        <f t="shared" si="1861"/>
        <v>0</v>
      </c>
      <c r="BE384" s="7">
        <f t="shared" si="1861"/>
        <v>0</v>
      </c>
      <c r="BF384" s="7">
        <f t="shared" si="1848"/>
        <v>12892814.66</v>
      </c>
      <c r="BG384" s="7">
        <f t="shared" si="1848"/>
        <v>0</v>
      </c>
      <c r="BH384" s="7">
        <f t="shared" si="1848"/>
        <v>13285779.439999999</v>
      </c>
      <c r="BI384" s="7">
        <f t="shared" ref="BI384:BJ384" si="1862">BI385+BI389+BI393</f>
        <v>13285779.439999999</v>
      </c>
      <c r="BJ384" s="7">
        <f t="shared" si="1862"/>
        <v>0</v>
      </c>
      <c r="BK384" s="7">
        <f t="shared" ref="BK384:BQ384" si="1863">BK385+BK389+BK393</f>
        <v>13285779.439999999</v>
      </c>
      <c r="BL384" s="7">
        <f t="shared" si="1863"/>
        <v>0</v>
      </c>
      <c r="BM384" s="7">
        <f t="shared" si="1863"/>
        <v>0</v>
      </c>
      <c r="BN384" s="7">
        <f t="shared" ref="BN384:BP384" si="1864">BN385+BN389+BN393</f>
        <v>0</v>
      </c>
      <c r="BO384" s="7">
        <f t="shared" si="1864"/>
        <v>13285779.439999999</v>
      </c>
      <c r="BP384" s="7">
        <f t="shared" si="1864"/>
        <v>0</v>
      </c>
      <c r="BQ384" s="7">
        <f t="shared" si="1863"/>
        <v>0</v>
      </c>
    </row>
    <row r="385" spans="1:69" ht="89.25" hidden="1" outlineLevel="2" x14ac:dyDescent="0.25">
      <c r="A385" s="17" t="s">
        <v>185</v>
      </c>
      <c r="B385" s="9" t="s">
        <v>0</v>
      </c>
      <c r="C385" s="9" t="s">
        <v>369</v>
      </c>
      <c r="D385" s="9" t="s">
        <v>2</v>
      </c>
      <c r="E385" s="16" t="s">
        <v>74</v>
      </c>
      <c r="F385" s="16" t="s">
        <v>143</v>
      </c>
      <c r="G385" s="16" t="s">
        <v>78</v>
      </c>
      <c r="H385" s="16" t="s">
        <v>0</v>
      </c>
      <c r="I385" s="9">
        <v>80730</v>
      </c>
      <c r="J385" s="9" t="s">
        <v>2</v>
      </c>
      <c r="K385" s="7">
        <f t="shared" ref="K385:BQ385" si="1865">K386</f>
        <v>9911728.5499999989</v>
      </c>
      <c r="L385" s="7">
        <f t="shared" si="1865"/>
        <v>9911728.5499999989</v>
      </c>
      <c r="M385" s="7">
        <f t="shared" si="1865"/>
        <v>0</v>
      </c>
      <c r="N385" s="30">
        <f t="shared" si="1865"/>
        <v>0</v>
      </c>
      <c r="O385" s="30">
        <f t="shared" si="1865"/>
        <v>0</v>
      </c>
      <c r="P385" s="30">
        <f t="shared" si="1865"/>
        <v>0</v>
      </c>
      <c r="Q385" s="30">
        <f t="shared" si="1865"/>
        <v>0</v>
      </c>
      <c r="R385" s="30">
        <f t="shared" si="1865"/>
        <v>0</v>
      </c>
      <c r="S385" s="7">
        <f t="shared" si="1865"/>
        <v>9911728.5499999989</v>
      </c>
      <c r="T385" s="7">
        <f t="shared" si="1865"/>
        <v>0</v>
      </c>
      <c r="U385" s="30">
        <f t="shared" si="1865"/>
        <v>0</v>
      </c>
      <c r="V385" s="30">
        <f t="shared" si="1865"/>
        <v>0</v>
      </c>
      <c r="W385" s="30">
        <f t="shared" si="1865"/>
        <v>0</v>
      </c>
      <c r="X385" s="30">
        <f t="shared" si="1865"/>
        <v>0</v>
      </c>
      <c r="Y385" s="30">
        <f t="shared" si="1865"/>
        <v>0</v>
      </c>
      <c r="Z385" s="7">
        <f t="shared" si="1610"/>
        <v>9911728.5499999989</v>
      </c>
      <c r="AA385" s="7">
        <f t="shared" si="1865"/>
        <v>0</v>
      </c>
      <c r="AB385" s="30">
        <f t="shared" si="1865"/>
        <v>0</v>
      </c>
      <c r="AC385" s="30">
        <f t="shared" si="1865"/>
        <v>0</v>
      </c>
      <c r="AD385" s="30">
        <f t="shared" si="1865"/>
        <v>0</v>
      </c>
      <c r="AE385" s="30">
        <f t="shared" si="1865"/>
        <v>0</v>
      </c>
      <c r="AF385" s="30">
        <f t="shared" si="1865"/>
        <v>0</v>
      </c>
      <c r="AG385" s="30">
        <f t="shared" si="1865"/>
        <v>0</v>
      </c>
      <c r="AH385" s="59">
        <f t="shared" si="1865"/>
        <v>9911728.5499999989</v>
      </c>
      <c r="AI385" s="7">
        <f t="shared" si="1865"/>
        <v>0</v>
      </c>
      <c r="AJ385" s="7">
        <f t="shared" si="1865"/>
        <v>0</v>
      </c>
      <c r="AK385" s="7">
        <f t="shared" si="1865"/>
        <v>0</v>
      </c>
      <c r="AL385" s="7">
        <f t="shared" si="1865"/>
        <v>0</v>
      </c>
      <c r="AM385" s="7">
        <f t="shared" si="1865"/>
        <v>0</v>
      </c>
      <c r="AN385" s="7">
        <f t="shared" si="1865"/>
        <v>0</v>
      </c>
      <c r="AO385" s="7">
        <f t="shared" si="1865"/>
        <v>0</v>
      </c>
      <c r="AP385" s="7">
        <f t="shared" si="1865"/>
        <v>9911728.5499999989</v>
      </c>
      <c r="AQ385" s="7">
        <f t="shared" si="1865"/>
        <v>0</v>
      </c>
      <c r="AR385" s="7">
        <f t="shared" si="1865"/>
        <v>0</v>
      </c>
      <c r="AS385" s="7">
        <f t="shared" si="1865"/>
        <v>0</v>
      </c>
      <c r="AT385" s="7">
        <f t="shared" si="1865"/>
        <v>0</v>
      </c>
      <c r="AU385" s="7">
        <f t="shared" si="1865"/>
        <v>0</v>
      </c>
      <c r="AV385" s="7">
        <f t="shared" si="1865"/>
        <v>0</v>
      </c>
      <c r="AW385" s="7">
        <f t="shared" si="1865"/>
        <v>9911728.5499999989</v>
      </c>
      <c r="AX385" s="7">
        <f t="shared" si="1865"/>
        <v>10393896.370000001</v>
      </c>
      <c r="AY385" s="7">
        <f t="shared" si="1865"/>
        <v>10393896.370000001</v>
      </c>
      <c r="AZ385" s="7">
        <f t="shared" si="1865"/>
        <v>0</v>
      </c>
      <c r="BA385" s="7">
        <f t="shared" si="1865"/>
        <v>0</v>
      </c>
      <c r="BB385" s="7">
        <f t="shared" si="1865"/>
        <v>10393896.370000001</v>
      </c>
      <c r="BC385" s="7">
        <f t="shared" si="1865"/>
        <v>0</v>
      </c>
      <c r="BD385" s="7">
        <f t="shared" si="1865"/>
        <v>0</v>
      </c>
      <c r="BE385" s="7">
        <f t="shared" si="1865"/>
        <v>0</v>
      </c>
      <c r="BF385" s="7">
        <f t="shared" si="1865"/>
        <v>10393896.370000001</v>
      </c>
      <c r="BG385" s="7">
        <f t="shared" si="1865"/>
        <v>0</v>
      </c>
      <c r="BH385" s="7">
        <f t="shared" si="1865"/>
        <v>10753571.91</v>
      </c>
      <c r="BI385" s="7">
        <f t="shared" si="1865"/>
        <v>10753571.91</v>
      </c>
      <c r="BJ385" s="7">
        <f t="shared" si="1865"/>
        <v>0</v>
      </c>
      <c r="BK385" s="7">
        <f t="shared" si="1865"/>
        <v>10753571.91</v>
      </c>
      <c r="BL385" s="7">
        <f t="shared" si="1865"/>
        <v>0</v>
      </c>
      <c r="BM385" s="7">
        <f t="shared" si="1865"/>
        <v>0</v>
      </c>
      <c r="BN385" s="7">
        <f t="shared" si="1865"/>
        <v>0</v>
      </c>
      <c r="BO385" s="7">
        <f t="shared" si="1865"/>
        <v>10753571.91</v>
      </c>
      <c r="BP385" s="7">
        <f t="shared" si="1865"/>
        <v>0</v>
      </c>
      <c r="BQ385" s="7">
        <f t="shared" si="1865"/>
        <v>0</v>
      </c>
    </row>
    <row r="386" spans="1:69" ht="25.5" hidden="1" outlineLevel="3" x14ac:dyDescent="0.25">
      <c r="A386" s="17" t="s">
        <v>212</v>
      </c>
      <c r="B386" s="9" t="s">
        <v>0</v>
      </c>
      <c r="C386" s="9" t="s">
        <v>369</v>
      </c>
      <c r="D386" s="9" t="s">
        <v>28</v>
      </c>
      <c r="E386" s="16" t="s">
        <v>74</v>
      </c>
      <c r="F386" s="16" t="s">
        <v>143</v>
      </c>
      <c r="G386" s="16" t="s">
        <v>78</v>
      </c>
      <c r="H386" s="16" t="s">
        <v>0</v>
      </c>
      <c r="I386" s="9">
        <v>80730</v>
      </c>
      <c r="J386" s="9" t="s">
        <v>28</v>
      </c>
      <c r="K386" s="7">
        <f t="shared" ref="K386:BH386" si="1866">K387+K388</f>
        <v>9911728.5499999989</v>
      </c>
      <c r="L386" s="7">
        <f t="shared" ref="L386:R386" si="1867">L387+L388</f>
        <v>9911728.5499999989</v>
      </c>
      <c r="M386" s="7">
        <f t="shared" si="1867"/>
        <v>0</v>
      </c>
      <c r="N386" s="30">
        <f t="shared" si="1867"/>
        <v>0</v>
      </c>
      <c r="O386" s="30">
        <f t="shared" ref="O386:P386" si="1868">O387+O388</f>
        <v>0</v>
      </c>
      <c r="P386" s="30">
        <f t="shared" si="1868"/>
        <v>0</v>
      </c>
      <c r="Q386" s="30">
        <f t="shared" ref="Q386" si="1869">Q387+Q388</f>
        <v>0</v>
      </c>
      <c r="R386" s="30">
        <f t="shared" si="1867"/>
        <v>0</v>
      </c>
      <c r="S386" s="7">
        <f t="shared" ref="S386:Y386" si="1870">S387+S388</f>
        <v>9911728.5499999989</v>
      </c>
      <c r="T386" s="7">
        <f t="shared" ref="T386:W386" si="1871">T387+T388</f>
        <v>0</v>
      </c>
      <c r="U386" s="30">
        <f t="shared" si="1871"/>
        <v>0</v>
      </c>
      <c r="V386" s="30">
        <f t="shared" si="1871"/>
        <v>0</v>
      </c>
      <c r="W386" s="30">
        <f t="shared" si="1871"/>
        <v>0</v>
      </c>
      <c r="X386" s="30">
        <f t="shared" si="1870"/>
        <v>0</v>
      </c>
      <c r="Y386" s="30">
        <f t="shared" si="1870"/>
        <v>0</v>
      </c>
      <c r="Z386" s="7">
        <f t="shared" si="1610"/>
        <v>9911728.5499999989</v>
      </c>
      <c r="AA386" s="7">
        <f t="shared" ref="AA386:AD386" si="1872">AA387+AA388</f>
        <v>0</v>
      </c>
      <c r="AB386" s="30">
        <f t="shared" si="1872"/>
        <v>0</v>
      </c>
      <c r="AC386" s="30">
        <f t="shared" si="1872"/>
        <v>0</v>
      </c>
      <c r="AD386" s="30">
        <f t="shared" si="1872"/>
        <v>0</v>
      </c>
      <c r="AE386" s="30">
        <f t="shared" ref="AE386:AG386" si="1873">AE387+AE388</f>
        <v>0</v>
      </c>
      <c r="AF386" s="30">
        <f t="shared" ref="AF386:AW386" si="1874">AF387+AF388</f>
        <v>0</v>
      </c>
      <c r="AG386" s="30">
        <f t="shared" si="1873"/>
        <v>0</v>
      </c>
      <c r="AH386" s="59">
        <f t="shared" si="1874"/>
        <v>9911728.5499999989</v>
      </c>
      <c r="AI386" s="7">
        <f t="shared" si="1874"/>
        <v>0</v>
      </c>
      <c r="AJ386" s="7">
        <f t="shared" si="1874"/>
        <v>0</v>
      </c>
      <c r="AK386" s="7">
        <f t="shared" si="1874"/>
        <v>0</v>
      </c>
      <c r="AL386" s="7">
        <f t="shared" ref="AL386" si="1875">AL387+AL388</f>
        <v>0</v>
      </c>
      <c r="AM386" s="7">
        <f t="shared" ref="AM386:AO386" si="1876">AM387+AM388</f>
        <v>0</v>
      </c>
      <c r="AN386" s="7">
        <f t="shared" si="1876"/>
        <v>0</v>
      </c>
      <c r="AO386" s="7">
        <f t="shared" si="1876"/>
        <v>0</v>
      </c>
      <c r="AP386" s="7">
        <f t="shared" si="1874"/>
        <v>9911728.5499999989</v>
      </c>
      <c r="AQ386" s="7">
        <f t="shared" si="1874"/>
        <v>0</v>
      </c>
      <c r="AR386" s="7">
        <f t="shared" si="1874"/>
        <v>0</v>
      </c>
      <c r="AS386" s="7">
        <f t="shared" ref="AS386" si="1877">AS387+AS388</f>
        <v>0</v>
      </c>
      <c r="AT386" s="7">
        <f t="shared" si="1874"/>
        <v>0</v>
      </c>
      <c r="AU386" s="7">
        <f t="shared" si="1874"/>
        <v>0</v>
      </c>
      <c r="AV386" s="7">
        <f t="shared" si="1874"/>
        <v>0</v>
      </c>
      <c r="AW386" s="7">
        <f t="shared" si="1874"/>
        <v>9911728.5499999989</v>
      </c>
      <c r="AX386" s="7">
        <f t="shared" si="1866"/>
        <v>10393896.370000001</v>
      </c>
      <c r="AY386" s="7">
        <f t="shared" ref="AY386:BA386" si="1878">AY387+AY388</f>
        <v>10393896.370000001</v>
      </c>
      <c r="AZ386" s="7">
        <f t="shared" si="1878"/>
        <v>0</v>
      </c>
      <c r="BA386" s="7">
        <f t="shared" si="1878"/>
        <v>0</v>
      </c>
      <c r="BB386" s="7">
        <f t="shared" si="1866"/>
        <v>10393896.370000001</v>
      </c>
      <c r="BC386" s="7">
        <f t="shared" ref="BC386:BE386" si="1879">BC387+BC388</f>
        <v>0</v>
      </c>
      <c r="BD386" s="7">
        <f t="shared" si="1879"/>
        <v>0</v>
      </c>
      <c r="BE386" s="7">
        <f t="shared" si="1879"/>
        <v>0</v>
      </c>
      <c r="BF386" s="7">
        <f t="shared" si="1866"/>
        <v>10393896.370000001</v>
      </c>
      <c r="BG386" s="7">
        <f t="shared" si="1866"/>
        <v>0</v>
      </c>
      <c r="BH386" s="7">
        <f t="shared" si="1866"/>
        <v>10753571.91</v>
      </c>
      <c r="BI386" s="7">
        <f t="shared" ref="BI386:BJ386" si="1880">BI387+BI388</f>
        <v>10753571.91</v>
      </c>
      <c r="BJ386" s="7">
        <f t="shared" si="1880"/>
        <v>0</v>
      </c>
      <c r="BK386" s="7">
        <f t="shared" ref="BK386:BQ386" si="1881">BK387+BK388</f>
        <v>10753571.91</v>
      </c>
      <c r="BL386" s="7">
        <f t="shared" si="1881"/>
        <v>0</v>
      </c>
      <c r="BM386" s="7">
        <f t="shared" si="1881"/>
        <v>0</v>
      </c>
      <c r="BN386" s="7">
        <f t="shared" ref="BN386:BP386" si="1882">BN387+BN388</f>
        <v>0</v>
      </c>
      <c r="BO386" s="7">
        <f t="shared" si="1882"/>
        <v>10753571.91</v>
      </c>
      <c r="BP386" s="7">
        <f t="shared" si="1882"/>
        <v>0</v>
      </c>
      <c r="BQ386" s="7">
        <f t="shared" si="1881"/>
        <v>0</v>
      </c>
    </row>
    <row r="387" spans="1:69" hidden="1" outlineLevel="4" x14ac:dyDescent="0.25">
      <c r="A387" s="17" t="s">
        <v>213</v>
      </c>
      <c r="B387" s="9" t="s">
        <v>0</v>
      </c>
      <c r="C387" s="9" t="s">
        <v>369</v>
      </c>
      <c r="D387" s="9" t="s">
        <v>29</v>
      </c>
      <c r="E387" s="16" t="s">
        <v>74</v>
      </c>
      <c r="F387" s="16" t="s">
        <v>143</v>
      </c>
      <c r="G387" s="16" t="s">
        <v>78</v>
      </c>
      <c r="H387" s="16" t="s">
        <v>0</v>
      </c>
      <c r="I387" s="9">
        <v>80730</v>
      </c>
      <c r="J387" s="9" t="s">
        <v>29</v>
      </c>
      <c r="K387" s="1">
        <v>7649111.0199999996</v>
      </c>
      <c r="L387" s="1">
        <v>7649111.0199999996</v>
      </c>
      <c r="M387" s="1"/>
      <c r="N387" s="32"/>
      <c r="O387" s="32"/>
      <c r="P387" s="32"/>
      <c r="Q387" s="32"/>
      <c r="R387" s="32"/>
      <c r="S387" s="1">
        <v>7649111.0199999996</v>
      </c>
      <c r="T387" s="1"/>
      <c r="U387" s="32"/>
      <c r="V387" s="32"/>
      <c r="W387" s="32"/>
      <c r="X387" s="32"/>
      <c r="Y387" s="32"/>
      <c r="Z387" s="7">
        <f t="shared" si="1610"/>
        <v>7649111.0199999996</v>
      </c>
      <c r="AA387" s="1">
        <f t="shared" ref="AA387:AA388" si="1883">SUM(AB387:AG387)</f>
        <v>0</v>
      </c>
      <c r="AB387" s="32"/>
      <c r="AC387" s="32"/>
      <c r="AD387" s="32"/>
      <c r="AE387" s="32"/>
      <c r="AF387" s="32"/>
      <c r="AG387" s="32"/>
      <c r="AH387" s="61">
        <f t="shared" ref="AH387:AH388" si="1884">Z387+AA387</f>
        <v>7649111.0199999996</v>
      </c>
      <c r="AI387" s="1">
        <f t="shared" ref="AI387:AI388" si="1885">SUM(AJ387:AO387)</f>
        <v>0</v>
      </c>
      <c r="AJ387" s="1"/>
      <c r="AK387" s="1"/>
      <c r="AL387" s="1"/>
      <c r="AM387" s="1"/>
      <c r="AN387" s="1"/>
      <c r="AO387" s="1"/>
      <c r="AP387" s="1">
        <f t="shared" ref="AP387:AP388" si="1886">AH387+AI387</f>
        <v>7649111.0199999996</v>
      </c>
      <c r="AQ387" s="1">
        <f t="shared" ref="AQ387:AQ388" si="1887">AR387+AS387+AT387+AU387+AV387</f>
        <v>0</v>
      </c>
      <c r="AR387" s="1"/>
      <c r="AS387" s="1"/>
      <c r="AT387" s="1"/>
      <c r="AU387" s="1"/>
      <c r="AV387" s="1"/>
      <c r="AW387" s="1">
        <f t="shared" ref="AW387:AW388" si="1888">AP387+AQ387</f>
        <v>7649111.0199999996</v>
      </c>
      <c r="AX387" s="1">
        <v>8019439.6100000003</v>
      </c>
      <c r="AY387" s="1">
        <v>8019439.6100000003</v>
      </c>
      <c r="AZ387" s="1"/>
      <c r="BA387" s="1"/>
      <c r="BB387" s="1">
        <f t="shared" ref="BB387:BB388" si="1889">AY387+AZ387</f>
        <v>8019439.6100000003</v>
      </c>
      <c r="BC387" s="1">
        <f t="shared" ref="BC387:BC388" si="1890">BD387+BE387</f>
        <v>0</v>
      </c>
      <c r="BD387" s="1"/>
      <c r="BE387" s="1"/>
      <c r="BF387" s="1">
        <f t="shared" ref="BF387:BF388" si="1891">BB387+BC387</f>
        <v>8019439.6100000003</v>
      </c>
      <c r="BG387" s="1"/>
      <c r="BH387" s="1">
        <v>8295688.0999999996</v>
      </c>
      <c r="BI387" s="1">
        <v>8295688.0999999996</v>
      </c>
      <c r="BJ387" s="1"/>
      <c r="BK387" s="1">
        <f t="shared" ref="BK387:BK388" si="1892">BI387+BJ387</f>
        <v>8295688.0999999996</v>
      </c>
      <c r="BL387" s="1">
        <f t="shared" ref="BL387:BL388" si="1893">BM387+BN387</f>
        <v>0</v>
      </c>
      <c r="BM387" s="1"/>
      <c r="BN387" s="1"/>
      <c r="BO387" s="1">
        <f t="shared" ref="BO387:BO388" si="1894">BK387+BL387</f>
        <v>8295688.0999999996</v>
      </c>
      <c r="BP387" s="1"/>
      <c r="BQ387" s="1"/>
    </row>
    <row r="388" spans="1:69" ht="51" hidden="1" outlineLevel="4" x14ac:dyDescent="0.25">
      <c r="A388" s="17" t="s">
        <v>214</v>
      </c>
      <c r="B388" s="9" t="s">
        <v>0</v>
      </c>
      <c r="C388" s="9" t="s">
        <v>369</v>
      </c>
      <c r="D388" s="9" t="s">
        <v>30</v>
      </c>
      <c r="E388" s="16" t="s">
        <v>74</v>
      </c>
      <c r="F388" s="16" t="s">
        <v>143</v>
      </c>
      <c r="G388" s="16" t="s">
        <v>78</v>
      </c>
      <c r="H388" s="16" t="s">
        <v>0</v>
      </c>
      <c r="I388" s="9">
        <v>80730</v>
      </c>
      <c r="J388" s="9" t="s">
        <v>30</v>
      </c>
      <c r="K388" s="1">
        <v>2262617.5299999998</v>
      </c>
      <c r="L388" s="1">
        <v>2262617.5299999998</v>
      </c>
      <c r="M388" s="1"/>
      <c r="N388" s="32"/>
      <c r="O388" s="32"/>
      <c r="P388" s="32"/>
      <c r="Q388" s="32"/>
      <c r="R388" s="32"/>
      <c r="S388" s="1">
        <v>2262617.5299999998</v>
      </c>
      <c r="T388" s="1"/>
      <c r="U388" s="32"/>
      <c r="V388" s="32"/>
      <c r="W388" s="32"/>
      <c r="X388" s="32"/>
      <c r="Y388" s="32"/>
      <c r="Z388" s="7">
        <f t="shared" si="1610"/>
        <v>2262617.5299999998</v>
      </c>
      <c r="AA388" s="1">
        <f t="shared" si="1883"/>
        <v>0</v>
      </c>
      <c r="AB388" s="32"/>
      <c r="AC388" s="32"/>
      <c r="AD388" s="32"/>
      <c r="AE388" s="32"/>
      <c r="AF388" s="32"/>
      <c r="AG388" s="32"/>
      <c r="AH388" s="61">
        <f t="shared" si="1884"/>
        <v>2262617.5299999998</v>
      </c>
      <c r="AI388" s="1">
        <f t="shared" si="1885"/>
        <v>0</v>
      </c>
      <c r="AJ388" s="1"/>
      <c r="AK388" s="1"/>
      <c r="AL388" s="1"/>
      <c r="AM388" s="1"/>
      <c r="AN388" s="1"/>
      <c r="AO388" s="1"/>
      <c r="AP388" s="1">
        <f t="shared" si="1886"/>
        <v>2262617.5299999998</v>
      </c>
      <c r="AQ388" s="1">
        <f t="shared" si="1887"/>
        <v>0</v>
      </c>
      <c r="AR388" s="1"/>
      <c r="AS388" s="1"/>
      <c r="AT388" s="1"/>
      <c r="AU388" s="1"/>
      <c r="AV388" s="1"/>
      <c r="AW388" s="1">
        <f t="shared" si="1888"/>
        <v>2262617.5299999998</v>
      </c>
      <c r="AX388" s="1">
        <v>2374456.7599999998</v>
      </c>
      <c r="AY388" s="1">
        <v>2374456.7599999998</v>
      </c>
      <c r="AZ388" s="1"/>
      <c r="BA388" s="1"/>
      <c r="BB388" s="1">
        <f t="shared" si="1889"/>
        <v>2374456.7599999998</v>
      </c>
      <c r="BC388" s="1">
        <f t="shared" si="1890"/>
        <v>0</v>
      </c>
      <c r="BD388" s="1"/>
      <c r="BE388" s="1"/>
      <c r="BF388" s="1">
        <f t="shared" si="1891"/>
        <v>2374456.7599999998</v>
      </c>
      <c r="BG388" s="1"/>
      <c r="BH388" s="1">
        <v>2457883.81</v>
      </c>
      <c r="BI388" s="1">
        <v>2457883.81</v>
      </c>
      <c r="BJ388" s="1"/>
      <c r="BK388" s="1">
        <f t="shared" si="1892"/>
        <v>2457883.81</v>
      </c>
      <c r="BL388" s="1">
        <f t="shared" si="1893"/>
        <v>0</v>
      </c>
      <c r="BM388" s="1"/>
      <c r="BN388" s="1"/>
      <c r="BO388" s="1">
        <f t="shared" si="1894"/>
        <v>2457883.81</v>
      </c>
      <c r="BP388" s="1"/>
      <c r="BQ388" s="1"/>
    </row>
    <row r="389" spans="1:69" ht="38.25" hidden="1" outlineLevel="2" x14ac:dyDescent="0.25">
      <c r="A389" s="17" t="s">
        <v>164</v>
      </c>
      <c r="B389" s="9" t="s">
        <v>0</v>
      </c>
      <c r="C389" s="9" t="s">
        <v>369</v>
      </c>
      <c r="D389" s="9" t="s">
        <v>12</v>
      </c>
      <c r="E389" s="16" t="s">
        <v>74</v>
      </c>
      <c r="F389" s="16" t="s">
        <v>143</v>
      </c>
      <c r="G389" s="16" t="s">
        <v>78</v>
      </c>
      <c r="H389" s="16" t="s">
        <v>0</v>
      </c>
      <c r="I389" s="9">
        <v>80730</v>
      </c>
      <c r="J389" s="9" t="s">
        <v>12</v>
      </c>
      <c r="K389" s="7">
        <f t="shared" ref="K389:BQ389" si="1895">K390</f>
        <v>2475640.67</v>
      </c>
      <c r="L389" s="7">
        <f t="shared" si="1895"/>
        <v>2475640.67</v>
      </c>
      <c r="M389" s="7">
        <f t="shared" si="1895"/>
        <v>1600000</v>
      </c>
      <c r="N389" s="30">
        <f t="shared" si="1895"/>
        <v>1600000</v>
      </c>
      <c r="O389" s="30">
        <f t="shared" si="1895"/>
        <v>0</v>
      </c>
      <c r="P389" s="30">
        <f t="shared" si="1895"/>
        <v>0</v>
      </c>
      <c r="Q389" s="30">
        <f t="shared" si="1895"/>
        <v>0</v>
      </c>
      <c r="R389" s="30">
        <f t="shared" si="1895"/>
        <v>0</v>
      </c>
      <c r="S389" s="7">
        <f t="shared" si="1895"/>
        <v>4075640.67</v>
      </c>
      <c r="T389" s="7">
        <f t="shared" si="1895"/>
        <v>0</v>
      </c>
      <c r="U389" s="30">
        <f t="shared" si="1895"/>
        <v>0</v>
      </c>
      <c r="V389" s="30">
        <f t="shared" si="1895"/>
        <v>0</v>
      </c>
      <c r="W389" s="30">
        <f t="shared" si="1895"/>
        <v>0</v>
      </c>
      <c r="X389" s="30">
        <f t="shared" si="1895"/>
        <v>0</v>
      </c>
      <c r="Y389" s="30">
        <f t="shared" si="1895"/>
        <v>0</v>
      </c>
      <c r="Z389" s="7">
        <f t="shared" si="1610"/>
        <v>4075640.67</v>
      </c>
      <c r="AA389" s="7">
        <f t="shared" si="1895"/>
        <v>65810.5</v>
      </c>
      <c r="AB389" s="30">
        <f t="shared" si="1895"/>
        <v>65810.5</v>
      </c>
      <c r="AC389" s="30">
        <f t="shared" si="1895"/>
        <v>0</v>
      </c>
      <c r="AD389" s="30">
        <f t="shared" si="1895"/>
        <v>0</v>
      </c>
      <c r="AE389" s="30">
        <f t="shared" si="1895"/>
        <v>0</v>
      </c>
      <c r="AF389" s="30">
        <f t="shared" si="1895"/>
        <v>0</v>
      </c>
      <c r="AG389" s="30">
        <f t="shared" si="1895"/>
        <v>0</v>
      </c>
      <c r="AH389" s="59">
        <f t="shared" si="1895"/>
        <v>4141451.17</v>
      </c>
      <c r="AI389" s="7">
        <f t="shared" si="1895"/>
        <v>89980</v>
      </c>
      <c r="AJ389" s="7">
        <f t="shared" si="1895"/>
        <v>89980</v>
      </c>
      <c r="AK389" s="7">
        <f t="shared" si="1895"/>
        <v>0</v>
      </c>
      <c r="AL389" s="7">
        <f t="shared" si="1895"/>
        <v>0</v>
      </c>
      <c r="AM389" s="7">
        <f t="shared" si="1895"/>
        <v>0</v>
      </c>
      <c r="AN389" s="7">
        <f t="shared" si="1895"/>
        <v>0</v>
      </c>
      <c r="AO389" s="7">
        <f t="shared" si="1895"/>
        <v>0</v>
      </c>
      <c r="AP389" s="7">
        <f t="shared" si="1895"/>
        <v>4231431.17</v>
      </c>
      <c r="AQ389" s="7">
        <f t="shared" si="1895"/>
        <v>0</v>
      </c>
      <c r="AR389" s="7">
        <f t="shared" si="1895"/>
        <v>0</v>
      </c>
      <c r="AS389" s="7">
        <f t="shared" si="1895"/>
        <v>0</v>
      </c>
      <c r="AT389" s="7">
        <f t="shared" si="1895"/>
        <v>0</v>
      </c>
      <c r="AU389" s="7">
        <f t="shared" si="1895"/>
        <v>0</v>
      </c>
      <c r="AV389" s="7">
        <f t="shared" si="1895"/>
        <v>0</v>
      </c>
      <c r="AW389" s="7">
        <f t="shared" si="1895"/>
        <v>4231431.17</v>
      </c>
      <c r="AX389" s="7">
        <f t="shared" si="1895"/>
        <v>2492553.29</v>
      </c>
      <c r="AY389" s="7">
        <f t="shared" si="1895"/>
        <v>2492553.29</v>
      </c>
      <c r="AZ389" s="7">
        <f t="shared" si="1895"/>
        <v>0</v>
      </c>
      <c r="BA389" s="7">
        <f t="shared" si="1895"/>
        <v>0</v>
      </c>
      <c r="BB389" s="7">
        <f t="shared" si="1895"/>
        <v>2492553.29</v>
      </c>
      <c r="BC389" s="7">
        <f t="shared" si="1895"/>
        <v>0</v>
      </c>
      <c r="BD389" s="7">
        <f t="shared" si="1895"/>
        <v>0</v>
      </c>
      <c r="BE389" s="7">
        <f t="shared" si="1895"/>
        <v>0</v>
      </c>
      <c r="BF389" s="7">
        <f t="shared" si="1895"/>
        <v>2492553.29</v>
      </c>
      <c r="BG389" s="7">
        <f t="shared" si="1895"/>
        <v>0</v>
      </c>
      <c r="BH389" s="7">
        <f t="shared" si="1895"/>
        <v>2525842.5299999998</v>
      </c>
      <c r="BI389" s="7">
        <f t="shared" si="1895"/>
        <v>2525842.5299999998</v>
      </c>
      <c r="BJ389" s="7">
        <f t="shared" si="1895"/>
        <v>0</v>
      </c>
      <c r="BK389" s="7">
        <f t="shared" si="1895"/>
        <v>2525842.5299999998</v>
      </c>
      <c r="BL389" s="7">
        <f t="shared" si="1895"/>
        <v>0</v>
      </c>
      <c r="BM389" s="7">
        <f t="shared" si="1895"/>
        <v>0</v>
      </c>
      <c r="BN389" s="7">
        <f t="shared" si="1895"/>
        <v>0</v>
      </c>
      <c r="BO389" s="7">
        <f t="shared" si="1895"/>
        <v>2525842.5299999998</v>
      </c>
      <c r="BP389" s="7">
        <f t="shared" si="1895"/>
        <v>0</v>
      </c>
      <c r="BQ389" s="7">
        <f t="shared" si="1895"/>
        <v>0</v>
      </c>
    </row>
    <row r="390" spans="1:69" ht="38.25" hidden="1" outlineLevel="3" x14ac:dyDescent="0.25">
      <c r="A390" s="17" t="s">
        <v>165</v>
      </c>
      <c r="B390" s="9" t="s">
        <v>0</v>
      </c>
      <c r="C390" s="9" t="s">
        <v>369</v>
      </c>
      <c r="D390" s="9" t="s">
        <v>14</v>
      </c>
      <c r="E390" s="16" t="s">
        <v>74</v>
      </c>
      <c r="F390" s="16" t="s">
        <v>143</v>
      </c>
      <c r="G390" s="16" t="s">
        <v>78</v>
      </c>
      <c r="H390" s="16" t="s">
        <v>0</v>
      </c>
      <c r="I390" s="9">
        <v>80730</v>
      </c>
      <c r="J390" s="9" t="s">
        <v>14</v>
      </c>
      <c r="K390" s="7">
        <f t="shared" ref="K390:BH390" si="1896">K391+K392</f>
        <v>2475640.67</v>
      </c>
      <c r="L390" s="7">
        <f t="shared" ref="L390:R390" si="1897">L391+L392</f>
        <v>2475640.67</v>
      </c>
      <c r="M390" s="7">
        <f t="shared" si="1897"/>
        <v>1600000</v>
      </c>
      <c r="N390" s="30">
        <f t="shared" si="1897"/>
        <v>1600000</v>
      </c>
      <c r="O390" s="30">
        <f t="shared" ref="O390:P390" si="1898">O391+O392</f>
        <v>0</v>
      </c>
      <c r="P390" s="30">
        <f t="shared" si="1898"/>
        <v>0</v>
      </c>
      <c r="Q390" s="30">
        <f t="shared" ref="Q390" si="1899">Q391+Q392</f>
        <v>0</v>
      </c>
      <c r="R390" s="30">
        <f t="shared" si="1897"/>
        <v>0</v>
      </c>
      <c r="S390" s="7">
        <f t="shared" ref="S390:Y390" si="1900">S391+S392</f>
        <v>4075640.67</v>
      </c>
      <c r="T390" s="7">
        <f t="shared" ref="T390:W390" si="1901">T391+T392</f>
        <v>0</v>
      </c>
      <c r="U390" s="30">
        <f t="shared" si="1901"/>
        <v>0</v>
      </c>
      <c r="V390" s="30">
        <f t="shared" si="1901"/>
        <v>0</v>
      </c>
      <c r="W390" s="30">
        <f t="shared" si="1901"/>
        <v>0</v>
      </c>
      <c r="X390" s="30">
        <f t="shared" si="1900"/>
        <v>0</v>
      </c>
      <c r="Y390" s="30">
        <f t="shared" si="1900"/>
        <v>0</v>
      </c>
      <c r="Z390" s="7">
        <f t="shared" si="1610"/>
        <v>4075640.67</v>
      </c>
      <c r="AA390" s="7">
        <f t="shared" ref="AA390:AD390" si="1902">AA391+AA392</f>
        <v>65810.5</v>
      </c>
      <c r="AB390" s="30">
        <f t="shared" si="1902"/>
        <v>65810.5</v>
      </c>
      <c r="AC390" s="30">
        <f t="shared" si="1902"/>
        <v>0</v>
      </c>
      <c r="AD390" s="30">
        <f t="shared" si="1902"/>
        <v>0</v>
      </c>
      <c r="AE390" s="30">
        <f t="shared" ref="AE390:AG390" si="1903">AE391+AE392</f>
        <v>0</v>
      </c>
      <c r="AF390" s="30">
        <f t="shared" ref="AF390:AW390" si="1904">AF391+AF392</f>
        <v>0</v>
      </c>
      <c r="AG390" s="30">
        <f t="shared" si="1903"/>
        <v>0</v>
      </c>
      <c r="AH390" s="59">
        <f t="shared" si="1904"/>
        <v>4141451.17</v>
      </c>
      <c r="AI390" s="7">
        <f t="shared" si="1904"/>
        <v>89980</v>
      </c>
      <c r="AJ390" s="7">
        <f t="shared" si="1904"/>
        <v>89980</v>
      </c>
      <c r="AK390" s="7">
        <f t="shared" si="1904"/>
        <v>0</v>
      </c>
      <c r="AL390" s="7">
        <f t="shared" ref="AL390" si="1905">AL391+AL392</f>
        <v>0</v>
      </c>
      <c r="AM390" s="7">
        <f t="shared" ref="AM390:AO390" si="1906">AM391+AM392</f>
        <v>0</v>
      </c>
      <c r="AN390" s="7">
        <f t="shared" si="1906"/>
        <v>0</v>
      </c>
      <c r="AO390" s="7">
        <f t="shared" si="1906"/>
        <v>0</v>
      </c>
      <c r="AP390" s="7">
        <f t="shared" si="1904"/>
        <v>4231431.17</v>
      </c>
      <c r="AQ390" s="7">
        <f t="shared" si="1904"/>
        <v>0</v>
      </c>
      <c r="AR390" s="7">
        <f t="shared" si="1904"/>
        <v>0</v>
      </c>
      <c r="AS390" s="7">
        <f t="shared" ref="AS390" si="1907">AS391+AS392</f>
        <v>0</v>
      </c>
      <c r="AT390" s="7">
        <f t="shared" si="1904"/>
        <v>0</v>
      </c>
      <c r="AU390" s="7">
        <f t="shared" si="1904"/>
        <v>0</v>
      </c>
      <c r="AV390" s="7">
        <f t="shared" si="1904"/>
        <v>0</v>
      </c>
      <c r="AW390" s="7">
        <f t="shared" si="1904"/>
        <v>4231431.17</v>
      </c>
      <c r="AX390" s="7">
        <f t="shared" si="1896"/>
        <v>2492553.29</v>
      </c>
      <c r="AY390" s="7">
        <f t="shared" ref="AY390:BA390" si="1908">AY391+AY392</f>
        <v>2492553.29</v>
      </c>
      <c r="AZ390" s="7">
        <f t="shared" si="1908"/>
        <v>0</v>
      </c>
      <c r="BA390" s="7">
        <f t="shared" si="1908"/>
        <v>0</v>
      </c>
      <c r="BB390" s="7">
        <f t="shared" si="1896"/>
        <v>2492553.29</v>
      </c>
      <c r="BC390" s="7">
        <f t="shared" ref="BC390:BE390" si="1909">BC391+BC392</f>
        <v>0</v>
      </c>
      <c r="BD390" s="7">
        <f t="shared" si="1909"/>
        <v>0</v>
      </c>
      <c r="BE390" s="7">
        <f t="shared" si="1909"/>
        <v>0</v>
      </c>
      <c r="BF390" s="7">
        <f t="shared" si="1896"/>
        <v>2492553.29</v>
      </c>
      <c r="BG390" s="7">
        <f t="shared" si="1896"/>
        <v>0</v>
      </c>
      <c r="BH390" s="7">
        <f t="shared" si="1896"/>
        <v>2525842.5299999998</v>
      </c>
      <c r="BI390" s="7">
        <f t="shared" ref="BI390:BJ390" si="1910">BI391+BI392</f>
        <v>2525842.5299999998</v>
      </c>
      <c r="BJ390" s="7">
        <f t="shared" si="1910"/>
        <v>0</v>
      </c>
      <c r="BK390" s="7">
        <f t="shared" ref="BK390:BQ390" si="1911">BK391+BK392</f>
        <v>2525842.5299999998</v>
      </c>
      <c r="BL390" s="7">
        <f t="shared" si="1911"/>
        <v>0</v>
      </c>
      <c r="BM390" s="7">
        <f t="shared" si="1911"/>
        <v>0</v>
      </c>
      <c r="BN390" s="7">
        <f t="shared" ref="BN390:BP390" si="1912">BN391+BN392</f>
        <v>0</v>
      </c>
      <c r="BO390" s="7">
        <f t="shared" si="1912"/>
        <v>2525842.5299999998</v>
      </c>
      <c r="BP390" s="7">
        <f t="shared" si="1912"/>
        <v>0</v>
      </c>
      <c r="BQ390" s="7">
        <f t="shared" si="1911"/>
        <v>0</v>
      </c>
    </row>
    <row r="391" spans="1:69" ht="25.5" hidden="1" outlineLevel="4" x14ac:dyDescent="0.25">
      <c r="A391" s="17" t="s">
        <v>166</v>
      </c>
      <c r="B391" s="9" t="s">
        <v>0</v>
      </c>
      <c r="C391" s="9" t="s">
        <v>369</v>
      </c>
      <c r="D391" s="9" t="s">
        <v>16</v>
      </c>
      <c r="E391" s="16" t="s">
        <v>74</v>
      </c>
      <c r="F391" s="16" t="s">
        <v>143</v>
      </c>
      <c r="G391" s="16" t="s">
        <v>78</v>
      </c>
      <c r="H391" s="16" t="s">
        <v>0</v>
      </c>
      <c r="I391" s="9">
        <v>80730</v>
      </c>
      <c r="J391" s="9" t="s">
        <v>16</v>
      </c>
      <c r="K391" s="1">
        <v>1849322.83</v>
      </c>
      <c r="L391" s="1">
        <v>1849322.83</v>
      </c>
      <c r="M391" s="1">
        <f>SUM(N391:R391)</f>
        <v>1600000</v>
      </c>
      <c r="N391" s="34">
        <v>1600000</v>
      </c>
      <c r="O391" s="32"/>
      <c r="P391" s="32"/>
      <c r="Q391" s="32"/>
      <c r="R391" s="32"/>
      <c r="S391" s="1">
        <f>L391+M391</f>
        <v>3449322.83</v>
      </c>
      <c r="T391" s="1"/>
      <c r="U391" s="32"/>
      <c r="V391" s="32"/>
      <c r="W391" s="32"/>
      <c r="X391" s="32"/>
      <c r="Y391" s="32"/>
      <c r="Z391" s="7">
        <f t="shared" si="1610"/>
        <v>3449322.83</v>
      </c>
      <c r="AA391" s="1">
        <f t="shared" ref="AA391:AA392" si="1913">SUM(AB391:AG391)</f>
        <v>65810.5</v>
      </c>
      <c r="AB391" s="32">
        <v>65810.5</v>
      </c>
      <c r="AC391" s="32"/>
      <c r="AD391" s="32"/>
      <c r="AE391" s="32"/>
      <c r="AF391" s="32"/>
      <c r="AG391" s="32"/>
      <c r="AH391" s="61">
        <f t="shared" ref="AH391:AH392" si="1914">Z391+AA391</f>
        <v>3515133.33</v>
      </c>
      <c r="AI391" s="1">
        <f t="shared" ref="AI391:AI392" si="1915">SUM(AJ391:AO391)</f>
        <v>89980</v>
      </c>
      <c r="AJ391" s="1">
        <v>89980</v>
      </c>
      <c r="AK391" s="1"/>
      <c r="AL391" s="1"/>
      <c r="AM391" s="1"/>
      <c r="AN391" s="1"/>
      <c r="AO391" s="1"/>
      <c r="AP391" s="1">
        <f t="shared" ref="AP391:AP392" si="1916">AH391+AI391</f>
        <v>3605113.33</v>
      </c>
      <c r="AQ391" s="1">
        <f t="shared" ref="AQ391:AQ392" si="1917">AR391+AS391+AT391+AU391+AV391</f>
        <v>0</v>
      </c>
      <c r="AR391" s="1"/>
      <c r="AS391" s="1"/>
      <c r="AT391" s="1"/>
      <c r="AU391" s="1"/>
      <c r="AV391" s="1"/>
      <c r="AW391" s="1">
        <f t="shared" ref="AW391:AW392" si="1918">AP391+AQ391</f>
        <v>3605113.33</v>
      </c>
      <c r="AX391" s="1">
        <v>1841182.74</v>
      </c>
      <c r="AY391" s="1">
        <v>1841182.74</v>
      </c>
      <c r="AZ391" s="1"/>
      <c r="BA391" s="1"/>
      <c r="BB391" s="1">
        <f t="shared" ref="BB391:BB392" si="1919">AY391+AZ391</f>
        <v>1841182.74</v>
      </c>
      <c r="BC391" s="1">
        <f t="shared" ref="BC391:BC392" si="1920">BD391+BE391</f>
        <v>0</v>
      </c>
      <c r="BD391" s="1"/>
      <c r="BE391" s="1"/>
      <c r="BF391" s="1">
        <f t="shared" ref="BF391:BF392" si="1921">BB391+BC391</f>
        <v>1841182.74</v>
      </c>
      <c r="BG391" s="1"/>
      <c r="BH391" s="1">
        <v>1848417.16</v>
      </c>
      <c r="BI391" s="1">
        <v>1848417.16</v>
      </c>
      <c r="BJ391" s="1"/>
      <c r="BK391" s="1">
        <f t="shared" ref="BK391:BK392" si="1922">BI391+BJ391</f>
        <v>1848417.16</v>
      </c>
      <c r="BL391" s="1">
        <f t="shared" ref="BL391:BL392" si="1923">BM391+BN391</f>
        <v>0</v>
      </c>
      <c r="BM391" s="1"/>
      <c r="BN391" s="1"/>
      <c r="BO391" s="1">
        <f t="shared" ref="BO391:BO392" si="1924">BK391+BL391</f>
        <v>1848417.16</v>
      </c>
      <c r="BP391" s="1"/>
      <c r="BQ391" s="1"/>
    </row>
    <row r="392" spans="1:69" hidden="1" outlineLevel="4" x14ac:dyDescent="0.25">
      <c r="A392" s="17" t="s">
        <v>215</v>
      </c>
      <c r="B392" s="9" t="s">
        <v>0</v>
      </c>
      <c r="C392" s="9" t="s">
        <v>369</v>
      </c>
      <c r="D392" s="9" t="s">
        <v>32</v>
      </c>
      <c r="E392" s="16" t="s">
        <v>74</v>
      </c>
      <c r="F392" s="16" t="s">
        <v>143</v>
      </c>
      <c r="G392" s="16" t="s">
        <v>78</v>
      </c>
      <c r="H392" s="16" t="s">
        <v>0</v>
      </c>
      <c r="I392" s="9">
        <v>80730</v>
      </c>
      <c r="J392" s="9" t="s">
        <v>32</v>
      </c>
      <c r="K392" s="1">
        <v>626317.84</v>
      </c>
      <c r="L392" s="1">
        <v>626317.84</v>
      </c>
      <c r="M392" s="1"/>
      <c r="N392" s="32"/>
      <c r="O392" s="32"/>
      <c r="P392" s="32"/>
      <c r="Q392" s="32"/>
      <c r="R392" s="32"/>
      <c r="S392" s="1">
        <v>626317.84</v>
      </c>
      <c r="T392" s="1"/>
      <c r="U392" s="32"/>
      <c r="V392" s="32"/>
      <c r="W392" s="32"/>
      <c r="X392" s="32"/>
      <c r="Y392" s="32"/>
      <c r="Z392" s="7">
        <f t="shared" si="1610"/>
        <v>626317.84</v>
      </c>
      <c r="AA392" s="1">
        <f t="shared" si="1913"/>
        <v>0</v>
      </c>
      <c r="AB392" s="32"/>
      <c r="AC392" s="32"/>
      <c r="AD392" s="32"/>
      <c r="AE392" s="32"/>
      <c r="AF392" s="32"/>
      <c r="AG392" s="32"/>
      <c r="AH392" s="61">
        <f t="shared" si="1914"/>
        <v>626317.84</v>
      </c>
      <c r="AI392" s="1">
        <f t="shared" si="1915"/>
        <v>0</v>
      </c>
      <c r="AJ392" s="1"/>
      <c r="AK392" s="1"/>
      <c r="AL392" s="1"/>
      <c r="AM392" s="1"/>
      <c r="AN392" s="1"/>
      <c r="AO392" s="1"/>
      <c r="AP392" s="1">
        <f t="shared" si="1916"/>
        <v>626317.84</v>
      </c>
      <c r="AQ392" s="1">
        <f t="shared" si="1917"/>
        <v>0</v>
      </c>
      <c r="AR392" s="1"/>
      <c r="AS392" s="1"/>
      <c r="AT392" s="1"/>
      <c r="AU392" s="1"/>
      <c r="AV392" s="1"/>
      <c r="AW392" s="1">
        <f t="shared" si="1918"/>
        <v>626317.84</v>
      </c>
      <c r="AX392" s="1">
        <v>651370.55000000005</v>
      </c>
      <c r="AY392" s="1">
        <v>651370.55000000005</v>
      </c>
      <c r="AZ392" s="1"/>
      <c r="BA392" s="1"/>
      <c r="BB392" s="1">
        <f t="shared" si="1919"/>
        <v>651370.55000000005</v>
      </c>
      <c r="BC392" s="1">
        <f t="shared" si="1920"/>
        <v>0</v>
      </c>
      <c r="BD392" s="1"/>
      <c r="BE392" s="1"/>
      <c r="BF392" s="1">
        <f t="shared" si="1921"/>
        <v>651370.55000000005</v>
      </c>
      <c r="BG392" s="1"/>
      <c r="BH392" s="1">
        <v>677425.37</v>
      </c>
      <c r="BI392" s="1">
        <v>677425.37</v>
      </c>
      <c r="BJ392" s="1"/>
      <c r="BK392" s="1">
        <f t="shared" si="1922"/>
        <v>677425.37</v>
      </c>
      <c r="BL392" s="1">
        <f t="shared" si="1923"/>
        <v>0</v>
      </c>
      <c r="BM392" s="1"/>
      <c r="BN392" s="1"/>
      <c r="BO392" s="1">
        <f t="shared" si="1924"/>
        <v>677425.37</v>
      </c>
      <c r="BP392" s="1"/>
      <c r="BQ392" s="1"/>
    </row>
    <row r="393" spans="1:69" hidden="1" outlineLevel="4" x14ac:dyDescent="0.25">
      <c r="A393" s="17" t="s">
        <v>194</v>
      </c>
      <c r="B393" s="9" t="s">
        <v>0</v>
      </c>
      <c r="C393" s="9" t="s">
        <v>370</v>
      </c>
      <c r="D393" s="9" t="s">
        <v>19</v>
      </c>
      <c r="E393" s="16" t="s">
        <v>74</v>
      </c>
      <c r="F393" s="16" t="s">
        <v>143</v>
      </c>
      <c r="G393" s="16" t="s">
        <v>78</v>
      </c>
      <c r="H393" s="16" t="s">
        <v>0</v>
      </c>
      <c r="I393" s="9">
        <v>80730</v>
      </c>
      <c r="J393" s="9" t="s">
        <v>19</v>
      </c>
      <c r="K393" s="7">
        <f t="shared" ref="K393:BQ393" si="1925">K394</f>
        <v>6365</v>
      </c>
      <c r="L393" s="7">
        <f t="shared" si="1925"/>
        <v>6365</v>
      </c>
      <c r="M393" s="7">
        <f t="shared" si="1925"/>
        <v>0</v>
      </c>
      <c r="N393" s="30">
        <f t="shared" si="1925"/>
        <v>0</v>
      </c>
      <c r="O393" s="30">
        <f t="shared" si="1925"/>
        <v>0</v>
      </c>
      <c r="P393" s="30">
        <f t="shared" si="1925"/>
        <v>0</v>
      </c>
      <c r="Q393" s="30">
        <f t="shared" si="1925"/>
        <v>0</v>
      </c>
      <c r="R393" s="30">
        <f t="shared" si="1925"/>
        <v>0</v>
      </c>
      <c r="S393" s="7">
        <f t="shared" si="1925"/>
        <v>6365</v>
      </c>
      <c r="T393" s="7">
        <f t="shared" si="1925"/>
        <v>0</v>
      </c>
      <c r="U393" s="30">
        <f t="shared" si="1925"/>
        <v>0</v>
      </c>
      <c r="V393" s="30">
        <f t="shared" si="1925"/>
        <v>0</v>
      </c>
      <c r="W393" s="30">
        <f t="shared" si="1925"/>
        <v>0</v>
      </c>
      <c r="X393" s="30">
        <f t="shared" si="1925"/>
        <v>0</v>
      </c>
      <c r="Y393" s="30">
        <f t="shared" si="1925"/>
        <v>0</v>
      </c>
      <c r="Z393" s="7">
        <f t="shared" si="1610"/>
        <v>6365</v>
      </c>
      <c r="AA393" s="7">
        <f t="shared" si="1925"/>
        <v>0</v>
      </c>
      <c r="AB393" s="30">
        <f t="shared" si="1925"/>
        <v>0</v>
      </c>
      <c r="AC393" s="30">
        <f t="shared" si="1925"/>
        <v>0</v>
      </c>
      <c r="AD393" s="30">
        <f t="shared" si="1925"/>
        <v>0</v>
      </c>
      <c r="AE393" s="30">
        <f t="shared" si="1925"/>
        <v>0</v>
      </c>
      <c r="AF393" s="30">
        <f t="shared" si="1925"/>
        <v>0</v>
      </c>
      <c r="AG393" s="30">
        <f t="shared" si="1925"/>
        <v>0</v>
      </c>
      <c r="AH393" s="59">
        <f t="shared" si="1925"/>
        <v>6365</v>
      </c>
      <c r="AI393" s="7">
        <f t="shared" si="1925"/>
        <v>0</v>
      </c>
      <c r="AJ393" s="7">
        <f t="shared" si="1925"/>
        <v>0</v>
      </c>
      <c r="AK393" s="7">
        <f t="shared" si="1925"/>
        <v>0</v>
      </c>
      <c r="AL393" s="7">
        <f t="shared" si="1925"/>
        <v>0</v>
      </c>
      <c r="AM393" s="7">
        <f t="shared" si="1925"/>
        <v>0</v>
      </c>
      <c r="AN393" s="7">
        <f t="shared" si="1925"/>
        <v>0</v>
      </c>
      <c r="AO393" s="7">
        <f t="shared" si="1925"/>
        <v>0</v>
      </c>
      <c r="AP393" s="7">
        <f t="shared" si="1925"/>
        <v>6365</v>
      </c>
      <c r="AQ393" s="7">
        <f t="shared" si="1925"/>
        <v>0</v>
      </c>
      <c r="AR393" s="7">
        <f t="shared" si="1925"/>
        <v>0</v>
      </c>
      <c r="AS393" s="7">
        <f t="shared" si="1925"/>
        <v>0</v>
      </c>
      <c r="AT393" s="7">
        <f t="shared" si="1925"/>
        <v>0</v>
      </c>
      <c r="AU393" s="7">
        <f t="shared" si="1925"/>
        <v>0</v>
      </c>
      <c r="AV393" s="7">
        <f t="shared" si="1925"/>
        <v>0</v>
      </c>
      <c r="AW393" s="7">
        <f t="shared" si="1925"/>
        <v>6365</v>
      </c>
      <c r="AX393" s="7">
        <f t="shared" si="1925"/>
        <v>6365</v>
      </c>
      <c r="AY393" s="7">
        <f t="shared" si="1925"/>
        <v>6365</v>
      </c>
      <c r="AZ393" s="7">
        <f t="shared" si="1925"/>
        <v>0</v>
      </c>
      <c r="BA393" s="7">
        <f t="shared" si="1925"/>
        <v>0</v>
      </c>
      <c r="BB393" s="7">
        <f t="shared" si="1925"/>
        <v>6365</v>
      </c>
      <c r="BC393" s="7">
        <f t="shared" si="1925"/>
        <v>0</v>
      </c>
      <c r="BD393" s="7">
        <f t="shared" si="1925"/>
        <v>0</v>
      </c>
      <c r="BE393" s="7">
        <f t="shared" si="1925"/>
        <v>0</v>
      </c>
      <c r="BF393" s="7">
        <f t="shared" si="1925"/>
        <v>6365</v>
      </c>
      <c r="BG393" s="7">
        <f t="shared" si="1925"/>
        <v>0</v>
      </c>
      <c r="BH393" s="7">
        <f t="shared" si="1925"/>
        <v>6365</v>
      </c>
      <c r="BI393" s="7">
        <f t="shared" si="1925"/>
        <v>6365</v>
      </c>
      <c r="BJ393" s="7">
        <f t="shared" si="1925"/>
        <v>0</v>
      </c>
      <c r="BK393" s="7">
        <f t="shared" si="1925"/>
        <v>6365</v>
      </c>
      <c r="BL393" s="7">
        <f t="shared" si="1925"/>
        <v>0</v>
      </c>
      <c r="BM393" s="7">
        <f t="shared" si="1925"/>
        <v>0</v>
      </c>
      <c r="BN393" s="7">
        <f t="shared" si="1925"/>
        <v>0</v>
      </c>
      <c r="BO393" s="7">
        <f t="shared" si="1925"/>
        <v>6365</v>
      </c>
      <c r="BP393" s="7">
        <f t="shared" si="1925"/>
        <v>0</v>
      </c>
      <c r="BQ393" s="7">
        <f t="shared" si="1925"/>
        <v>0</v>
      </c>
    </row>
    <row r="394" spans="1:69" ht="25.5" hidden="1" outlineLevel="4" x14ac:dyDescent="0.25">
      <c r="A394" s="17" t="s">
        <v>195</v>
      </c>
      <c r="B394" s="9" t="s">
        <v>0</v>
      </c>
      <c r="C394" s="9" t="s">
        <v>370</v>
      </c>
      <c r="D394" s="9" t="s">
        <v>20</v>
      </c>
      <c r="E394" s="16" t="s">
        <v>74</v>
      </c>
      <c r="F394" s="16" t="s">
        <v>143</v>
      </c>
      <c r="G394" s="16" t="s">
        <v>78</v>
      </c>
      <c r="H394" s="16" t="s">
        <v>0</v>
      </c>
      <c r="I394" s="9">
        <v>80730</v>
      </c>
      <c r="J394" s="9" t="s">
        <v>20</v>
      </c>
      <c r="K394" s="7">
        <f t="shared" ref="K394:BH394" si="1926">K395+K396+K397</f>
        <v>6365</v>
      </c>
      <c r="L394" s="7">
        <f t="shared" ref="L394:R394" si="1927">L395+L396+L397</f>
        <v>6365</v>
      </c>
      <c r="M394" s="7">
        <f t="shared" si="1927"/>
        <v>0</v>
      </c>
      <c r="N394" s="30">
        <f t="shared" si="1927"/>
        <v>0</v>
      </c>
      <c r="O394" s="30">
        <f t="shared" ref="O394:P394" si="1928">O395+O396+O397</f>
        <v>0</v>
      </c>
      <c r="P394" s="30">
        <f t="shared" si="1928"/>
        <v>0</v>
      </c>
      <c r="Q394" s="30">
        <f t="shared" ref="Q394" si="1929">Q395+Q396+Q397</f>
        <v>0</v>
      </c>
      <c r="R394" s="30">
        <f t="shared" si="1927"/>
        <v>0</v>
      </c>
      <c r="S394" s="7">
        <f t="shared" ref="S394:Y394" si="1930">S395+S396+S397</f>
        <v>6365</v>
      </c>
      <c r="T394" s="7">
        <f t="shared" ref="T394:W394" si="1931">T395+T396+T397</f>
        <v>0</v>
      </c>
      <c r="U394" s="30">
        <f t="shared" si="1931"/>
        <v>0</v>
      </c>
      <c r="V394" s="30">
        <f t="shared" si="1931"/>
        <v>0</v>
      </c>
      <c r="W394" s="30">
        <f t="shared" si="1931"/>
        <v>0</v>
      </c>
      <c r="X394" s="30">
        <f t="shared" si="1930"/>
        <v>0</v>
      </c>
      <c r="Y394" s="30">
        <f t="shared" si="1930"/>
        <v>0</v>
      </c>
      <c r="Z394" s="7">
        <f t="shared" si="1610"/>
        <v>6365</v>
      </c>
      <c r="AA394" s="7">
        <f t="shared" ref="AA394:AD394" si="1932">AA395+AA396+AA397</f>
        <v>0</v>
      </c>
      <c r="AB394" s="30">
        <f t="shared" si="1932"/>
        <v>0</v>
      </c>
      <c r="AC394" s="30">
        <f t="shared" si="1932"/>
        <v>0</v>
      </c>
      <c r="AD394" s="30">
        <f t="shared" si="1932"/>
        <v>0</v>
      </c>
      <c r="AE394" s="30">
        <f t="shared" ref="AE394:AG394" si="1933">AE395+AE396+AE397</f>
        <v>0</v>
      </c>
      <c r="AF394" s="30">
        <f t="shared" ref="AF394:AW394" si="1934">AF395+AF396+AF397</f>
        <v>0</v>
      </c>
      <c r="AG394" s="30">
        <f t="shared" si="1933"/>
        <v>0</v>
      </c>
      <c r="AH394" s="59">
        <f t="shared" si="1934"/>
        <v>6365</v>
      </c>
      <c r="AI394" s="7">
        <f t="shared" si="1934"/>
        <v>0</v>
      </c>
      <c r="AJ394" s="7">
        <f t="shared" si="1934"/>
        <v>0</v>
      </c>
      <c r="AK394" s="7">
        <f t="shared" si="1934"/>
        <v>0</v>
      </c>
      <c r="AL394" s="7">
        <f t="shared" ref="AL394" si="1935">AL395+AL396+AL397</f>
        <v>0</v>
      </c>
      <c r="AM394" s="7">
        <f t="shared" ref="AM394:AO394" si="1936">AM395+AM396+AM397</f>
        <v>0</v>
      </c>
      <c r="AN394" s="7">
        <f t="shared" si="1936"/>
        <v>0</v>
      </c>
      <c r="AO394" s="7">
        <f t="shared" si="1936"/>
        <v>0</v>
      </c>
      <c r="AP394" s="7">
        <f t="shared" si="1934"/>
        <v>6365</v>
      </c>
      <c r="AQ394" s="7">
        <f t="shared" si="1934"/>
        <v>0</v>
      </c>
      <c r="AR394" s="7">
        <f t="shared" si="1934"/>
        <v>0</v>
      </c>
      <c r="AS394" s="7">
        <f t="shared" ref="AS394" si="1937">AS395+AS396+AS397</f>
        <v>0</v>
      </c>
      <c r="AT394" s="7">
        <f t="shared" si="1934"/>
        <v>0</v>
      </c>
      <c r="AU394" s="7">
        <f t="shared" si="1934"/>
        <v>0</v>
      </c>
      <c r="AV394" s="7">
        <f t="shared" si="1934"/>
        <v>0</v>
      </c>
      <c r="AW394" s="7">
        <f t="shared" si="1934"/>
        <v>6365</v>
      </c>
      <c r="AX394" s="7">
        <f t="shared" si="1926"/>
        <v>6365</v>
      </c>
      <c r="AY394" s="7">
        <f t="shared" ref="AY394:BA394" si="1938">AY395+AY396+AY397</f>
        <v>6365</v>
      </c>
      <c r="AZ394" s="7">
        <f t="shared" si="1938"/>
        <v>0</v>
      </c>
      <c r="BA394" s="7">
        <f t="shared" si="1938"/>
        <v>0</v>
      </c>
      <c r="BB394" s="7">
        <f t="shared" si="1926"/>
        <v>6365</v>
      </c>
      <c r="BC394" s="7">
        <f t="shared" ref="BC394:BE394" si="1939">BC395+BC396+BC397</f>
        <v>0</v>
      </c>
      <c r="BD394" s="7">
        <f t="shared" si="1939"/>
        <v>0</v>
      </c>
      <c r="BE394" s="7">
        <f t="shared" si="1939"/>
        <v>0</v>
      </c>
      <c r="BF394" s="7">
        <f t="shared" si="1926"/>
        <v>6365</v>
      </c>
      <c r="BG394" s="7">
        <f t="shared" si="1926"/>
        <v>0</v>
      </c>
      <c r="BH394" s="7">
        <f t="shared" si="1926"/>
        <v>6365</v>
      </c>
      <c r="BI394" s="7">
        <f t="shared" ref="BI394:BJ394" si="1940">BI395+BI396+BI397</f>
        <v>6365</v>
      </c>
      <c r="BJ394" s="7">
        <f t="shared" si="1940"/>
        <v>0</v>
      </c>
      <c r="BK394" s="7">
        <f t="shared" ref="BK394:BQ394" si="1941">BK395+BK396+BK397</f>
        <v>6365</v>
      </c>
      <c r="BL394" s="7">
        <f t="shared" si="1941"/>
        <v>0</v>
      </c>
      <c r="BM394" s="7">
        <f t="shared" si="1941"/>
        <v>0</v>
      </c>
      <c r="BN394" s="7">
        <f t="shared" ref="BN394:BP394" si="1942">BN395+BN396+BN397</f>
        <v>0</v>
      </c>
      <c r="BO394" s="7">
        <f t="shared" si="1942"/>
        <v>6365</v>
      </c>
      <c r="BP394" s="7">
        <f t="shared" si="1942"/>
        <v>0</v>
      </c>
      <c r="BQ394" s="7">
        <f t="shared" si="1941"/>
        <v>0</v>
      </c>
    </row>
    <row r="395" spans="1:69" ht="25.5" hidden="1" outlineLevel="4" x14ac:dyDescent="0.25">
      <c r="A395" s="17" t="s">
        <v>196</v>
      </c>
      <c r="B395" s="9" t="s">
        <v>0</v>
      </c>
      <c r="C395" s="9" t="s">
        <v>370</v>
      </c>
      <c r="D395" s="9" t="s">
        <v>21</v>
      </c>
      <c r="E395" s="16" t="s">
        <v>74</v>
      </c>
      <c r="F395" s="16" t="s">
        <v>143</v>
      </c>
      <c r="G395" s="16" t="s">
        <v>78</v>
      </c>
      <c r="H395" s="16" t="s">
        <v>0</v>
      </c>
      <c r="I395" s="9">
        <v>80730</v>
      </c>
      <c r="J395" s="9" t="s">
        <v>21</v>
      </c>
      <c r="K395" s="7">
        <v>0</v>
      </c>
      <c r="L395" s="7">
        <v>0</v>
      </c>
      <c r="M395" s="7">
        <v>0</v>
      </c>
      <c r="N395" s="30">
        <v>0</v>
      </c>
      <c r="O395" s="30">
        <v>0</v>
      </c>
      <c r="P395" s="30">
        <v>0</v>
      </c>
      <c r="Q395" s="30">
        <v>0</v>
      </c>
      <c r="R395" s="30">
        <v>0</v>
      </c>
      <c r="S395" s="7">
        <v>0</v>
      </c>
      <c r="T395" s="7">
        <v>0</v>
      </c>
      <c r="U395" s="30">
        <v>0</v>
      </c>
      <c r="V395" s="30">
        <v>0</v>
      </c>
      <c r="W395" s="30">
        <v>0</v>
      </c>
      <c r="X395" s="30">
        <v>0</v>
      </c>
      <c r="Y395" s="30">
        <v>0</v>
      </c>
      <c r="Z395" s="7">
        <f t="shared" si="1610"/>
        <v>0</v>
      </c>
      <c r="AA395" s="1">
        <f t="shared" ref="AA395:AA397" si="1943">SUM(AB395:AG395)</f>
        <v>0</v>
      </c>
      <c r="AB395" s="32"/>
      <c r="AC395" s="32"/>
      <c r="AD395" s="32"/>
      <c r="AE395" s="32"/>
      <c r="AF395" s="32"/>
      <c r="AG395" s="32"/>
      <c r="AH395" s="61">
        <f t="shared" ref="AH395:AH397" si="1944">Z395+AA395</f>
        <v>0</v>
      </c>
      <c r="AI395" s="7">
        <v>0</v>
      </c>
      <c r="AJ395" s="7">
        <v>0</v>
      </c>
      <c r="AK395" s="7">
        <v>0</v>
      </c>
      <c r="AL395" s="7">
        <v>0</v>
      </c>
      <c r="AM395" s="7">
        <v>0</v>
      </c>
      <c r="AN395" s="7">
        <v>0</v>
      </c>
      <c r="AO395" s="7">
        <v>0</v>
      </c>
      <c r="AP395" s="7">
        <v>0</v>
      </c>
      <c r="AQ395" s="7">
        <v>0</v>
      </c>
      <c r="AR395" s="7">
        <v>0</v>
      </c>
      <c r="AS395" s="7">
        <v>0</v>
      </c>
      <c r="AT395" s="7">
        <v>0</v>
      </c>
      <c r="AU395" s="7">
        <v>0</v>
      </c>
      <c r="AV395" s="7">
        <v>0</v>
      </c>
      <c r="AW395" s="7">
        <v>0</v>
      </c>
      <c r="AX395" s="7">
        <v>0</v>
      </c>
      <c r="AY395" s="7">
        <v>0</v>
      </c>
      <c r="AZ395" s="7">
        <v>0</v>
      </c>
      <c r="BA395" s="7">
        <v>0</v>
      </c>
      <c r="BB395" s="7">
        <v>0</v>
      </c>
      <c r="BC395" s="7">
        <v>0</v>
      </c>
      <c r="BD395" s="7">
        <v>0</v>
      </c>
      <c r="BE395" s="7">
        <v>0</v>
      </c>
      <c r="BF395" s="7">
        <v>0</v>
      </c>
      <c r="BG395" s="7">
        <v>0</v>
      </c>
      <c r="BH395" s="7">
        <v>0</v>
      </c>
      <c r="BI395" s="7">
        <v>0</v>
      </c>
      <c r="BJ395" s="7">
        <v>0</v>
      </c>
      <c r="BK395" s="7">
        <v>0</v>
      </c>
      <c r="BL395" s="7">
        <v>0</v>
      </c>
      <c r="BM395" s="7">
        <v>0</v>
      </c>
      <c r="BN395" s="7">
        <v>0</v>
      </c>
      <c r="BO395" s="7">
        <v>0</v>
      </c>
      <c r="BP395" s="7">
        <v>0</v>
      </c>
      <c r="BQ395" s="7">
        <v>0</v>
      </c>
    </row>
    <row r="396" spans="1:69" hidden="1" outlineLevel="4" x14ac:dyDescent="0.25">
      <c r="A396" s="17" t="s">
        <v>229</v>
      </c>
      <c r="B396" s="9" t="s">
        <v>0</v>
      </c>
      <c r="C396" s="9" t="s">
        <v>370</v>
      </c>
      <c r="D396" s="9" t="s">
        <v>38</v>
      </c>
      <c r="E396" s="16" t="s">
        <v>74</v>
      </c>
      <c r="F396" s="16" t="s">
        <v>143</v>
      </c>
      <c r="G396" s="16" t="s">
        <v>78</v>
      </c>
      <c r="H396" s="16" t="s">
        <v>0</v>
      </c>
      <c r="I396" s="9">
        <v>80730</v>
      </c>
      <c r="J396" s="9" t="s">
        <v>38</v>
      </c>
      <c r="K396" s="1">
        <v>6365</v>
      </c>
      <c r="L396" s="1">
        <v>6365</v>
      </c>
      <c r="M396" s="1"/>
      <c r="N396" s="32"/>
      <c r="O396" s="32"/>
      <c r="P396" s="32"/>
      <c r="Q396" s="32"/>
      <c r="R396" s="32"/>
      <c r="S396" s="1">
        <v>6365</v>
      </c>
      <c r="T396" s="1"/>
      <c r="U396" s="32"/>
      <c r="V396" s="32"/>
      <c r="W396" s="32"/>
      <c r="X396" s="32"/>
      <c r="Y396" s="32"/>
      <c r="Z396" s="7">
        <f t="shared" si="1610"/>
        <v>6365</v>
      </c>
      <c r="AA396" s="1">
        <f t="shared" si="1943"/>
        <v>0</v>
      </c>
      <c r="AB396" s="32"/>
      <c r="AC396" s="32"/>
      <c r="AD396" s="32"/>
      <c r="AE396" s="32"/>
      <c r="AF396" s="32"/>
      <c r="AG396" s="32"/>
      <c r="AH396" s="61">
        <f t="shared" si="1944"/>
        <v>6365</v>
      </c>
      <c r="AI396" s="1">
        <f t="shared" ref="AI396" si="1945">SUM(AJ396:AO396)</f>
        <v>0</v>
      </c>
      <c r="AJ396" s="1"/>
      <c r="AK396" s="1"/>
      <c r="AL396" s="1"/>
      <c r="AM396" s="1"/>
      <c r="AN396" s="1"/>
      <c r="AO396" s="1"/>
      <c r="AP396" s="1">
        <f t="shared" ref="AP396" si="1946">AH396+AI396</f>
        <v>6365</v>
      </c>
      <c r="AQ396" s="1">
        <f t="shared" ref="AQ396" si="1947">AR396+AS396+AT396+AU396+AV396</f>
        <v>0</v>
      </c>
      <c r="AR396" s="1"/>
      <c r="AS396" s="1"/>
      <c r="AT396" s="1"/>
      <c r="AU396" s="1"/>
      <c r="AV396" s="1"/>
      <c r="AW396" s="1">
        <f t="shared" ref="AW396" si="1948">AP396+AQ396</f>
        <v>6365</v>
      </c>
      <c r="AX396" s="1">
        <v>6365</v>
      </c>
      <c r="AY396" s="1">
        <v>6365</v>
      </c>
      <c r="AZ396" s="1"/>
      <c r="BA396" s="1"/>
      <c r="BB396" s="1">
        <f t="shared" ref="BB396" si="1949">AY396+AZ396</f>
        <v>6365</v>
      </c>
      <c r="BC396" s="1">
        <f t="shared" ref="BC396" si="1950">BD396+BE396</f>
        <v>0</v>
      </c>
      <c r="BD396" s="1"/>
      <c r="BE396" s="1"/>
      <c r="BF396" s="1">
        <f t="shared" ref="BF396" si="1951">BB396+BC396</f>
        <v>6365</v>
      </c>
      <c r="BG396" s="1"/>
      <c r="BH396" s="1">
        <v>6365</v>
      </c>
      <c r="BI396" s="1">
        <v>6365</v>
      </c>
      <c r="BJ396" s="1"/>
      <c r="BK396" s="1">
        <f t="shared" ref="BK396" si="1952">BI396+BJ396</f>
        <v>6365</v>
      </c>
      <c r="BL396" s="1">
        <f t="shared" ref="BL396" si="1953">BM396+BN396</f>
        <v>0</v>
      </c>
      <c r="BM396" s="1"/>
      <c r="BN396" s="1"/>
      <c r="BO396" s="1">
        <f t="shared" ref="BO396" si="1954">BK396+BL396</f>
        <v>6365</v>
      </c>
      <c r="BP396" s="1"/>
      <c r="BQ396" s="1"/>
    </row>
    <row r="397" spans="1:69" ht="15" hidden="1" customHeight="1" outlineLevel="4" x14ac:dyDescent="0.25">
      <c r="A397" s="17" t="s">
        <v>197</v>
      </c>
      <c r="B397" s="9" t="s">
        <v>0</v>
      </c>
      <c r="C397" s="9" t="s">
        <v>370</v>
      </c>
      <c r="D397" s="9" t="s">
        <v>22</v>
      </c>
      <c r="E397" s="16" t="s">
        <v>74</v>
      </c>
      <c r="F397" s="16" t="s">
        <v>143</v>
      </c>
      <c r="G397" s="16" t="s">
        <v>78</v>
      </c>
      <c r="H397" s="16" t="s">
        <v>0</v>
      </c>
      <c r="I397" s="9">
        <v>80730</v>
      </c>
      <c r="J397" s="9" t="s">
        <v>22</v>
      </c>
      <c r="K397" s="7">
        <v>0</v>
      </c>
      <c r="L397" s="7">
        <v>0</v>
      </c>
      <c r="M397" s="7">
        <v>0</v>
      </c>
      <c r="N397" s="30">
        <v>0</v>
      </c>
      <c r="O397" s="30">
        <v>0</v>
      </c>
      <c r="P397" s="30">
        <v>0</v>
      </c>
      <c r="Q397" s="30">
        <v>0</v>
      </c>
      <c r="R397" s="30">
        <v>0</v>
      </c>
      <c r="S397" s="7">
        <v>0</v>
      </c>
      <c r="T397" s="7">
        <v>0</v>
      </c>
      <c r="U397" s="30">
        <v>0</v>
      </c>
      <c r="V397" s="30">
        <v>0</v>
      </c>
      <c r="W397" s="30">
        <v>0</v>
      </c>
      <c r="X397" s="30">
        <v>0</v>
      </c>
      <c r="Y397" s="30">
        <v>0</v>
      </c>
      <c r="Z397" s="7">
        <f t="shared" si="1610"/>
        <v>0</v>
      </c>
      <c r="AA397" s="1">
        <f t="shared" si="1943"/>
        <v>0</v>
      </c>
      <c r="AB397" s="32"/>
      <c r="AC397" s="32"/>
      <c r="AD397" s="32"/>
      <c r="AE397" s="32"/>
      <c r="AF397" s="32"/>
      <c r="AG397" s="32"/>
      <c r="AH397" s="61">
        <f t="shared" si="1944"/>
        <v>0</v>
      </c>
      <c r="AI397" s="7">
        <v>0</v>
      </c>
      <c r="AJ397" s="7">
        <v>0</v>
      </c>
      <c r="AK397" s="7">
        <v>0</v>
      </c>
      <c r="AL397" s="7">
        <v>0</v>
      </c>
      <c r="AM397" s="7">
        <v>0</v>
      </c>
      <c r="AN397" s="7">
        <v>0</v>
      </c>
      <c r="AO397" s="7">
        <v>0</v>
      </c>
      <c r="AP397" s="7">
        <v>0</v>
      </c>
      <c r="AQ397" s="7">
        <v>0</v>
      </c>
      <c r="AR397" s="7">
        <v>0</v>
      </c>
      <c r="AS397" s="7">
        <v>0</v>
      </c>
      <c r="AT397" s="7">
        <v>0</v>
      </c>
      <c r="AU397" s="7">
        <v>0</v>
      </c>
      <c r="AV397" s="7">
        <v>0</v>
      </c>
      <c r="AW397" s="7">
        <v>0</v>
      </c>
      <c r="AX397" s="7">
        <v>0</v>
      </c>
      <c r="AY397" s="7">
        <v>0</v>
      </c>
      <c r="AZ397" s="7">
        <v>0</v>
      </c>
      <c r="BA397" s="7">
        <v>0</v>
      </c>
      <c r="BB397" s="7">
        <v>0</v>
      </c>
      <c r="BC397" s="7">
        <v>0</v>
      </c>
      <c r="BD397" s="7">
        <v>0</v>
      </c>
      <c r="BE397" s="7">
        <v>0</v>
      </c>
      <c r="BF397" s="7">
        <v>0</v>
      </c>
      <c r="BG397" s="7">
        <v>0</v>
      </c>
      <c r="BH397" s="7">
        <v>0</v>
      </c>
      <c r="BI397" s="7">
        <v>0</v>
      </c>
      <c r="BJ397" s="7">
        <v>0</v>
      </c>
      <c r="BK397" s="7">
        <v>0</v>
      </c>
      <c r="BL397" s="7">
        <v>0</v>
      </c>
      <c r="BM397" s="7">
        <v>0</v>
      </c>
      <c r="BN397" s="7">
        <v>0</v>
      </c>
      <c r="BO397" s="7">
        <v>0</v>
      </c>
      <c r="BP397" s="7">
        <v>0</v>
      </c>
      <c r="BQ397" s="7">
        <v>0</v>
      </c>
    </row>
    <row r="398" spans="1:69" ht="51" hidden="1" outlineLevel="1" collapsed="1" x14ac:dyDescent="0.25">
      <c r="A398" s="17" t="s">
        <v>231</v>
      </c>
      <c r="B398" s="9" t="s">
        <v>0</v>
      </c>
      <c r="C398" s="9" t="s">
        <v>371</v>
      </c>
      <c r="D398" s="9" t="s">
        <v>139</v>
      </c>
      <c r="E398" s="16" t="s">
        <v>74</v>
      </c>
      <c r="F398" s="16" t="s">
        <v>143</v>
      </c>
      <c r="G398" s="16" t="s">
        <v>78</v>
      </c>
      <c r="H398" s="16" t="s">
        <v>0</v>
      </c>
      <c r="I398" s="9">
        <v>81200</v>
      </c>
      <c r="J398" s="9"/>
      <c r="K398" s="7">
        <f t="shared" ref="K398:BQ400" si="1955">K399</f>
        <v>727592.08</v>
      </c>
      <c r="L398" s="7">
        <f t="shared" si="1955"/>
        <v>727592.08</v>
      </c>
      <c r="M398" s="7">
        <f t="shared" si="1955"/>
        <v>0</v>
      </c>
      <c r="N398" s="30">
        <f t="shared" si="1955"/>
        <v>0</v>
      </c>
      <c r="O398" s="30">
        <f t="shared" si="1955"/>
        <v>0</v>
      </c>
      <c r="P398" s="30">
        <f t="shared" si="1955"/>
        <v>0</v>
      </c>
      <c r="Q398" s="30">
        <f t="shared" si="1955"/>
        <v>0</v>
      </c>
      <c r="R398" s="30">
        <f t="shared" si="1955"/>
        <v>0</v>
      </c>
      <c r="S398" s="7">
        <f t="shared" si="1955"/>
        <v>727592.08</v>
      </c>
      <c r="T398" s="7">
        <f t="shared" si="1955"/>
        <v>0</v>
      </c>
      <c r="U398" s="30">
        <f t="shared" si="1955"/>
        <v>0</v>
      </c>
      <c r="V398" s="30">
        <f t="shared" si="1955"/>
        <v>0</v>
      </c>
      <c r="W398" s="30">
        <f t="shared" si="1955"/>
        <v>0</v>
      </c>
      <c r="X398" s="30">
        <f t="shared" si="1955"/>
        <v>0</v>
      </c>
      <c r="Y398" s="30">
        <f t="shared" si="1955"/>
        <v>0</v>
      </c>
      <c r="Z398" s="7">
        <f t="shared" si="1610"/>
        <v>727592.08</v>
      </c>
      <c r="AA398" s="7">
        <f t="shared" si="1955"/>
        <v>-75000</v>
      </c>
      <c r="AB398" s="30">
        <f t="shared" si="1955"/>
        <v>-75000</v>
      </c>
      <c r="AC398" s="30">
        <f t="shared" si="1955"/>
        <v>0</v>
      </c>
      <c r="AD398" s="30">
        <f t="shared" si="1955"/>
        <v>0</v>
      </c>
      <c r="AE398" s="30">
        <f t="shared" si="1955"/>
        <v>0</v>
      </c>
      <c r="AF398" s="30">
        <f t="shared" si="1955"/>
        <v>0</v>
      </c>
      <c r="AG398" s="30">
        <f t="shared" si="1955"/>
        <v>0</v>
      </c>
      <c r="AH398" s="59">
        <f t="shared" si="1955"/>
        <v>652592.07999999996</v>
      </c>
      <c r="AI398" s="7">
        <f t="shared" si="1955"/>
        <v>0</v>
      </c>
      <c r="AJ398" s="7">
        <f t="shared" si="1955"/>
        <v>0</v>
      </c>
      <c r="AK398" s="7">
        <f t="shared" si="1955"/>
        <v>0</v>
      </c>
      <c r="AL398" s="7">
        <f t="shared" si="1955"/>
        <v>0</v>
      </c>
      <c r="AM398" s="7">
        <f t="shared" si="1955"/>
        <v>0</v>
      </c>
      <c r="AN398" s="7">
        <f t="shared" si="1955"/>
        <v>0</v>
      </c>
      <c r="AO398" s="7">
        <f t="shared" si="1955"/>
        <v>0</v>
      </c>
      <c r="AP398" s="7">
        <f t="shared" si="1955"/>
        <v>652592.07999999996</v>
      </c>
      <c r="AQ398" s="7">
        <f t="shared" si="1955"/>
        <v>0</v>
      </c>
      <c r="AR398" s="7">
        <f t="shared" si="1955"/>
        <v>0</v>
      </c>
      <c r="AS398" s="7">
        <f t="shared" si="1955"/>
        <v>0</v>
      </c>
      <c r="AT398" s="7">
        <f t="shared" si="1955"/>
        <v>0</v>
      </c>
      <c r="AU398" s="7">
        <f t="shared" si="1955"/>
        <v>0</v>
      </c>
      <c r="AV398" s="7">
        <f t="shared" si="1955"/>
        <v>0</v>
      </c>
      <c r="AW398" s="7">
        <f t="shared" si="1955"/>
        <v>652592.07999999996</v>
      </c>
      <c r="AX398" s="7">
        <f t="shared" si="1955"/>
        <v>0</v>
      </c>
      <c r="AY398" s="7">
        <f t="shared" si="1955"/>
        <v>0</v>
      </c>
      <c r="AZ398" s="7">
        <f t="shared" si="1955"/>
        <v>0</v>
      </c>
      <c r="BA398" s="7">
        <f t="shared" si="1955"/>
        <v>0</v>
      </c>
      <c r="BB398" s="7">
        <f t="shared" si="1955"/>
        <v>0</v>
      </c>
      <c r="BC398" s="7">
        <f t="shared" si="1955"/>
        <v>0</v>
      </c>
      <c r="BD398" s="7">
        <f t="shared" si="1955"/>
        <v>0</v>
      </c>
      <c r="BE398" s="7">
        <f t="shared" si="1955"/>
        <v>0</v>
      </c>
      <c r="BF398" s="7">
        <f t="shared" si="1955"/>
        <v>0</v>
      </c>
      <c r="BG398" s="7">
        <f t="shared" si="1955"/>
        <v>0</v>
      </c>
      <c r="BH398" s="7">
        <f t="shared" si="1955"/>
        <v>0</v>
      </c>
      <c r="BI398" s="7">
        <f t="shared" si="1955"/>
        <v>0</v>
      </c>
      <c r="BJ398" s="7">
        <f t="shared" si="1955"/>
        <v>0</v>
      </c>
      <c r="BK398" s="7">
        <f t="shared" si="1955"/>
        <v>0</v>
      </c>
      <c r="BL398" s="7">
        <f t="shared" si="1955"/>
        <v>0</v>
      </c>
      <c r="BM398" s="7">
        <f t="shared" si="1955"/>
        <v>0</v>
      </c>
      <c r="BN398" s="7">
        <f t="shared" si="1955"/>
        <v>0</v>
      </c>
      <c r="BO398" s="7">
        <f t="shared" si="1955"/>
        <v>0</v>
      </c>
      <c r="BP398" s="7">
        <f t="shared" si="1955"/>
        <v>0</v>
      </c>
      <c r="BQ398" s="7">
        <f t="shared" si="1955"/>
        <v>0</v>
      </c>
    </row>
    <row r="399" spans="1:69" ht="38.25" hidden="1" outlineLevel="2" x14ac:dyDescent="0.25">
      <c r="A399" s="17" t="s">
        <v>164</v>
      </c>
      <c r="B399" s="9" t="s">
        <v>0</v>
      </c>
      <c r="C399" s="9" t="s">
        <v>371</v>
      </c>
      <c r="D399" s="9" t="s">
        <v>12</v>
      </c>
      <c r="E399" s="16" t="s">
        <v>74</v>
      </c>
      <c r="F399" s="16" t="s">
        <v>143</v>
      </c>
      <c r="G399" s="16" t="s">
        <v>78</v>
      </c>
      <c r="H399" s="16" t="s">
        <v>0</v>
      </c>
      <c r="I399" s="9">
        <v>81200</v>
      </c>
      <c r="J399" s="9" t="s">
        <v>12</v>
      </c>
      <c r="K399" s="7">
        <f t="shared" si="1955"/>
        <v>727592.08</v>
      </c>
      <c r="L399" s="7">
        <f t="shared" si="1955"/>
        <v>727592.08</v>
      </c>
      <c r="M399" s="7">
        <f t="shared" si="1955"/>
        <v>0</v>
      </c>
      <c r="N399" s="30">
        <f t="shared" si="1955"/>
        <v>0</v>
      </c>
      <c r="O399" s="30">
        <f t="shared" si="1955"/>
        <v>0</v>
      </c>
      <c r="P399" s="30">
        <f t="shared" si="1955"/>
        <v>0</v>
      </c>
      <c r="Q399" s="30">
        <f t="shared" si="1955"/>
        <v>0</v>
      </c>
      <c r="R399" s="30">
        <f t="shared" si="1955"/>
        <v>0</v>
      </c>
      <c r="S399" s="7">
        <f t="shared" si="1955"/>
        <v>727592.08</v>
      </c>
      <c r="T399" s="7">
        <f t="shared" si="1955"/>
        <v>0</v>
      </c>
      <c r="U399" s="30">
        <f t="shared" si="1955"/>
        <v>0</v>
      </c>
      <c r="V399" s="30">
        <f t="shared" si="1955"/>
        <v>0</v>
      </c>
      <c r="W399" s="30">
        <f t="shared" si="1955"/>
        <v>0</v>
      </c>
      <c r="X399" s="30">
        <f t="shared" si="1955"/>
        <v>0</v>
      </c>
      <c r="Y399" s="30">
        <f t="shared" si="1955"/>
        <v>0</v>
      </c>
      <c r="Z399" s="7">
        <f t="shared" si="1610"/>
        <v>727592.08</v>
      </c>
      <c r="AA399" s="7">
        <f t="shared" si="1955"/>
        <v>-75000</v>
      </c>
      <c r="AB399" s="30">
        <f t="shared" si="1955"/>
        <v>-75000</v>
      </c>
      <c r="AC399" s="30">
        <f t="shared" si="1955"/>
        <v>0</v>
      </c>
      <c r="AD399" s="30">
        <f t="shared" si="1955"/>
        <v>0</v>
      </c>
      <c r="AE399" s="30">
        <f t="shared" si="1955"/>
        <v>0</v>
      </c>
      <c r="AF399" s="30">
        <f t="shared" si="1955"/>
        <v>0</v>
      </c>
      <c r="AG399" s="30">
        <f t="shared" si="1955"/>
        <v>0</v>
      </c>
      <c r="AH399" s="59">
        <f t="shared" si="1955"/>
        <v>652592.07999999996</v>
      </c>
      <c r="AI399" s="7">
        <f t="shared" si="1955"/>
        <v>0</v>
      </c>
      <c r="AJ399" s="7">
        <f t="shared" si="1955"/>
        <v>0</v>
      </c>
      <c r="AK399" s="7">
        <f t="shared" si="1955"/>
        <v>0</v>
      </c>
      <c r="AL399" s="7">
        <f t="shared" si="1955"/>
        <v>0</v>
      </c>
      <c r="AM399" s="7">
        <f t="shared" si="1955"/>
        <v>0</v>
      </c>
      <c r="AN399" s="7">
        <f t="shared" si="1955"/>
        <v>0</v>
      </c>
      <c r="AO399" s="7">
        <f t="shared" si="1955"/>
        <v>0</v>
      </c>
      <c r="AP399" s="7">
        <f t="shared" si="1955"/>
        <v>652592.07999999996</v>
      </c>
      <c r="AQ399" s="7">
        <f t="shared" si="1955"/>
        <v>0</v>
      </c>
      <c r="AR399" s="7">
        <f t="shared" si="1955"/>
        <v>0</v>
      </c>
      <c r="AS399" s="7">
        <f t="shared" si="1955"/>
        <v>0</v>
      </c>
      <c r="AT399" s="7">
        <f t="shared" si="1955"/>
        <v>0</v>
      </c>
      <c r="AU399" s="7">
        <f t="shared" si="1955"/>
        <v>0</v>
      </c>
      <c r="AV399" s="7">
        <f t="shared" si="1955"/>
        <v>0</v>
      </c>
      <c r="AW399" s="7">
        <f t="shared" si="1955"/>
        <v>652592.07999999996</v>
      </c>
      <c r="AX399" s="7">
        <f t="shared" si="1955"/>
        <v>0</v>
      </c>
      <c r="AY399" s="7">
        <f t="shared" si="1955"/>
        <v>0</v>
      </c>
      <c r="AZ399" s="7">
        <f t="shared" si="1955"/>
        <v>0</v>
      </c>
      <c r="BA399" s="7">
        <f t="shared" si="1955"/>
        <v>0</v>
      </c>
      <c r="BB399" s="7">
        <f t="shared" si="1955"/>
        <v>0</v>
      </c>
      <c r="BC399" s="7">
        <f t="shared" si="1955"/>
        <v>0</v>
      </c>
      <c r="BD399" s="7">
        <f t="shared" si="1955"/>
        <v>0</v>
      </c>
      <c r="BE399" s="7">
        <f t="shared" si="1955"/>
        <v>0</v>
      </c>
      <c r="BF399" s="7">
        <f t="shared" si="1955"/>
        <v>0</v>
      </c>
      <c r="BG399" s="7">
        <f t="shared" si="1955"/>
        <v>0</v>
      </c>
      <c r="BH399" s="7">
        <f t="shared" si="1955"/>
        <v>0</v>
      </c>
      <c r="BI399" s="7">
        <f t="shared" si="1955"/>
        <v>0</v>
      </c>
      <c r="BJ399" s="7">
        <f t="shared" si="1955"/>
        <v>0</v>
      </c>
      <c r="BK399" s="7">
        <f t="shared" si="1955"/>
        <v>0</v>
      </c>
      <c r="BL399" s="7">
        <f t="shared" si="1955"/>
        <v>0</v>
      </c>
      <c r="BM399" s="7">
        <f t="shared" si="1955"/>
        <v>0</v>
      </c>
      <c r="BN399" s="7">
        <f t="shared" si="1955"/>
        <v>0</v>
      </c>
      <c r="BO399" s="7">
        <f t="shared" si="1955"/>
        <v>0</v>
      </c>
      <c r="BP399" s="7">
        <f t="shared" si="1955"/>
        <v>0</v>
      </c>
      <c r="BQ399" s="7">
        <f t="shared" si="1955"/>
        <v>0</v>
      </c>
    </row>
    <row r="400" spans="1:69" ht="38.25" hidden="1" outlineLevel="3" x14ac:dyDescent="0.25">
      <c r="A400" s="17" t="s">
        <v>165</v>
      </c>
      <c r="B400" s="9" t="s">
        <v>0</v>
      </c>
      <c r="C400" s="9" t="s">
        <v>371</v>
      </c>
      <c r="D400" s="9" t="s">
        <v>14</v>
      </c>
      <c r="E400" s="16" t="s">
        <v>74</v>
      </c>
      <c r="F400" s="16" t="s">
        <v>143</v>
      </c>
      <c r="G400" s="16" t="s">
        <v>78</v>
      </c>
      <c r="H400" s="16" t="s">
        <v>0</v>
      </c>
      <c r="I400" s="9">
        <v>81200</v>
      </c>
      <c r="J400" s="9" t="s">
        <v>14</v>
      </c>
      <c r="K400" s="7">
        <f t="shared" si="1955"/>
        <v>727592.08</v>
      </c>
      <c r="L400" s="7">
        <f t="shared" si="1955"/>
        <v>727592.08</v>
      </c>
      <c r="M400" s="7">
        <f t="shared" si="1955"/>
        <v>0</v>
      </c>
      <c r="N400" s="30">
        <f t="shared" si="1955"/>
        <v>0</v>
      </c>
      <c r="O400" s="30">
        <f t="shared" si="1955"/>
        <v>0</v>
      </c>
      <c r="P400" s="30">
        <f t="shared" si="1955"/>
        <v>0</v>
      </c>
      <c r="Q400" s="30">
        <f t="shared" si="1955"/>
        <v>0</v>
      </c>
      <c r="R400" s="30">
        <f t="shared" si="1955"/>
        <v>0</v>
      </c>
      <c r="S400" s="7">
        <f t="shared" si="1955"/>
        <v>727592.08</v>
      </c>
      <c r="T400" s="7">
        <f t="shared" si="1955"/>
        <v>0</v>
      </c>
      <c r="U400" s="30">
        <f t="shared" si="1955"/>
        <v>0</v>
      </c>
      <c r="V400" s="30">
        <f t="shared" si="1955"/>
        <v>0</v>
      </c>
      <c r="W400" s="30">
        <f t="shared" si="1955"/>
        <v>0</v>
      </c>
      <c r="X400" s="30">
        <f t="shared" si="1955"/>
        <v>0</v>
      </c>
      <c r="Y400" s="30">
        <f t="shared" si="1955"/>
        <v>0</v>
      </c>
      <c r="Z400" s="7">
        <f t="shared" si="1610"/>
        <v>727592.08</v>
      </c>
      <c r="AA400" s="7">
        <f t="shared" si="1955"/>
        <v>-75000</v>
      </c>
      <c r="AB400" s="30">
        <f t="shared" si="1955"/>
        <v>-75000</v>
      </c>
      <c r="AC400" s="30">
        <f t="shared" si="1955"/>
        <v>0</v>
      </c>
      <c r="AD400" s="30">
        <f t="shared" si="1955"/>
        <v>0</v>
      </c>
      <c r="AE400" s="30">
        <f t="shared" si="1955"/>
        <v>0</v>
      </c>
      <c r="AF400" s="30">
        <f t="shared" si="1955"/>
        <v>0</v>
      </c>
      <c r="AG400" s="30">
        <f t="shared" si="1955"/>
        <v>0</v>
      </c>
      <c r="AH400" s="59">
        <f t="shared" si="1955"/>
        <v>652592.07999999996</v>
      </c>
      <c r="AI400" s="7">
        <f t="shared" si="1955"/>
        <v>0</v>
      </c>
      <c r="AJ400" s="7">
        <f t="shared" si="1955"/>
        <v>0</v>
      </c>
      <c r="AK400" s="7">
        <f t="shared" si="1955"/>
        <v>0</v>
      </c>
      <c r="AL400" s="7">
        <f t="shared" si="1955"/>
        <v>0</v>
      </c>
      <c r="AM400" s="7">
        <f t="shared" si="1955"/>
        <v>0</v>
      </c>
      <c r="AN400" s="7">
        <f t="shared" si="1955"/>
        <v>0</v>
      </c>
      <c r="AO400" s="7">
        <f t="shared" si="1955"/>
        <v>0</v>
      </c>
      <c r="AP400" s="7">
        <f t="shared" si="1955"/>
        <v>652592.07999999996</v>
      </c>
      <c r="AQ400" s="7">
        <f t="shared" si="1955"/>
        <v>0</v>
      </c>
      <c r="AR400" s="7">
        <f t="shared" si="1955"/>
        <v>0</v>
      </c>
      <c r="AS400" s="7">
        <f t="shared" si="1955"/>
        <v>0</v>
      </c>
      <c r="AT400" s="7">
        <f t="shared" si="1955"/>
        <v>0</v>
      </c>
      <c r="AU400" s="7">
        <f t="shared" si="1955"/>
        <v>0</v>
      </c>
      <c r="AV400" s="7">
        <f t="shared" si="1955"/>
        <v>0</v>
      </c>
      <c r="AW400" s="7">
        <f t="shared" si="1955"/>
        <v>652592.07999999996</v>
      </c>
      <c r="AX400" s="7">
        <f t="shared" si="1955"/>
        <v>0</v>
      </c>
      <c r="AY400" s="7">
        <f t="shared" si="1955"/>
        <v>0</v>
      </c>
      <c r="AZ400" s="7">
        <f t="shared" si="1955"/>
        <v>0</v>
      </c>
      <c r="BA400" s="7">
        <f t="shared" si="1955"/>
        <v>0</v>
      </c>
      <c r="BB400" s="7">
        <f t="shared" si="1955"/>
        <v>0</v>
      </c>
      <c r="BC400" s="7">
        <f t="shared" si="1955"/>
        <v>0</v>
      </c>
      <c r="BD400" s="7">
        <f t="shared" si="1955"/>
        <v>0</v>
      </c>
      <c r="BE400" s="7">
        <f t="shared" si="1955"/>
        <v>0</v>
      </c>
      <c r="BF400" s="7">
        <f t="shared" si="1955"/>
        <v>0</v>
      </c>
      <c r="BG400" s="7">
        <f t="shared" si="1955"/>
        <v>0</v>
      </c>
      <c r="BH400" s="7">
        <f t="shared" si="1955"/>
        <v>0</v>
      </c>
      <c r="BI400" s="7">
        <f t="shared" si="1955"/>
        <v>0</v>
      </c>
      <c r="BJ400" s="7">
        <f t="shared" si="1955"/>
        <v>0</v>
      </c>
      <c r="BK400" s="7">
        <f t="shared" si="1955"/>
        <v>0</v>
      </c>
      <c r="BL400" s="7">
        <f t="shared" si="1955"/>
        <v>0</v>
      </c>
      <c r="BM400" s="7">
        <f t="shared" si="1955"/>
        <v>0</v>
      </c>
      <c r="BN400" s="7">
        <f t="shared" si="1955"/>
        <v>0</v>
      </c>
      <c r="BO400" s="7">
        <f t="shared" si="1955"/>
        <v>0</v>
      </c>
      <c r="BP400" s="7">
        <f t="shared" si="1955"/>
        <v>0</v>
      </c>
      <c r="BQ400" s="7">
        <f t="shared" si="1955"/>
        <v>0</v>
      </c>
    </row>
    <row r="401" spans="1:69" ht="25.5" hidden="1" outlineLevel="4" x14ac:dyDescent="0.25">
      <c r="A401" s="17" t="s">
        <v>166</v>
      </c>
      <c r="B401" s="9" t="s">
        <v>0</v>
      </c>
      <c r="C401" s="9" t="s">
        <v>371</v>
      </c>
      <c r="D401" s="9" t="s">
        <v>16</v>
      </c>
      <c r="E401" s="16" t="s">
        <v>74</v>
      </c>
      <c r="F401" s="16" t="s">
        <v>143</v>
      </c>
      <c r="G401" s="16" t="s">
        <v>78</v>
      </c>
      <c r="H401" s="16" t="s">
        <v>0</v>
      </c>
      <c r="I401" s="9">
        <v>81200</v>
      </c>
      <c r="J401" s="9" t="s">
        <v>16</v>
      </c>
      <c r="K401" s="1">
        <v>727592.08</v>
      </c>
      <c r="L401" s="1">
        <v>727592.08</v>
      </c>
      <c r="M401" s="1"/>
      <c r="N401" s="32"/>
      <c r="O401" s="32"/>
      <c r="P401" s="32"/>
      <c r="Q401" s="32"/>
      <c r="R401" s="32"/>
      <c r="S401" s="1">
        <v>727592.08</v>
      </c>
      <c r="T401" s="1"/>
      <c r="U401" s="32"/>
      <c r="V401" s="32"/>
      <c r="W401" s="32"/>
      <c r="X401" s="32"/>
      <c r="Y401" s="32"/>
      <c r="Z401" s="7">
        <f t="shared" si="1610"/>
        <v>727592.08</v>
      </c>
      <c r="AA401" s="1">
        <f t="shared" ref="AA401" si="1956">SUM(AB401:AG401)</f>
        <v>-75000</v>
      </c>
      <c r="AB401" s="32">
        <v>-75000</v>
      </c>
      <c r="AC401" s="32"/>
      <c r="AD401" s="32"/>
      <c r="AE401" s="32"/>
      <c r="AF401" s="32"/>
      <c r="AG401" s="32"/>
      <c r="AH401" s="61">
        <f t="shared" ref="AH401" si="1957">Z401+AA401</f>
        <v>652592.07999999996</v>
      </c>
      <c r="AI401" s="1">
        <f t="shared" ref="AI401" si="1958">SUM(AJ401:AO401)</f>
        <v>0</v>
      </c>
      <c r="AJ401" s="1"/>
      <c r="AK401" s="1"/>
      <c r="AL401" s="1"/>
      <c r="AM401" s="1"/>
      <c r="AN401" s="1"/>
      <c r="AO401" s="1"/>
      <c r="AP401" s="1">
        <f t="shared" ref="AP401" si="1959">AH401+AI401</f>
        <v>652592.07999999996</v>
      </c>
      <c r="AQ401" s="1">
        <f t="shared" ref="AQ401" si="1960">AR401+AS401+AT401+AU401+AV401</f>
        <v>0</v>
      </c>
      <c r="AR401" s="1"/>
      <c r="AS401" s="1"/>
      <c r="AT401" s="1"/>
      <c r="AU401" s="1"/>
      <c r="AV401" s="1"/>
      <c r="AW401" s="1">
        <f t="shared" ref="AW401" si="1961">AP401+AQ401</f>
        <v>652592.07999999996</v>
      </c>
      <c r="AX401" s="1">
        <v>0</v>
      </c>
      <c r="AY401" s="1">
        <v>0</v>
      </c>
      <c r="AZ401" s="1"/>
      <c r="BA401" s="1"/>
      <c r="BB401" s="1">
        <f t="shared" ref="BB401" si="1962">AY401+AZ401</f>
        <v>0</v>
      </c>
      <c r="BC401" s="1">
        <f t="shared" ref="BC401" si="1963">BD401+BE401</f>
        <v>0</v>
      </c>
      <c r="BD401" s="1"/>
      <c r="BE401" s="1"/>
      <c r="BF401" s="1">
        <f t="shared" ref="BF401" si="1964">BB401+BC401</f>
        <v>0</v>
      </c>
      <c r="BG401" s="1"/>
      <c r="BH401" s="1">
        <v>0</v>
      </c>
      <c r="BI401" s="1">
        <v>0</v>
      </c>
      <c r="BJ401" s="1"/>
      <c r="BK401" s="1">
        <f t="shared" ref="BK401" si="1965">BI401+BJ401</f>
        <v>0</v>
      </c>
      <c r="BL401" s="1">
        <f t="shared" ref="BL401" si="1966">BM401+BN401</f>
        <v>0</v>
      </c>
      <c r="BM401" s="1"/>
      <c r="BN401" s="1"/>
      <c r="BO401" s="1">
        <f t="shared" ref="BO401" si="1967">BK401+BL401</f>
        <v>0</v>
      </c>
      <c r="BP401" s="1"/>
      <c r="BQ401" s="1"/>
    </row>
    <row r="402" spans="1:69" ht="25.5" hidden="1" customHeight="1" outlineLevel="1" x14ac:dyDescent="0.25">
      <c r="A402" s="40" t="s">
        <v>484</v>
      </c>
      <c r="B402" s="27"/>
      <c r="C402" s="27"/>
      <c r="D402" s="27"/>
      <c r="E402" s="16" t="s">
        <v>74</v>
      </c>
      <c r="F402" s="16" t="s">
        <v>143</v>
      </c>
      <c r="G402" s="16" t="s">
        <v>78</v>
      </c>
      <c r="H402" s="16" t="s">
        <v>0</v>
      </c>
      <c r="I402" s="9">
        <v>81210</v>
      </c>
      <c r="J402" s="9"/>
      <c r="K402" s="7">
        <f t="shared" ref="K402:BQ403" si="1968">K403</f>
        <v>0</v>
      </c>
      <c r="L402" s="7">
        <f t="shared" si="1968"/>
        <v>0</v>
      </c>
      <c r="M402" s="7">
        <f t="shared" si="1968"/>
        <v>193483.82</v>
      </c>
      <c r="N402" s="30">
        <f t="shared" si="1968"/>
        <v>193483.82</v>
      </c>
      <c r="O402" s="30">
        <f t="shared" si="1968"/>
        <v>0</v>
      </c>
      <c r="P402" s="30">
        <f t="shared" si="1968"/>
        <v>0</v>
      </c>
      <c r="Q402" s="30">
        <f t="shared" si="1968"/>
        <v>0</v>
      </c>
      <c r="R402" s="30">
        <f t="shared" si="1968"/>
        <v>0</v>
      </c>
      <c r="S402" s="7">
        <f t="shared" si="1968"/>
        <v>193483.82</v>
      </c>
      <c r="T402" s="7">
        <f t="shared" si="1968"/>
        <v>0</v>
      </c>
      <c r="U402" s="30">
        <f t="shared" si="1968"/>
        <v>0</v>
      </c>
      <c r="V402" s="30">
        <f t="shared" si="1968"/>
        <v>0</v>
      </c>
      <c r="W402" s="30">
        <f t="shared" si="1968"/>
        <v>0</v>
      </c>
      <c r="X402" s="30">
        <f t="shared" si="1968"/>
        <v>0</v>
      </c>
      <c r="Y402" s="30">
        <f t="shared" si="1968"/>
        <v>0</v>
      </c>
      <c r="Z402" s="7">
        <f t="shared" si="1610"/>
        <v>193483.82</v>
      </c>
      <c r="AA402" s="7">
        <f t="shared" si="1968"/>
        <v>150000</v>
      </c>
      <c r="AB402" s="30">
        <f t="shared" si="1968"/>
        <v>150000</v>
      </c>
      <c r="AC402" s="30">
        <f t="shared" si="1968"/>
        <v>0</v>
      </c>
      <c r="AD402" s="30">
        <f t="shared" si="1968"/>
        <v>0</v>
      </c>
      <c r="AE402" s="30">
        <f t="shared" si="1968"/>
        <v>0</v>
      </c>
      <c r="AF402" s="30">
        <f t="shared" si="1968"/>
        <v>0</v>
      </c>
      <c r="AG402" s="30">
        <f t="shared" si="1968"/>
        <v>0</v>
      </c>
      <c r="AH402" s="59">
        <f t="shared" si="1968"/>
        <v>343483.82</v>
      </c>
      <c r="AI402" s="7">
        <f t="shared" si="1968"/>
        <v>0</v>
      </c>
      <c r="AJ402" s="7">
        <f t="shared" si="1968"/>
        <v>0</v>
      </c>
      <c r="AK402" s="7">
        <f t="shared" si="1968"/>
        <v>0</v>
      </c>
      <c r="AL402" s="7">
        <f t="shared" si="1968"/>
        <v>0</v>
      </c>
      <c r="AM402" s="7">
        <f t="shared" si="1968"/>
        <v>0</v>
      </c>
      <c r="AN402" s="7">
        <f t="shared" si="1968"/>
        <v>0</v>
      </c>
      <c r="AO402" s="7">
        <f t="shared" si="1968"/>
        <v>0</v>
      </c>
      <c r="AP402" s="7">
        <f t="shared" si="1968"/>
        <v>343483.82</v>
      </c>
      <c r="AQ402" s="7">
        <f t="shared" si="1968"/>
        <v>0</v>
      </c>
      <c r="AR402" s="7">
        <f t="shared" si="1968"/>
        <v>0</v>
      </c>
      <c r="AS402" s="7">
        <f t="shared" si="1968"/>
        <v>0</v>
      </c>
      <c r="AT402" s="7">
        <f t="shared" si="1968"/>
        <v>0</v>
      </c>
      <c r="AU402" s="7">
        <f t="shared" si="1968"/>
        <v>0</v>
      </c>
      <c r="AV402" s="7">
        <f t="shared" si="1968"/>
        <v>0</v>
      </c>
      <c r="AW402" s="7">
        <f t="shared" si="1968"/>
        <v>343483.82</v>
      </c>
      <c r="AX402" s="7">
        <f t="shared" si="1968"/>
        <v>0</v>
      </c>
      <c r="AY402" s="7">
        <f t="shared" si="1968"/>
        <v>0</v>
      </c>
      <c r="AZ402" s="7">
        <f t="shared" si="1968"/>
        <v>0</v>
      </c>
      <c r="BA402" s="7">
        <f t="shared" si="1968"/>
        <v>0</v>
      </c>
      <c r="BB402" s="7">
        <f t="shared" si="1968"/>
        <v>0</v>
      </c>
      <c r="BC402" s="7">
        <f t="shared" si="1968"/>
        <v>0</v>
      </c>
      <c r="BD402" s="7">
        <f t="shared" si="1968"/>
        <v>0</v>
      </c>
      <c r="BE402" s="7">
        <f t="shared" si="1968"/>
        <v>0</v>
      </c>
      <c r="BF402" s="7">
        <f t="shared" si="1968"/>
        <v>0</v>
      </c>
      <c r="BG402" s="7">
        <f t="shared" si="1968"/>
        <v>0</v>
      </c>
      <c r="BH402" s="7">
        <f t="shared" si="1968"/>
        <v>0</v>
      </c>
      <c r="BI402" s="7">
        <f t="shared" si="1968"/>
        <v>0</v>
      </c>
      <c r="BJ402" s="7">
        <f t="shared" si="1968"/>
        <v>0</v>
      </c>
      <c r="BK402" s="7">
        <f t="shared" si="1968"/>
        <v>0</v>
      </c>
      <c r="BL402" s="7">
        <f t="shared" si="1968"/>
        <v>0</v>
      </c>
      <c r="BM402" s="7">
        <f t="shared" si="1968"/>
        <v>0</v>
      </c>
      <c r="BN402" s="7">
        <f t="shared" si="1968"/>
        <v>0</v>
      </c>
      <c r="BO402" s="7">
        <f t="shared" si="1968"/>
        <v>0</v>
      </c>
      <c r="BP402" s="7">
        <f t="shared" si="1968"/>
        <v>0</v>
      </c>
      <c r="BQ402" s="7">
        <f t="shared" si="1968"/>
        <v>0</v>
      </c>
    </row>
    <row r="403" spans="1:69" ht="15" hidden="1" customHeight="1" outlineLevel="2" x14ac:dyDescent="0.25">
      <c r="A403" s="40" t="s">
        <v>11</v>
      </c>
      <c r="B403" s="27"/>
      <c r="C403" s="27"/>
      <c r="D403" s="27"/>
      <c r="E403" s="16" t="s">
        <v>74</v>
      </c>
      <c r="F403" s="16" t="s">
        <v>143</v>
      </c>
      <c r="G403" s="16" t="s">
        <v>78</v>
      </c>
      <c r="H403" s="16" t="s">
        <v>0</v>
      </c>
      <c r="I403" s="9">
        <v>81210</v>
      </c>
      <c r="J403" s="9" t="s">
        <v>12</v>
      </c>
      <c r="K403" s="7">
        <f t="shared" si="1968"/>
        <v>0</v>
      </c>
      <c r="L403" s="7">
        <f t="shared" si="1968"/>
        <v>0</v>
      </c>
      <c r="M403" s="7">
        <f t="shared" si="1968"/>
        <v>193483.82</v>
      </c>
      <c r="N403" s="30">
        <f t="shared" si="1968"/>
        <v>193483.82</v>
      </c>
      <c r="O403" s="30">
        <f t="shared" si="1968"/>
        <v>0</v>
      </c>
      <c r="P403" s="30">
        <f t="shared" si="1968"/>
        <v>0</v>
      </c>
      <c r="Q403" s="30">
        <f t="shared" si="1968"/>
        <v>0</v>
      </c>
      <c r="R403" s="30">
        <f t="shared" si="1968"/>
        <v>0</v>
      </c>
      <c r="S403" s="7">
        <f t="shared" si="1968"/>
        <v>193483.82</v>
      </c>
      <c r="T403" s="7">
        <f t="shared" si="1968"/>
        <v>0</v>
      </c>
      <c r="U403" s="30">
        <f t="shared" si="1968"/>
        <v>0</v>
      </c>
      <c r="V403" s="30">
        <f t="shared" si="1968"/>
        <v>0</v>
      </c>
      <c r="W403" s="30">
        <f t="shared" si="1968"/>
        <v>0</v>
      </c>
      <c r="X403" s="30">
        <f t="shared" si="1968"/>
        <v>0</v>
      </c>
      <c r="Y403" s="30">
        <f t="shared" si="1968"/>
        <v>0</v>
      </c>
      <c r="Z403" s="7">
        <f t="shared" si="1610"/>
        <v>193483.82</v>
      </c>
      <c r="AA403" s="7">
        <f t="shared" si="1968"/>
        <v>150000</v>
      </c>
      <c r="AB403" s="30">
        <f t="shared" si="1968"/>
        <v>150000</v>
      </c>
      <c r="AC403" s="30">
        <f t="shared" si="1968"/>
        <v>0</v>
      </c>
      <c r="AD403" s="30">
        <f t="shared" si="1968"/>
        <v>0</v>
      </c>
      <c r="AE403" s="30">
        <f t="shared" si="1968"/>
        <v>0</v>
      </c>
      <c r="AF403" s="30">
        <f t="shared" si="1968"/>
        <v>0</v>
      </c>
      <c r="AG403" s="30">
        <f t="shared" si="1968"/>
        <v>0</v>
      </c>
      <c r="AH403" s="59">
        <f t="shared" si="1968"/>
        <v>343483.82</v>
      </c>
      <c r="AI403" s="7">
        <f t="shared" si="1968"/>
        <v>0</v>
      </c>
      <c r="AJ403" s="7">
        <f t="shared" si="1968"/>
        <v>0</v>
      </c>
      <c r="AK403" s="7">
        <f t="shared" si="1968"/>
        <v>0</v>
      </c>
      <c r="AL403" s="7">
        <f t="shared" si="1968"/>
        <v>0</v>
      </c>
      <c r="AM403" s="7">
        <f t="shared" si="1968"/>
        <v>0</v>
      </c>
      <c r="AN403" s="7">
        <f t="shared" si="1968"/>
        <v>0</v>
      </c>
      <c r="AO403" s="7">
        <f t="shared" si="1968"/>
        <v>0</v>
      </c>
      <c r="AP403" s="7">
        <f t="shared" si="1968"/>
        <v>343483.82</v>
      </c>
      <c r="AQ403" s="7">
        <f t="shared" si="1968"/>
        <v>0</v>
      </c>
      <c r="AR403" s="7">
        <f t="shared" si="1968"/>
        <v>0</v>
      </c>
      <c r="AS403" s="7">
        <f t="shared" si="1968"/>
        <v>0</v>
      </c>
      <c r="AT403" s="7">
        <f t="shared" si="1968"/>
        <v>0</v>
      </c>
      <c r="AU403" s="7">
        <f t="shared" si="1968"/>
        <v>0</v>
      </c>
      <c r="AV403" s="7">
        <f t="shared" si="1968"/>
        <v>0</v>
      </c>
      <c r="AW403" s="7">
        <f t="shared" si="1968"/>
        <v>343483.82</v>
      </c>
      <c r="AX403" s="7">
        <f t="shared" si="1968"/>
        <v>0</v>
      </c>
      <c r="AY403" s="7">
        <f t="shared" si="1968"/>
        <v>0</v>
      </c>
      <c r="AZ403" s="7">
        <f t="shared" si="1968"/>
        <v>0</v>
      </c>
      <c r="BA403" s="7">
        <f t="shared" si="1968"/>
        <v>0</v>
      </c>
      <c r="BB403" s="7">
        <f t="shared" si="1968"/>
        <v>0</v>
      </c>
      <c r="BC403" s="7">
        <f t="shared" si="1968"/>
        <v>0</v>
      </c>
      <c r="BD403" s="7">
        <f t="shared" si="1968"/>
        <v>0</v>
      </c>
      <c r="BE403" s="7">
        <f t="shared" si="1968"/>
        <v>0</v>
      </c>
      <c r="BF403" s="7">
        <f t="shared" si="1968"/>
        <v>0</v>
      </c>
      <c r="BG403" s="7">
        <f t="shared" si="1968"/>
        <v>0</v>
      </c>
      <c r="BH403" s="7">
        <f t="shared" si="1968"/>
        <v>0</v>
      </c>
      <c r="BI403" s="7">
        <f t="shared" si="1968"/>
        <v>0</v>
      </c>
      <c r="BJ403" s="7">
        <f t="shared" si="1968"/>
        <v>0</v>
      </c>
      <c r="BK403" s="7">
        <f t="shared" si="1968"/>
        <v>0</v>
      </c>
      <c r="BL403" s="7">
        <f t="shared" si="1968"/>
        <v>0</v>
      </c>
      <c r="BM403" s="7">
        <f t="shared" si="1968"/>
        <v>0</v>
      </c>
      <c r="BN403" s="7">
        <f t="shared" si="1968"/>
        <v>0</v>
      </c>
      <c r="BO403" s="7">
        <f t="shared" si="1968"/>
        <v>0</v>
      </c>
      <c r="BP403" s="7">
        <f t="shared" si="1968"/>
        <v>0</v>
      </c>
      <c r="BQ403" s="7">
        <f t="shared" si="1968"/>
        <v>0</v>
      </c>
    </row>
    <row r="404" spans="1:69" ht="25.5" hidden="1" customHeight="1" outlineLevel="3" x14ac:dyDescent="0.25">
      <c r="A404" s="40" t="s">
        <v>13</v>
      </c>
      <c r="B404" s="27"/>
      <c r="C404" s="27"/>
      <c r="D404" s="27"/>
      <c r="E404" s="16" t="s">
        <v>74</v>
      </c>
      <c r="F404" s="16" t="s">
        <v>143</v>
      </c>
      <c r="G404" s="16" t="s">
        <v>78</v>
      </c>
      <c r="H404" s="16" t="s">
        <v>0</v>
      </c>
      <c r="I404" s="9">
        <v>81210</v>
      </c>
      <c r="J404" s="9" t="s">
        <v>14</v>
      </c>
      <c r="K404" s="7">
        <f t="shared" ref="K404:BO404" si="1969">K405+K406+K407</f>
        <v>0</v>
      </c>
      <c r="L404" s="7">
        <f t="shared" si="1969"/>
        <v>0</v>
      </c>
      <c r="M404" s="7">
        <f t="shared" si="1969"/>
        <v>193483.82</v>
      </c>
      <c r="N404" s="30">
        <f t="shared" si="1969"/>
        <v>193483.82</v>
      </c>
      <c r="O404" s="30">
        <f t="shared" si="1969"/>
        <v>0</v>
      </c>
      <c r="P404" s="30">
        <f t="shared" si="1969"/>
        <v>0</v>
      </c>
      <c r="Q404" s="30">
        <f t="shared" si="1969"/>
        <v>0</v>
      </c>
      <c r="R404" s="30">
        <f t="shared" si="1969"/>
        <v>0</v>
      </c>
      <c r="S404" s="7">
        <f t="shared" si="1969"/>
        <v>193483.82</v>
      </c>
      <c r="T404" s="7">
        <f t="shared" ref="T404:W404" si="1970">T405+T406+T407</f>
        <v>0</v>
      </c>
      <c r="U404" s="30">
        <f t="shared" si="1970"/>
        <v>0</v>
      </c>
      <c r="V404" s="30">
        <f t="shared" si="1970"/>
        <v>0</v>
      </c>
      <c r="W404" s="30">
        <f t="shared" si="1970"/>
        <v>0</v>
      </c>
      <c r="X404" s="30">
        <f t="shared" si="1969"/>
        <v>0</v>
      </c>
      <c r="Y404" s="30">
        <f t="shared" si="1969"/>
        <v>0</v>
      </c>
      <c r="Z404" s="7">
        <f t="shared" ref="Z404:Z468" si="1971">S404+T404</f>
        <v>193483.82</v>
      </c>
      <c r="AA404" s="7">
        <f t="shared" ref="AA404:AD404" si="1972">AA405+AA406+AA407</f>
        <v>150000</v>
      </c>
      <c r="AB404" s="30">
        <f t="shared" si="1972"/>
        <v>150000</v>
      </c>
      <c r="AC404" s="30">
        <f t="shared" si="1972"/>
        <v>0</v>
      </c>
      <c r="AD404" s="30">
        <f t="shared" si="1972"/>
        <v>0</v>
      </c>
      <c r="AE404" s="30">
        <f t="shared" ref="AE404:AG404" si="1973">AE405+AE406+AE407</f>
        <v>0</v>
      </c>
      <c r="AF404" s="30">
        <f t="shared" ref="AF404:AW404" si="1974">AF405+AF406+AF407</f>
        <v>0</v>
      </c>
      <c r="AG404" s="30">
        <f t="shared" si="1973"/>
        <v>0</v>
      </c>
      <c r="AH404" s="59">
        <f t="shared" si="1974"/>
        <v>343483.82</v>
      </c>
      <c r="AI404" s="7">
        <f t="shared" si="1974"/>
        <v>0</v>
      </c>
      <c r="AJ404" s="7">
        <f t="shared" si="1974"/>
        <v>0</v>
      </c>
      <c r="AK404" s="7">
        <f t="shared" si="1974"/>
        <v>0</v>
      </c>
      <c r="AL404" s="7">
        <f t="shared" ref="AL404" si="1975">AL405+AL406+AL407</f>
        <v>0</v>
      </c>
      <c r="AM404" s="7">
        <f t="shared" ref="AM404:AO404" si="1976">AM405+AM406+AM407</f>
        <v>0</v>
      </c>
      <c r="AN404" s="7">
        <f t="shared" si="1976"/>
        <v>0</v>
      </c>
      <c r="AO404" s="7">
        <f t="shared" si="1976"/>
        <v>0</v>
      </c>
      <c r="AP404" s="7">
        <f t="shared" si="1974"/>
        <v>343483.82</v>
      </c>
      <c r="AQ404" s="7">
        <f t="shared" si="1974"/>
        <v>0</v>
      </c>
      <c r="AR404" s="7">
        <f t="shared" si="1974"/>
        <v>0</v>
      </c>
      <c r="AS404" s="7">
        <f t="shared" ref="AS404" si="1977">AS405+AS406+AS407</f>
        <v>0</v>
      </c>
      <c r="AT404" s="7">
        <f t="shared" si="1974"/>
        <v>0</v>
      </c>
      <c r="AU404" s="7">
        <f t="shared" si="1974"/>
        <v>0</v>
      </c>
      <c r="AV404" s="7">
        <f t="shared" si="1974"/>
        <v>0</v>
      </c>
      <c r="AW404" s="7">
        <f t="shared" si="1974"/>
        <v>343483.82</v>
      </c>
      <c r="AX404" s="7">
        <f t="shared" si="1969"/>
        <v>0</v>
      </c>
      <c r="AY404" s="7">
        <f t="shared" ref="AY404:BA404" si="1978">AY405+AY406+AY407</f>
        <v>0</v>
      </c>
      <c r="AZ404" s="7">
        <f t="shared" si="1978"/>
        <v>0</v>
      </c>
      <c r="BA404" s="7">
        <f t="shared" si="1978"/>
        <v>0</v>
      </c>
      <c r="BB404" s="7">
        <f t="shared" si="1969"/>
        <v>0</v>
      </c>
      <c r="BC404" s="7">
        <f t="shared" ref="BC404:BE404" si="1979">BC405+BC406+BC407</f>
        <v>0</v>
      </c>
      <c r="BD404" s="7">
        <f t="shared" si="1979"/>
        <v>0</v>
      </c>
      <c r="BE404" s="7">
        <f t="shared" si="1979"/>
        <v>0</v>
      </c>
      <c r="BF404" s="7">
        <f t="shared" si="1969"/>
        <v>0</v>
      </c>
      <c r="BG404" s="7">
        <f t="shared" si="1969"/>
        <v>0</v>
      </c>
      <c r="BH404" s="7">
        <f t="shared" si="1969"/>
        <v>0</v>
      </c>
      <c r="BI404" s="7">
        <f t="shared" ref="BI404:BJ404" si="1980">BI405+BI406+BI407</f>
        <v>0</v>
      </c>
      <c r="BJ404" s="7">
        <f t="shared" si="1980"/>
        <v>0</v>
      </c>
      <c r="BK404" s="7">
        <f t="shared" si="1969"/>
        <v>0</v>
      </c>
      <c r="BL404" s="7">
        <f t="shared" ref="BL404:BM404" si="1981">BL405+BL406+BL407</f>
        <v>0</v>
      </c>
      <c r="BM404" s="7">
        <f t="shared" si="1981"/>
        <v>0</v>
      </c>
      <c r="BN404" s="7">
        <f t="shared" si="1969"/>
        <v>0</v>
      </c>
      <c r="BO404" s="7">
        <f t="shared" si="1969"/>
        <v>0</v>
      </c>
      <c r="BP404" s="7">
        <f t="shared" ref="BP404:BQ404" si="1982">BP405+BP406+BP407</f>
        <v>0</v>
      </c>
      <c r="BQ404" s="7">
        <f t="shared" si="1982"/>
        <v>0</v>
      </c>
    </row>
    <row r="405" spans="1:69" ht="25.5" hidden="1" customHeight="1" outlineLevel="4" x14ac:dyDescent="0.25">
      <c r="A405" s="40" t="s">
        <v>15</v>
      </c>
      <c r="B405" s="27"/>
      <c r="C405" s="27"/>
      <c r="D405" s="27"/>
      <c r="E405" s="16" t="s">
        <v>74</v>
      </c>
      <c r="F405" s="16" t="s">
        <v>143</v>
      </c>
      <c r="G405" s="16" t="s">
        <v>78</v>
      </c>
      <c r="H405" s="16" t="s">
        <v>0</v>
      </c>
      <c r="I405" s="9">
        <v>81210</v>
      </c>
      <c r="J405" s="9" t="s">
        <v>16</v>
      </c>
      <c r="K405" s="7">
        <v>0</v>
      </c>
      <c r="L405" s="7">
        <v>0</v>
      </c>
      <c r="M405" s="7">
        <f>SUM(N405:R405)</f>
        <v>193483.82</v>
      </c>
      <c r="N405" s="14">
        <v>193483.82</v>
      </c>
      <c r="O405" s="30">
        <v>0</v>
      </c>
      <c r="P405" s="30">
        <v>0</v>
      </c>
      <c r="Q405" s="30">
        <v>0</v>
      </c>
      <c r="R405" s="30">
        <v>0</v>
      </c>
      <c r="S405" s="7">
        <f>L405+M405</f>
        <v>193483.82</v>
      </c>
      <c r="T405" s="7">
        <v>0</v>
      </c>
      <c r="U405" s="30">
        <v>0</v>
      </c>
      <c r="V405" s="30">
        <v>0</v>
      </c>
      <c r="W405" s="30">
        <v>0</v>
      </c>
      <c r="X405" s="30">
        <v>0</v>
      </c>
      <c r="Y405" s="30">
        <v>0</v>
      </c>
      <c r="Z405" s="7">
        <f t="shared" si="1971"/>
        <v>193483.82</v>
      </c>
      <c r="AA405" s="1">
        <f t="shared" ref="AA405" si="1983">SUM(AB405:AG405)</f>
        <v>150000</v>
      </c>
      <c r="AB405" s="32">
        <v>150000</v>
      </c>
      <c r="AC405" s="32"/>
      <c r="AD405" s="32"/>
      <c r="AE405" s="32"/>
      <c r="AF405" s="32"/>
      <c r="AG405" s="32"/>
      <c r="AH405" s="61">
        <f t="shared" ref="AH405" si="1984">Z405+AA405</f>
        <v>343483.82</v>
      </c>
      <c r="AI405" s="1">
        <f t="shared" ref="AI405" si="1985">SUM(AJ405:AO405)</f>
        <v>0</v>
      </c>
      <c r="AJ405" s="1"/>
      <c r="AK405" s="1"/>
      <c r="AL405" s="1"/>
      <c r="AM405" s="1"/>
      <c r="AN405" s="1"/>
      <c r="AO405" s="1"/>
      <c r="AP405" s="1">
        <f t="shared" ref="AP405" si="1986">AH405+AI405</f>
        <v>343483.82</v>
      </c>
      <c r="AQ405" s="1">
        <f t="shared" ref="AQ405" si="1987">AR405+AS405+AT405+AU405+AV405</f>
        <v>0</v>
      </c>
      <c r="AR405" s="1"/>
      <c r="AS405" s="1"/>
      <c r="AT405" s="1"/>
      <c r="AU405" s="1"/>
      <c r="AV405" s="1"/>
      <c r="AW405" s="1">
        <f t="shared" ref="AW405" si="1988">AP405+AQ405</f>
        <v>343483.82</v>
      </c>
      <c r="AX405" s="7">
        <v>0</v>
      </c>
      <c r="AY405" s="7">
        <v>0</v>
      </c>
      <c r="AZ405" s="7">
        <v>0</v>
      </c>
      <c r="BA405" s="7">
        <v>0</v>
      </c>
      <c r="BB405" s="7">
        <v>0</v>
      </c>
      <c r="BC405" s="1">
        <f t="shared" ref="BC405" si="1989">BD405+BE405</f>
        <v>0</v>
      </c>
      <c r="BD405" s="1"/>
      <c r="BE405" s="1"/>
      <c r="BF405" s="1">
        <f t="shared" ref="BF405" si="1990">BB405+BC405</f>
        <v>0</v>
      </c>
      <c r="BG405" s="7">
        <v>0</v>
      </c>
      <c r="BH405" s="7">
        <v>0</v>
      </c>
      <c r="BI405" s="7">
        <v>0</v>
      </c>
      <c r="BJ405" s="7">
        <v>0</v>
      </c>
      <c r="BK405" s="7">
        <v>0</v>
      </c>
      <c r="BL405" s="7">
        <v>0</v>
      </c>
      <c r="BM405" s="7">
        <v>0</v>
      </c>
      <c r="BN405" s="7">
        <v>0</v>
      </c>
      <c r="BO405" s="7">
        <v>0</v>
      </c>
      <c r="BP405" s="7">
        <v>0</v>
      </c>
      <c r="BQ405" s="7">
        <v>0</v>
      </c>
    </row>
    <row r="406" spans="1:69" ht="27" hidden="1" customHeight="1" outlineLevel="4" x14ac:dyDescent="0.25">
      <c r="A406" s="17"/>
      <c r="B406" s="9"/>
      <c r="C406" s="9"/>
      <c r="D406" s="28"/>
      <c r="E406" s="16"/>
      <c r="F406" s="16"/>
      <c r="G406" s="16"/>
      <c r="H406" s="16"/>
      <c r="I406" s="9"/>
      <c r="J406" s="9"/>
      <c r="K406" s="7"/>
      <c r="L406" s="7"/>
      <c r="M406" s="7"/>
      <c r="N406" s="30"/>
      <c r="O406" s="30"/>
      <c r="P406" s="30"/>
      <c r="Q406" s="30"/>
      <c r="R406" s="30"/>
      <c r="S406" s="7"/>
      <c r="T406" s="7"/>
      <c r="U406" s="30"/>
      <c r="V406" s="30"/>
      <c r="W406" s="30"/>
      <c r="X406" s="30"/>
      <c r="Y406" s="30"/>
      <c r="Z406" s="7">
        <f t="shared" si="1971"/>
        <v>0</v>
      </c>
      <c r="AA406" s="7"/>
      <c r="AB406" s="30"/>
      <c r="AC406" s="30"/>
      <c r="AD406" s="30"/>
      <c r="AE406" s="30"/>
      <c r="AF406" s="30"/>
      <c r="AG406" s="30"/>
      <c r="AH406" s="59"/>
      <c r="AI406" s="7"/>
      <c r="AJ406" s="7"/>
      <c r="AK406" s="7"/>
      <c r="AL406" s="7"/>
      <c r="AM406" s="7"/>
      <c r="AN406" s="7"/>
      <c r="AO406" s="7"/>
      <c r="AP406" s="7"/>
      <c r="AQ406" s="7"/>
      <c r="AR406" s="7"/>
      <c r="AS406" s="7"/>
      <c r="AT406" s="7"/>
      <c r="AU406" s="7"/>
      <c r="AV406" s="7"/>
      <c r="AW406" s="7"/>
      <c r="AX406" s="7"/>
      <c r="AY406" s="7"/>
      <c r="AZ406" s="7"/>
      <c r="BA406" s="7"/>
      <c r="BB406" s="1">
        <f t="shared" ref="BB406:BB407" si="1991">AY406+AZ406</f>
        <v>0</v>
      </c>
      <c r="BC406" s="7"/>
      <c r="BD406" s="7"/>
      <c r="BE406" s="7"/>
      <c r="BF406" s="7"/>
      <c r="BG406" s="7"/>
      <c r="BH406" s="7"/>
      <c r="BI406" s="7"/>
      <c r="BJ406" s="7"/>
      <c r="BK406" s="1">
        <f t="shared" ref="BK406:BK407" si="1992">BI406+BJ406</f>
        <v>0</v>
      </c>
      <c r="BL406" s="7"/>
      <c r="BM406" s="7"/>
      <c r="BN406" s="7"/>
      <c r="BO406" s="7"/>
      <c r="BP406" s="7"/>
      <c r="BQ406" s="7"/>
    </row>
    <row r="407" spans="1:69" ht="15" hidden="1" customHeight="1" outlineLevel="4" x14ac:dyDescent="0.25">
      <c r="A407" s="17"/>
      <c r="B407" s="9"/>
      <c r="C407" s="9"/>
      <c r="D407" s="9"/>
      <c r="E407" s="16"/>
      <c r="F407" s="16"/>
      <c r="G407" s="16"/>
      <c r="H407" s="16"/>
      <c r="I407" s="9"/>
      <c r="J407" s="9"/>
      <c r="K407" s="7"/>
      <c r="L407" s="7"/>
      <c r="M407" s="7"/>
      <c r="N407" s="30"/>
      <c r="O407" s="30"/>
      <c r="P407" s="30"/>
      <c r="Q407" s="30"/>
      <c r="R407" s="30"/>
      <c r="S407" s="7"/>
      <c r="T407" s="7"/>
      <c r="U407" s="30"/>
      <c r="V407" s="30"/>
      <c r="W407" s="30"/>
      <c r="X407" s="30"/>
      <c r="Y407" s="30"/>
      <c r="Z407" s="7">
        <f t="shared" si="1971"/>
        <v>0</v>
      </c>
      <c r="AA407" s="7"/>
      <c r="AB407" s="30"/>
      <c r="AC407" s="30"/>
      <c r="AD407" s="30"/>
      <c r="AE407" s="30"/>
      <c r="AF407" s="30"/>
      <c r="AG407" s="30"/>
      <c r="AH407" s="59"/>
      <c r="AI407" s="7"/>
      <c r="AJ407" s="7"/>
      <c r="AK407" s="7"/>
      <c r="AL407" s="7"/>
      <c r="AM407" s="7"/>
      <c r="AN407" s="7"/>
      <c r="AO407" s="7"/>
      <c r="AP407" s="7"/>
      <c r="AQ407" s="7"/>
      <c r="AR407" s="7"/>
      <c r="AS407" s="7"/>
      <c r="AT407" s="7"/>
      <c r="AU407" s="7"/>
      <c r="AV407" s="7"/>
      <c r="AW407" s="7"/>
      <c r="AX407" s="7"/>
      <c r="AY407" s="7"/>
      <c r="AZ407" s="7"/>
      <c r="BA407" s="7"/>
      <c r="BB407" s="1">
        <f t="shared" si="1991"/>
        <v>0</v>
      </c>
      <c r="BC407" s="7"/>
      <c r="BD407" s="7"/>
      <c r="BE407" s="7"/>
      <c r="BF407" s="7"/>
      <c r="BG407" s="7"/>
      <c r="BH407" s="7"/>
      <c r="BI407" s="7"/>
      <c r="BJ407" s="7"/>
      <c r="BK407" s="1">
        <f t="shared" si="1992"/>
        <v>0</v>
      </c>
      <c r="BL407" s="7"/>
      <c r="BM407" s="7"/>
      <c r="BN407" s="7"/>
      <c r="BO407" s="7"/>
      <c r="BP407" s="7"/>
      <c r="BQ407" s="7"/>
    </row>
    <row r="408" spans="1:69" ht="63.75" hidden="1" customHeight="1" outlineLevel="4" x14ac:dyDescent="0.25">
      <c r="A408" s="15" t="s">
        <v>372</v>
      </c>
      <c r="B408" s="9"/>
      <c r="C408" s="9"/>
      <c r="D408" s="9"/>
      <c r="E408" s="16" t="s">
        <v>74</v>
      </c>
      <c r="F408" s="16" t="s">
        <v>89</v>
      </c>
      <c r="G408" s="16"/>
      <c r="H408" s="16"/>
      <c r="I408" s="9"/>
      <c r="J408" s="9"/>
      <c r="K408" s="7">
        <f t="shared" ref="K408:BQ408" si="1993">K409</f>
        <v>0</v>
      </c>
      <c r="L408" s="7">
        <f t="shared" si="1993"/>
        <v>0</v>
      </c>
      <c r="M408" s="7">
        <f t="shared" si="1993"/>
        <v>0</v>
      </c>
      <c r="N408" s="30">
        <f t="shared" si="1993"/>
        <v>0</v>
      </c>
      <c r="O408" s="30">
        <f t="shared" si="1993"/>
        <v>0</v>
      </c>
      <c r="P408" s="30">
        <f t="shared" si="1993"/>
        <v>0</v>
      </c>
      <c r="Q408" s="30">
        <f t="shared" si="1993"/>
        <v>0</v>
      </c>
      <c r="R408" s="30">
        <f t="shared" si="1993"/>
        <v>0</v>
      </c>
      <c r="S408" s="7">
        <f t="shared" si="1993"/>
        <v>0</v>
      </c>
      <c r="T408" s="7">
        <f t="shared" si="1993"/>
        <v>0</v>
      </c>
      <c r="U408" s="30">
        <f t="shared" si="1993"/>
        <v>0</v>
      </c>
      <c r="V408" s="30">
        <f t="shared" si="1993"/>
        <v>0</v>
      </c>
      <c r="W408" s="30">
        <f t="shared" si="1993"/>
        <v>0</v>
      </c>
      <c r="X408" s="30">
        <f t="shared" si="1993"/>
        <v>0</v>
      </c>
      <c r="Y408" s="30">
        <f t="shared" si="1993"/>
        <v>0</v>
      </c>
      <c r="Z408" s="7">
        <f t="shared" si="1971"/>
        <v>0</v>
      </c>
      <c r="AA408" s="7">
        <f t="shared" si="1993"/>
        <v>0</v>
      </c>
      <c r="AB408" s="30">
        <f t="shared" si="1993"/>
        <v>0</v>
      </c>
      <c r="AC408" s="30">
        <f t="shared" si="1993"/>
        <v>0</v>
      </c>
      <c r="AD408" s="30">
        <f t="shared" si="1993"/>
        <v>0</v>
      </c>
      <c r="AE408" s="30">
        <f t="shared" si="1993"/>
        <v>0</v>
      </c>
      <c r="AF408" s="30">
        <f t="shared" si="1993"/>
        <v>0</v>
      </c>
      <c r="AG408" s="30">
        <f t="shared" si="1993"/>
        <v>0</v>
      </c>
      <c r="AH408" s="59">
        <f t="shared" si="1993"/>
        <v>0</v>
      </c>
      <c r="AI408" s="7">
        <f t="shared" si="1993"/>
        <v>0</v>
      </c>
      <c r="AJ408" s="7">
        <f t="shared" si="1993"/>
        <v>0</v>
      </c>
      <c r="AK408" s="7">
        <f t="shared" si="1993"/>
        <v>0</v>
      </c>
      <c r="AL408" s="7">
        <f t="shared" si="1993"/>
        <v>0</v>
      </c>
      <c r="AM408" s="7">
        <f t="shared" si="1993"/>
        <v>0</v>
      </c>
      <c r="AN408" s="7">
        <f t="shared" si="1993"/>
        <v>0</v>
      </c>
      <c r="AO408" s="7">
        <f t="shared" si="1993"/>
        <v>0</v>
      </c>
      <c r="AP408" s="7">
        <f t="shared" si="1993"/>
        <v>0</v>
      </c>
      <c r="AQ408" s="7">
        <f t="shared" si="1993"/>
        <v>0</v>
      </c>
      <c r="AR408" s="7">
        <f t="shared" si="1993"/>
        <v>0</v>
      </c>
      <c r="AS408" s="7">
        <f t="shared" si="1993"/>
        <v>0</v>
      </c>
      <c r="AT408" s="7">
        <f t="shared" si="1993"/>
        <v>0</v>
      </c>
      <c r="AU408" s="7">
        <f t="shared" si="1993"/>
        <v>0</v>
      </c>
      <c r="AV408" s="7">
        <f t="shared" si="1993"/>
        <v>0</v>
      </c>
      <c r="AW408" s="7">
        <f t="shared" si="1993"/>
        <v>0</v>
      </c>
      <c r="AX408" s="7">
        <f t="shared" si="1993"/>
        <v>0</v>
      </c>
      <c r="AY408" s="7">
        <f t="shared" si="1993"/>
        <v>0</v>
      </c>
      <c r="AZ408" s="7">
        <f t="shared" si="1993"/>
        <v>0</v>
      </c>
      <c r="BA408" s="7">
        <f t="shared" si="1993"/>
        <v>0</v>
      </c>
      <c r="BB408" s="7">
        <f t="shared" si="1993"/>
        <v>0</v>
      </c>
      <c r="BC408" s="7">
        <f t="shared" si="1993"/>
        <v>0</v>
      </c>
      <c r="BD408" s="7">
        <f t="shared" si="1993"/>
        <v>0</v>
      </c>
      <c r="BE408" s="7">
        <f t="shared" si="1993"/>
        <v>0</v>
      </c>
      <c r="BF408" s="7">
        <f t="shared" si="1993"/>
        <v>0</v>
      </c>
      <c r="BG408" s="7">
        <f t="shared" si="1993"/>
        <v>0</v>
      </c>
      <c r="BH408" s="7">
        <f t="shared" si="1993"/>
        <v>0</v>
      </c>
      <c r="BI408" s="7">
        <f t="shared" si="1993"/>
        <v>0</v>
      </c>
      <c r="BJ408" s="7">
        <f t="shared" si="1993"/>
        <v>0</v>
      </c>
      <c r="BK408" s="7">
        <f t="shared" si="1993"/>
        <v>0</v>
      </c>
      <c r="BL408" s="7">
        <f t="shared" si="1993"/>
        <v>0</v>
      </c>
      <c r="BM408" s="7">
        <f t="shared" si="1993"/>
        <v>0</v>
      </c>
      <c r="BN408" s="7">
        <f t="shared" si="1993"/>
        <v>0</v>
      </c>
      <c r="BO408" s="7">
        <f t="shared" si="1993"/>
        <v>0</v>
      </c>
      <c r="BP408" s="7">
        <f t="shared" si="1993"/>
        <v>0</v>
      </c>
      <c r="BQ408" s="7">
        <f t="shared" si="1993"/>
        <v>0</v>
      </c>
    </row>
    <row r="409" spans="1:69" ht="23.25" hidden="1" customHeight="1" outlineLevel="4" x14ac:dyDescent="0.25">
      <c r="A409" s="15" t="s">
        <v>373</v>
      </c>
      <c r="B409" s="9"/>
      <c r="C409" s="9"/>
      <c r="D409" s="9"/>
      <c r="E409" s="16" t="s">
        <v>74</v>
      </c>
      <c r="F409" s="16" t="s">
        <v>89</v>
      </c>
      <c r="G409" s="16" t="s">
        <v>85</v>
      </c>
      <c r="H409" s="8"/>
      <c r="I409" s="9"/>
      <c r="J409" s="9"/>
      <c r="K409" s="7">
        <f t="shared" ref="K409:BH409" si="1994">K410+K426</f>
        <v>0</v>
      </c>
      <c r="L409" s="7">
        <f t="shared" ref="L409:R409" si="1995">L410+L426</f>
        <v>0</v>
      </c>
      <c r="M409" s="7">
        <f t="shared" si="1995"/>
        <v>0</v>
      </c>
      <c r="N409" s="30">
        <f t="shared" si="1995"/>
        <v>0</v>
      </c>
      <c r="O409" s="30">
        <f t="shared" ref="O409:P409" si="1996">O410+O426</f>
        <v>0</v>
      </c>
      <c r="P409" s="30">
        <f t="shared" si="1996"/>
        <v>0</v>
      </c>
      <c r="Q409" s="30">
        <f t="shared" ref="Q409" si="1997">Q410+Q426</f>
        <v>0</v>
      </c>
      <c r="R409" s="30">
        <f t="shared" si="1995"/>
        <v>0</v>
      </c>
      <c r="S409" s="7">
        <f t="shared" ref="S409:Y409" si="1998">S410+S426</f>
        <v>0</v>
      </c>
      <c r="T409" s="7">
        <f t="shared" ref="T409:W409" si="1999">T410+T426</f>
        <v>0</v>
      </c>
      <c r="U409" s="30">
        <f t="shared" si="1999"/>
        <v>0</v>
      </c>
      <c r="V409" s="30">
        <f t="shared" si="1999"/>
        <v>0</v>
      </c>
      <c r="W409" s="30">
        <f t="shared" si="1999"/>
        <v>0</v>
      </c>
      <c r="X409" s="30">
        <f t="shared" si="1998"/>
        <v>0</v>
      </c>
      <c r="Y409" s="30">
        <f t="shared" si="1998"/>
        <v>0</v>
      </c>
      <c r="Z409" s="7">
        <f t="shared" si="1971"/>
        <v>0</v>
      </c>
      <c r="AA409" s="7">
        <f t="shared" ref="AA409:AD409" si="2000">AA410+AA426</f>
        <v>0</v>
      </c>
      <c r="AB409" s="30">
        <f t="shared" si="2000"/>
        <v>0</v>
      </c>
      <c r="AC409" s="30">
        <f t="shared" si="2000"/>
        <v>0</v>
      </c>
      <c r="AD409" s="30">
        <f t="shared" si="2000"/>
        <v>0</v>
      </c>
      <c r="AE409" s="30">
        <f t="shared" ref="AE409:AG409" si="2001">AE410+AE426</f>
        <v>0</v>
      </c>
      <c r="AF409" s="30">
        <f t="shared" ref="AF409:AW409" si="2002">AF410+AF426</f>
        <v>0</v>
      </c>
      <c r="AG409" s="30">
        <f t="shared" si="2001"/>
        <v>0</v>
      </c>
      <c r="AH409" s="59">
        <f t="shared" si="2002"/>
        <v>0</v>
      </c>
      <c r="AI409" s="7">
        <f t="shared" si="2002"/>
        <v>0</v>
      </c>
      <c r="AJ409" s="7">
        <f t="shared" si="2002"/>
        <v>0</v>
      </c>
      <c r="AK409" s="7">
        <f t="shared" si="2002"/>
        <v>0</v>
      </c>
      <c r="AL409" s="7">
        <f t="shared" ref="AL409" si="2003">AL410+AL426</f>
        <v>0</v>
      </c>
      <c r="AM409" s="7">
        <f t="shared" ref="AM409:AO409" si="2004">AM410+AM426</f>
        <v>0</v>
      </c>
      <c r="AN409" s="7">
        <f t="shared" si="2004"/>
        <v>0</v>
      </c>
      <c r="AO409" s="7">
        <f t="shared" si="2004"/>
        <v>0</v>
      </c>
      <c r="AP409" s="7">
        <f t="shared" si="2002"/>
        <v>0</v>
      </c>
      <c r="AQ409" s="7">
        <f t="shared" si="2002"/>
        <v>0</v>
      </c>
      <c r="AR409" s="7">
        <f t="shared" si="2002"/>
        <v>0</v>
      </c>
      <c r="AS409" s="7">
        <f t="shared" ref="AS409" si="2005">AS410+AS426</f>
        <v>0</v>
      </c>
      <c r="AT409" s="7">
        <f t="shared" si="2002"/>
        <v>0</v>
      </c>
      <c r="AU409" s="7">
        <f t="shared" si="2002"/>
        <v>0</v>
      </c>
      <c r="AV409" s="7">
        <f t="shared" si="2002"/>
        <v>0</v>
      </c>
      <c r="AW409" s="7">
        <f t="shared" si="2002"/>
        <v>0</v>
      </c>
      <c r="AX409" s="7">
        <f t="shared" si="1994"/>
        <v>0</v>
      </c>
      <c r="AY409" s="7">
        <f t="shared" ref="AY409:BA409" si="2006">AY410+AY426</f>
        <v>0</v>
      </c>
      <c r="AZ409" s="7">
        <f t="shared" si="2006"/>
        <v>0</v>
      </c>
      <c r="BA409" s="7">
        <f t="shared" si="2006"/>
        <v>0</v>
      </c>
      <c r="BB409" s="7">
        <f t="shared" si="1994"/>
        <v>0</v>
      </c>
      <c r="BC409" s="7">
        <f t="shared" ref="BC409:BE409" si="2007">BC410+BC426</f>
        <v>0</v>
      </c>
      <c r="BD409" s="7">
        <f t="shared" si="2007"/>
        <v>0</v>
      </c>
      <c r="BE409" s="7">
        <f t="shared" si="2007"/>
        <v>0</v>
      </c>
      <c r="BF409" s="7">
        <f t="shared" si="1994"/>
        <v>0</v>
      </c>
      <c r="BG409" s="7">
        <f t="shared" si="1994"/>
        <v>0</v>
      </c>
      <c r="BH409" s="7">
        <f t="shared" si="1994"/>
        <v>0</v>
      </c>
      <c r="BI409" s="7">
        <f t="shared" ref="BI409:BJ409" si="2008">BI410+BI426</f>
        <v>0</v>
      </c>
      <c r="BJ409" s="7">
        <f t="shared" si="2008"/>
        <v>0</v>
      </c>
      <c r="BK409" s="7">
        <f t="shared" ref="BK409:BQ409" si="2009">BK410+BK426</f>
        <v>0</v>
      </c>
      <c r="BL409" s="7">
        <f t="shared" si="2009"/>
        <v>0</v>
      </c>
      <c r="BM409" s="7">
        <f t="shared" si="2009"/>
        <v>0</v>
      </c>
      <c r="BN409" s="7">
        <f t="shared" ref="BN409:BP409" si="2010">BN410+BN426</f>
        <v>0</v>
      </c>
      <c r="BO409" s="7">
        <f t="shared" si="2010"/>
        <v>0</v>
      </c>
      <c r="BP409" s="7">
        <f t="shared" si="2010"/>
        <v>0</v>
      </c>
      <c r="BQ409" s="7">
        <f t="shared" si="2009"/>
        <v>0</v>
      </c>
    </row>
    <row r="410" spans="1:69" ht="38.25" hidden="1" customHeight="1" outlineLevel="4" x14ac:dyDescent="0.25">
      <c r="A410" s="17" t="s">
        <v>309</v>
      </c>
      <c r="B410" s="9"/>
      <c r="C410" s="9"/>
      <c r="D410" s="9"/>
      <c r="E410" s="16" t="s">
        <v>74</v>
      </c>
      <c r="F410" s="16" t="s">
        <v>89</v>
      </c>
      <c r="G410" s="16" t="s">
        <v>85</v>
      </c>
      <c r="H410" s="16" t="s">
        <v>0</v>
      </c>
      <c r="I410" s="9"/>
      <c r="J410" s="9"/>
      <c r="K410" s="7">
        <f t="shared" ref="K410:BH410" si="2011">K411+K418</f>
        <v>0</v>
      </c>
      <c r="L410" s="7">
        <f t="shared" ref="L410:R410" si="2012">L411+L418</f>
        <v>0</v>
      </c>
      <c r="M410" s="7">
        <f t="shared" si="2012"/>
        <v>0</v>
      </c>
      <c r="N410" s="30">
        <f t="shared" si="2012"/>
        <v>0</v>
      </c>
      <c r="O410" s="30">
        <f t="shared" ref="O410:P410" si="2013">O411+O418</f>
        <v>0</v>
      </c>
      <c r="P410" s="30">
        <f t="shared" si="2013"/>
        <v>0</v>
      </c>
      <c r="Q410" s="30">
        <f t="shared" ref="Q410" si="2014">Q411+Q418</f>
        <v>0</v>
      </c>
      <c r="R410" s="30">
        <f t="shared" si="2012"/>
        <v>0</v>
      </c>
      <c r="S410" s="7">
        <f t="shared" ref="S410:Y410" si="2015">S411+S418</f>
        <v>0</v>
      </c>
      <c r="T410" s="7">
        <f t="shared" ref="T410:W410" si="2016">T411+T418</f>
        <v>0</v>
      </c>
      <c r="U410" s="30">
        <f t="shared" si="2016"/>
        <v>0</v>
      </c>
      <c r="V410" s="30">
        <f t="shared" si="2016"/>
        <v>0</v>
      </c>
      <c r="W410" s="30">
        <f t="shared" si="2016"/>
        <v>0</v>
      </c>
      <c r="X410" s="30">
        <f t="shared" si="2015"/>
        <v>0</v>
      </c>
      <c r="Y410" s="30">
        <f t="shared" si="2015"/>
        <v>0</v>
      </c>
      <c r="Z410" s="7">
        <f t="shared" si="1971"/>
        <v>0</v>
      </c>
      <c r="AA410" s="7">
        <f t="shared" ref="AA410:AD410" si="2017">AA411+AA418</f>
        <v>0</v>
      </c>
      <c r="AB410" s="30">
        <f t="shared" si="2017"/>
        <v>0</v>
      </c>
      <c r="AC410" s="30">
        <f t="shared" si="2017"/>
        <v>0</v>
      </c>
      <c r="AD410" s="30">
        <f t="shared" si="2017"/>
        <v>0</v>
      </c>
      <c r="AE410" s="30">
        <f t="shared" ref="AE410:AG410" si="2018">AE411+AE418</f>
        <v>0</v>
      </c>
      <c r="AF410" s="30">
        <f t="shared" ref="AF410:AW410" si="2019">AF411+AF418</f>
        <v>0</v>
      </c>
      <c r="AG410" s="30">
        <f t="shared" si="2018"/>
        <v>0</v>
      </c>
      <c r="AH410" s="59">
        <f t="shared" si="2019"/>
        <v>0</v>
      </c>
      <c r="AI410" s="7">
        <f t="shared" si="2019"/>
        <v>0</v>
      </c>
      <c r="AJ410" s="7">
        <f t="shared" si="2019"/>
        <v>0</v>
      </c>
      <c r="AK410" s="7">
        <f t="shared" si="2019"/>
        <v>0</v>
      </c>
      <c r="AL410" s="7">
        <f t="shared" ref="AL410" si="2020">AL411+AL418</f>
        <v>0</v>
      </c>
      <c r="AM410" s="7">
        <f t="shared" ref="AM410:AO410" si="2021">AM411+AM418</f>
        <v>0</v>
      </c>
      <c r="AN410" s="7">
        <f t="shared" si="2021"/>
        <v>0</v>
      </c>
      <c r="AO410" s="7">
        <f t="shared" si="2021"/>
        <v>0</v>
      </c>
      <c r="AP410" s="7">
        <f t="shared" si="2019"/>
        <v>0</v>
      </c>
      <c r="AQ410" s="7">
        <f t="shared" si="2019"/>
        <v>0</v>
      </c>
      <c r="AR410" s="7">
        <f t="shared" si="2019"/>
        <v>0</v>
      </c>
      <c r="AS410" s="7">
        <f t="shared" ref="AS410" si="2022">AS411+AS418</f>
        <v>0</v>
      </c>
      <c r="AT410" s="7">
        <f t="shared" si="2019"/>
        <v>0</v>
      </c>
      <c r="AU410" s="7">
        <f t="shared" si="2019"/>
        <v>0</v>
      </c>
      <c r="AV410" s="7">
        <f t="shared" si="2019"/>
        <v>0</v>
      </c>
      <c r="AW410" s="7">
        <f t="shared" si="2019"/>
        <v>0</v>
      </c>
      <c r="AX410" s="7">
        <f t="shared" si="2011"/>
        <v>0</v>
      </c>
      <c r="AY410" s="7">
        <f t="shared" ref="AY410:BA410" si="2023">AY411+AY418</f>
        <v>0</v>
      </c>
      <c r="AZ410" s="7">
        <f t="shared" si="2023"/>
        <v>0</v>
      </c>
      <c r="BA410" s="7">
        <f t="shared" si="2023"/>
        <v>0</v>
      </c>
      <c r="BB410" s="7">
        <f t="shared" si="2011"/>
        <v>0</v>
      </c>
      <c r="BC410" s="7">
        <f t="shared" ref="BC410:BE410" si="2024">BC411+BC418</f>
        <v>0</v>
      </c>
      <c r="BD410" s="7">
        <f t="shared" si="2024"/>
        <v>0</v>
      </c>
      <c r="BE410" s="7">
        <f t="shared" si="2024"/>
        <v>0</v>
      </c>
      <c r="BF410" s="7">
        <f t="shared" si="2011"/>
        <v>0</v>
      </c>
      <c r="BG410" s="7">
        <f t="shared" si="2011"/>
        <v>0</v>
      </c>
      <c r="BH410" s="7">
        <f t="shared" si="2011"/>
        <v>0</v>
      </c>
      <c r="BI410" s="7">
        <f t="shared" ref="BI410:BJ410" si="2025">BI411+BI418</f>
        <v>0</v>
      </c>
      <c r="BJ410" s="7">
        <f t="shared" si="2025"/>
        <v>0</v>
      </c>
      <c r="BK410" s="7">
        <f t="shared" ref="BK410:BQ410" si="2026">BK411+BK418</f>
        <v>0</v>
      </c>
      <c r="BL410" s="7">
        <f t="shared" si="2026"/>
        <v>0</v>
      </c>
      <c r="BM410" s="7">
        <f t="shared" si="2026"/>
        <v>0</v>
      </c>
      <c r="BN410" s="7">
        <f t="shared" ref="BN410:BP410" si="2027">BN411+BN418</f>
        <v>0</v>
      </c>
      <c r="BO410" s="7">
        <f t="shared" si="2027"/>
        <v>0</v>
      </c>
      <c r="BP410" s="7">
        <f t="shared" si="2027"/>
        <v>0</v>
      </c>
      <c r="BQ410" s="7">
        <f t="shared" si="2026"/>
        <v>0</v>
      </c>
    </row>
    <row r="411" spans="1:69" ht="38.25" hidden="1" customHeight="1" outlineLevel="1" x14ac:dyDescent="0.25">
      <c r="A411" s="17" t="s">
        <v>232</v>
      </c>
      <c r="B411" s="9" t="s">
        <v>0</v>
      </c>
      <c r="C411" s="9" t="s">
        <v>233</v>
      </c>
      <c r="D411" s="9" t="s">
        <v>139</v>
      </c>
      <c r="E411" s="16" t="s">
        <v>74</v>
      </c>
      <c r="F411" s="16" t="s">
        <v>89</v>
      </c>
      <c r="G411" s="16" t="s">
        <v>85</v>
      </c>
      <c r="H411" s="16" t="s">
        <v>0</v>
      </c>
      <c r="I411" s="9">
        <v>81130</v>
      </c>
      <c r="J411" s="9"/>
      <c r="K411" s="7">
        <f t="shared" ref="K411:BH411" si="2028">K412+K415</f>
        <v>0</v>
      </c>
      <c r="L411" s="7">
        <f t="shared" ref="L411:R411" si="2029">L412+L415</f>
        <v>0</v>
      </c>
      <c r="M411" s="7">
        <f t="shared" si="2029"/>
        <v>0</v>
      </c>
      <c r="N411" s="30">
        <f t="shared" si="2029"/>
        <v>0</v>
      </c>
      <c r="O411" s="30">
        <f t="shared" ref="O411:P411" si="2030">O412+O415</f>
        <v>0</v>
      </c>
      <c r="P411" s="30">
        <f t="shared" si="2030"/>
        <v>0</v>
      </c>
      <c r="Q411" s="30">
        <f t="shared" ref="Q411" si="2031">Q412+Q415</f>
        <v>0</v>
      </c>
      <c r="R411" s="30">
        <f t="shared" si="2029"/>
        <v>0</v>
      </c>
      <c r="S411" s="7">
        <f t="shared" ref="S411:Y411" si="2032">S412+S415</f>
        <v>0</v>
      </c>
      <c r="T411" s="7">
        <f t="shared" ref="T411:W411" si="2033">T412+T415</f>
        <v>0</v>
      </c>
      <c r="U411" s="30">
        <f t="shared" si="2033"/>
        <v>0</v>
      </c>
      <c r="V411" s="30">
        <f t="shared" si="2033"/>
        <v>0</v>
      </c>
      <c r="W411" s="30">
        <f t="shared" si="2033"/>
        <v>0</v>
      </c>
      <c r="X411" s="30">
        <f t="shared" si="2032"/>
        <v>0</v>
      </c>
      <c r="Y411" s="30">
        <f t="shared" si="2032"/>
        <v>0</v>
      </c>
      <c r="Z411" s="7">
        <f t="shared" si="1971"/>
        <v>0</v>
      </c>
      <c r="AA411" s="7">
        <f t="shared" ref="AA411:AD411" si="2034">AA412+AA415</f>
        <v>0</v>
      </c>
      <c r="AB411" s="30">
        <f t="shared" si="2034"/>
        <v>0</v>
      </c>
      <c r="AC411" s="30">
        <f t="shared" si="2034"/>
        <v>0</v>
      </c>
      <c r="AD411" s="30">
        <f t="shared" si="2034"/>
        <v>0</v>
      </c>
      <c r="AE411" s="30">
        <f t="shared" ref="AE411:AG411" si="2035">AE412+AE415</f>
        <v>0</v>
      </c>
      <c r="AF411" s="30">
        <f t="shared" ref="AF411:AW411" si="2036">AF412+AF415</f>
        <v>0</v>
      </c>
      <c r="AG411" s="30">
        <f t="shared" si="2035"/>
        <v>0</v>
      </c>
      <c r="AH411" s="59">
        <f t="shared" si="2036"/>
        <v>0</v>
      </c>
      <c r="AI411" s="7">
        <f t="shared" si="2036"/>
        <v>0</v>
      </c>
      <c r="AJ411" s="7">
        <f t="shared" si="2036"/>
        <v>0</v>
      </c>
      <c r="AK411" s="7">
        <f t="shared" si="2036"/>
        <v>0</v>
      </c>
      <c r="AL411" s="7">
        <f t="shared" ref="AL411" si="2037">AL412+AL415</f>
        <v>0</v>
      </c>
      <c r="AM411" s="7">
        <f t="shared" ref="AM411:AO411" si="2038">AM412+AM415</f>
        <v>0</v>
      </c>
      <c r="AN411" s="7">
        <f t="shared" si="2038"/>
        <v>0</v>
      </c>
      <c r="AO411" s="7">
        <f t="shared" si="2038"/>
        <v>0</v>
      </c>
      <c r="AP411" s="7">
        <f t="shared" si="2036"/>
        <v>0</v>
      </c>
      <c r="AQ411" s="7">
        <f t="shared" si="2036"/>
        <v>0</v>
      </c>
      <c r="AR411" s="7">
        <f t="shared" si="2036"/>
        <v>0</v>
      </c>
      <c r="AS411" s="7">
        <f t="shared" ref="AS411" si="2039">AS412+AS415</f>
        <v>0</v>
      </c>
      <c r="AT411" s="7">
        <f t="shared" si="2036"/>
        <v>0</v>
      </c>
      <c r="AU411" s="7">
        <f t="shared" si="2036"/>
        <v>0</v>
      </c>
      <c r="AV411" s="7">
        <f t="shared" si="2036"/>
        <v>0</v>
      </c>
      <c r="AW411" s="7">
        <f t="shared" si="2036"/>
        <v>0</v>
      </c>
      <c r="AX411" s="7">
        <f t="shared" si="2028"/>
        <v>0</v>
      </c>
      <c r="AY411" s="7">
        <f t="shared" ref="AY411:BA411" si="2040">AY412+AY415</f>
        <v>0</v>
      </c>
      <c r="AZ411" s="7">
        <f t="shared" si="2040"/>
        <v>0</v>
      </c>
      <c r="BA411" s="7">
        <f t="shared" si="2040"/>
        <v>0</v>
      </c>
      <c r="BB411" s="7">
        <f t="shared" si="2028"/>
        <v>0</v>
      </c>
      <c r="BC411" s="7">
        <f t="shared" ref="BC411:BE411" si="2041">BC412+BC415</f>
        <v>0</v>
      </c>
      <c r="BD411" s="7">
        <f t="shared" si="2041"/>
        <v>0</v>
      </c>
      <c r="BE411" s="7">
        <f t="shared" si="2041"/>
        <v>0</v>
      </c>
      <c r="BF411" s="7">
        <f t="shared" si="2028"/>
        <v>0</v>
      </c>
      <c r="BG411" s="7">
        <f t="shared" si="2028"/>
        <v>0</v>
      </c>
      <c r="BH411" s="7">
        <f t="shared" si="2028"/>
        <v>0</v>
      </c>
      <c r="BI411" s="7">
        <f t="shared" ref="BI411:BJ411" si="2042">BI412+BI415</f>
        <v>0</v>
      </c>
      <c r="BJ411" s="7">
        <f t="shared" si="2042"/>
        <v>0</v>
      </c>
      <c r="BK411" s="7">
        <f t="shared" ref="BK411:BQ411" si="2043">BK412+BK415</f>
        <v>0</v>
      </c>
      <c r="BL411" s="7">
        <f t="shared" si="2043"/>
        <v>0</v>
      </c>
      <c r="BM411" s="7">
        <f t="shared" si="2043"/>
        <v>0</v>
      </c>
      <c r="BN411" s="7">
        <f t="shared" ref="BN411:BP411" si="2044">BN412+BN415</f>
        <v>0</v>
      </c>
      <c r="BO411" s="7">
        <f t="shared" si="2044"/>
        <v>0</v>
      </c>
      <c r="BP411" s="7">
        <f t="shared" si="2044"/>
        <v>0</v>
      </c>
      <c r="BQ411" s="7">
        <f t="shared" si="2043"/>
        <v>0</v>
      </c>
    </row>
    <row r="412" spans="1:69" ht="89.25" hidden="1" customHeight="1" outlineLevel="2" x14ac:dyDescent="0.25">
      <c r="A412" s="17" t="s">
        <v>185</v>
      </c>
      <c r="B412" s="9" t="s">
        <v>0</v>
      </c>
      <c r="C412" s="9" t="s">
        <v>233</v>
      </c>
      <c r="D412" s="9" t="s">
        <v>2</v>
      </c>
      <c r="E412" s="16" t="s">
        <v>74</v>
      </c>
      <c r="F412" s="16" t="s">
        <v>89</v>
      </c>
      <c r="G412" s="16" t="s">
        <v>85</v>
      </c>
      <c r="H412" s="16" t="s">
        <v>0</v>
      </c>
      <c r="I412" s="9">
        <v>81130</v>
      </c>
      <c r="J412" s="9" t="s">
        <v>2</v>
      </c>
      <c r="K412" s="7">
        <f t="shared" ref="K412:BQ413" si="2045">K413</f>
        <v>0</v>
      </c>
      <c r="L412" s="7">
        <f t="shared" si="2045"/>
        <v>0</v>
      </c>
      <c r="M412" s="7">
        <f t="shared" si="2045"/>
        <v>0</v>
      </c>
      <c r="N412" s="30">
        <f t="shared" si="2045"/>
        <v>0</v>
      </c>
      <c r="O412" s="30">
        <f t="shared" si="2045"/>
        <v>0</v>
      </c>
      <c r="P412" s="30">
        <f t="shared" si="2045"/>
        <v>0</v>
      </c>
      <c r="Q412" s="30">
        <f t="shared" si="2045"/>
        <v>0</v>
      </c>
      <c r="R412" s="30">
        <f t="shared" si="2045"/>
        <v>0</v>
      </c>
      <c r="S412" s="7">
        <f t="shared" si="2045"/>
        <v>0</v>
      </c>
      <c r="T412" s="7">
        <f t="shared" si="2045"/>
        <v>0</v>
      </c>
      <c r="U412" s="30">
        <f t="shared" si="2045"/>
        <v>0</v>
      </c>
      <c r="V412" s="30">
        <f t="shared" si="2045"/>
        <v>0</v>
      </c>
      <c r="W412" s="30">
        <f t="shared" si="2045"/>
        <v>0</v>
      </c>
      <c r="X412" s="30">
        <f t="shared" si="2045"/>
        <v>0</v>
      </c>
      <c r="Y412" s="30">
        <f t="shared" si="2045"/>
        <v>0</v>
      </c>
      <c r="Z412" s="7">
        <f t="shared" si="1971"/>
        <v>0</v>
      </c>
      <c r="AA412" s="7">
        <f t="shared" si="2045"/>
        <v>0</v>
      </c>
      <c r="AB412" s="30">
        <f t="shared" si="2045"/>
        <v>0</v>
      </c>
      <c r="AC412" s="30">
        <f t="shared" si="2045"/>
        <v>0</v>
      </c>
      <c r="AD412" s="30">
        <f t="shared" si="2045"/>
        <v>0</v>
      </c>
      <c r="AE412" s="30">
        <f t="shared" si="2045"/>
        <v>0</v>
      </c>
      <c r="AF412" s="30">
        <f t="shared" si="2045"/>
        <v>0</v>
      </c>
      <c r="AG412" s="30">
        <f t="shared" si="2045"/>
        <v>0</v>
      </c>
      <c r="AH412" s="59">
        <f t="shared" si="2045"/>
        <v>0</v>
      </c>
      <c r="AI412" s="7">
        <f t="shared" si="2045"/>
        <v>0</v>
      </c>
      <c r="AJ412" s="7">
        <f t="shared" si="2045"/>
        <v>0</v>
      </c>
      <c r="AK412" s="7">
        <f t="shared" si="2045"/>
        <v>0</v>
      </c>
      <c r="AL412" s="7">
        <f t="shared" si="2045"/>
        <v>0</v>
      </c>
      <c r="AM412" s="7">
        <f t="shared" si="2045"/>
        <v>0</v>
      </c>
      <c r="AN412" s="7">
        <f t="shared" si="2045"/>
        <v>0</v>
      </c>
      <c r="AO412" s="7">
        <f t="shared" si="2045"/>
        <v>0</v>
      </c>
      <c r="AP412" s="7">
        <f t="shared" si="2045"/>
        <v>0</v>
      </c>
      <c r="AQ412" s="7">
        <f t="shared" si="2045"/>
        <v>0</v>
      </c>
      <c r="AR412" s="7">
        <f t="shared" si="2045"/>
        <v>0</v>
      </c>
      <c r="AS412" s="7">
        <f t="shared" si="2045"/>
        <v>0</v>
      </c>
      <c r="AT412" s="7">
        <f t="shared" si="2045"/>
        <v>0</v>
      </c>
      <c r="AU412" s="7">
        <f t="shared" si="2045"/>
        <v>0</v>
      </c>
      <c r="AV412" s="7">
        <f t="shared" si="2045"/>
        <v>0</v>
      </c>
      <c r="AW412" s="7">
        <f t="shared" si="2045"/>
        <v>0</v>
      </c>
      <c r="AX412" s="7">
        <f t="shared" si="2045"/>
        <v>0</v>
      </c>
      <c r="AY412" s="7">
        <f t="shared" si="2045"/>
        <v>0</v>
      </c>
      <c r="AZ412" s="7">
        <f t="shared" si="2045"/>
        <v>0</v>
      </c>
      <c r="BA412" s="7">
        <f t="shared" si="2045"/>
        <v>0</v>
      </c>
      <c r="BB412" s="7">
        <f t="shared" si="2045"/>
        <v>0</v>
      </c>
      <c r="BC412" s="7">
        <f t="shared" si="2045"/>
        <v>0</v>
      </c>
      <c r="BD412" s="7">
        <f t="shared" si="2045"/>
        <v>0</v>
      </c>
      <c r="BE412" s="7">
        <f t="shared" si="2045"/>
        <v>0</v>
      </c>
      <c r="BF412" s="7">
        <f t="shared" si="2045"/>
        <v>0</v>
      </c>
      <c r="BG412" s="7">
        <f t="shared" si="2045"/>
        <v>0</v>
      </c>
      <c r="BH412" s="7">
        <f t="shared" si="2045"/>
        <v>0</v>
      </c>
      <c r="BI412" s="7">
        <f t="shared" si="2045"/>
        <v>0</v>
      </c>
      <c r="BJ412" s="7">
        <f t="shared" si="2045"/>
        <v>0</v>
      </c>
      <c r="BK412" s="7">
        <f t="shared" si="2045"/>
        <v>0</v>
      </c>
      <c r="BL412" s="7">
        <f t="shared" si="2045"/>
        <v>0</v>
      </c>
      <c r="BM412" s="7">
        <f t="shared" si="2045"/>
        <v>0</v>
      </c>
      <c r="BN412" s="7">
        <f t="shared" si="2045"/>
        <v>0</v>
      </c>
      <c r="BO412" s="7">
        <f t="shared" si="2045"/>
        <v>0</v>
      </c>
      <c r="BP412" s="7">
        <f t="shared" si="2045"/>
        <v>0</v>
      </c>
      <c r="BQ412" s="7">
        <f t="shared" si="2045"/>
        <v>0</v>
      </c>
    </row>
    <row r="413" spans="1:69" ht="38.25" hidden="1" customHeight="1" outlineLevel="3" x14ac:dyDescent="0.25">
      <c r="A413" s="17" t="s">
        <v>186</v>
      </c>
      <c r="B413" s="9" t="s">
        <v>0</v>
      </c>
      <c r="C413" s="9" t="s">
        <v>233</v>
      </c>
      <c r="D413" s="9" t="s">
        <v>4</v>
      </c>
      <c r="E413" s="16" t="s">
        <v>74</v>
      </c>
      <c r="F413" s="16" t="s">
        <v>89</v>
      </c>
      <c r="G413" s="16" t="s">
        <v>85</v>
      </c>
      <c r="H413" s="16" t="s">
        <v>0</v>
      </c>
      <c r="I413" s="9">
        <v>81130</v>
      </c>
      <c r="J413" s="9" t="s">
        <v>4</v>
      </c>
      <c r="K413" s="7">
        <f t="shared" si="2045"/>
        <v>0</v>
      </c>
      <c r="L413" s="7">
        <f t="shared" si="2045"/>
        <v>0</v>
      </c>
      <c r="M413" s="7">
        <f t="shared" si="2045"/>
        <v>0</v>
      </c>
      <c r="N413" s="30">
        <f t="shared" si="2045"/>
        <v>0</v>
      </c>
      <c r="O413" s="30">
        <f t="shared" si="2045"/>
        <v>0</v>
      </c>
      <c r="P413" s="30">
        <f t="shared" si="2045"/>
        <v>0</v>
      </c>
      <c r="Q413" s="30">
        <f t="shared" si="2045"/>
        <v>0</v>
      </c>
      <c r="R413" s="30">
        <f t="shared" si="2045"/>
        <v>0</v>
      </c>
      <c r="S413" s="7">
        <f t="shared" si="2045"/>
        <v>0</v>
      </c>
      <c r="T413" s="7">
        <f t="shared" si="2045"/>
        <v>0</v>
      </c>
      <c r="U413" s="30">
        <f t="shared" si="2045"/>
        <v>0</v>
      </c>
      <c r="V413" s="30">
        <f t="shared" si="2045"/>
        <v>0</v>
      </c>
      <c r="W413" s="30">
        <f t="shared" si="2045"/>
        <v>0</v>
      </c>
      <c r="X413" s="30">
        <f t="shared" si="2045"/>
        <v>0</v>
      </c>
      <c r="Y413" s="30">
        <f t="shared" si="2045"/>
        <v>0</v>
      </c>
      <c r="Z413" s="7">
        <f t="shared" si="1971"/>
        <v>0</v>
      </c>
      <c r="AA413" s="7">
        <f t="shared" si="2045"/>
        <v>0</v>
      </c>
      <c r="AB413" s="30">
        <f t="shared" si="2045"/>
        <v>0</v>
      </c>
      <c r="AC413" s="30">
        <f t="shared" si="2045"/>
        <v>0</v>
      </c>
      <c r="AD413" s="30">
        <f t="shared" si="2045"/>
        <v>0</v>
      </c>
      <c r="AE413" s="30">
        <f t="shared" si="2045"/>
        <v>0</v>
      </c>
      <c r="AF413" s="30">
        <f t="shared" si="2045"/>
        <v>0</v>
      </c>
      <c r="AG413" s="30">
        <f t="shared" si="2045"/>
        <v>0</v>
      </c>
      <c r="AH413" s="59">
        <f t="shared" si="2045"/>
        <v>0</v>
      </c>
      <c r="AI413" s="7">
        <f t="shared" si="2045"/>
        <v>0</v>
      </c>
      <c r="AJ413" s="7">
        <f t="shared" si="2045"/>
        <v>0</v>
      </c>
      <c r="AK413" s="7">
        <f t="shared" si="2045"/>
        <v>0</v>
      </c>
      <c r="AL413" s="7">
        <f t="shared" si="2045"/>
        <v>0</v>
      </c>
      <c r="AM413" s="7">
        <f t="shared" si="2045"/>
        <v>0</v>
      </c>
      <c r="AN413" s="7">
        <f t="shared" si="2045"/>
        <v>0</v>
      </c>
      <c r="AO413" s="7">
        <f t="shared" si="2045"/>
        <v>0</v>
      </c>
      <c r="AP413" s="7">
        <f t="shared" si="2045"/>
        <v>0</v>
      </c>
      <c r="AQ413" s="7">
        <f t="shared" si="2045"/>
        <v>0</v>
      </c>
      <c r="AR413" s="7">
        <f t="shared" si="2045"/>
        <v>0</v>
      </c>
      <c r="AS413" s="7">
        <f t="shared" si="2045"/>
        <v>0</v>
      </c>
      <c r="AT413" s="7">
        <f t="shared" si="2045"/>
        <v>0</v>
      </c>
      <c r="AU413" s="7">
        <f t="shared" si="2045"/>
        <v>0</v>
      </c>
      <c r="AV413" s="7">
        <f t="shared" si="2045"/>
        <v>0</v>
      </c>
      <c r="AW413" s="7">
        <f t="shared" si="2045"/>
        <v>0</v>
      </c>
      <c r="AX413" s="7">
        <f t="shared" si="2045"/>
        <v>0</v>
      </c>
      <c r="AY413" s="7">
        <f t="shared" si="2045"/>
        <v>0</v>
      </c>
      <c r="AZ413" s="7">
        <f t="shared" si="2045"/>
        <v>0</v>
      </c>
      <c r="BA413" s="7">
        <f t="shared" si="2045"/>
        <v>0</v>
      </c>
      <c r="BB413" s="7">
        <f t="shared" si="2045"/>
        <v>0</v>
      </c>
      <c r="BC413" s="7">
        <f t="shared" si="2045"/>
        <v>0</v>
      </c>
      <c r="BD413" s="7">
        <f t="shared" si="2045"/>
        <v>0</v>
      </c>
      <c r="BE413" s="7">
        <f t="shared" si="2045"/>
        <v>0</v>
      </c>
      <c r="BF413" s="7">
        <f t="shared" si="2045"/>
        <v>0</v>
      </c>
      <c r="BG413" s="7">
        <f t="shared" si="2045"/>
        <v>0</v>
      </c>
      <c r="BH413" s="7">
        <f t="shared" si="2045"/>
        <v>0</v>
      </c>
      <c r="BI413" s="7">
        <f t="shared" si="2045"/>
        <v>0</v>
      </c>
      <c r="BJ413" s="7">
        <f t="shared" si="2045"/>
        <v>0</v>
      </c>
      <c r="BK413" s="7">
        <f t="shared" si="2045"/>
        <v>0</v>
      </c>
      <c r="BL413" s="7">
        <f t="shared" si="2045"/>
        <v>0</v>
      </c>
      <c r="BM413" s="7">
        <f t="shared" si="2045"/>
        <v>0</v>
      </c>
      <c r="BN413" s="7">
        <f t="shared" si="2045"/>
        <v>0</v>
      </c>
      <c r="BO413" s="7">
        <f t="shared" si="2045"/>
        <v>0</v>
      </c>
      <c r="BP413" s="7">
        <f t="shared" si="2045"/>
        <v>0</v>
      </c>
      <c r="BQ413" s="7">
        <f t="shared" si="2045"/>
        <v>0</v>
      </c>
    </row>
    <row r="414" spans="1:69" ht="76.5" hidden="1" customHeight="1" outlineLevel="4" x14ac:dyDescent="0.25">
      <c r="A414" s="17" t="s">
        <v>234</v>
      </c>
      <c r="B414" s="9" t="s">
        <v>0</v>
      </c>
      <c r="C414" s="9" t="s">
        <v>233</v>
      </c>
      <c r="D414" s="9" t="s">
        <v>40</v>
      </c>
      <c r="E414" s="16" t="s">
        <v>74</v>
      </c>
      <c r="F414" s="16" t="s">
        <v>89</v>
      </c>
      <c r="G414" s="16" t="s">
        <v>85</v>
      </c>
      <c r="H414" s="16" t="s">
        <v>0</v>
      </c>
      <c r="I414" s="9">
        <v>81130</v>
      </c>
      <c r="J414" s="9" t="s">
        <v>40</v>
      </c>
      <c r="K414" s="7">
        <v>0</v>
      </c>
      <c r="L414" s="7">
        <v>0</v>
      </c>
      <c r="M414" s="7">
        <v>0</v>
      </c>
      <c r="N414" s="30">
        <v>0</v>
      </c>
      <c r="O414" s="30">
        <v>0</v>
      </c>
      <c r="P414" s="30">
        <v>0</v>
      </c>
      <c r="Q414" s="30">
        <v>0</v>
      </c>
      <c r="R414" s="30">
        <v>0</v>
      </c>
      <c r="S414" s="7">
        <v>0</v>
      </c>
      <c r="T414" s="7">
        <v>0</v>
      </c>
      <c r="U414" s="30">
        <v>0</v>
      </c>
      <c r="V414" s="30">
        <v>0</v>
      </c>
      <c r="W414" s="30">
        <v>0</v>
      </c>
      <c r="X414" s="30">
        <v>0</v>
      </c>
      <c r="Y414" s="30">
        <v>0</v>
      </c>
      <c r="Z414" s="7">
        <f t="shared" si="1971"/>
        <v>0</v>
      </c>
      <c r="AA414" s="1">
        <f t="shared" ref="AA414" si="2046">SUM(AB414:AG414)</f>
        <v>0</v>
      </c>
      <c r="AB414" s="32"/>
      <c r="AC414" s="32"/>
      <c r="AD414" s="32"/>
      <c r="AE414" s="32"/>
      <c r="AF414" s="32"/>
      <c r="AG414" s="32"/>
      <c r="AH414" s="61">
        <f t="shared" ref="AH414" si="2047">Z414+AA414</f>
        <v>0</v>
      </c>
      <c r="AI414" s="1">
        <f t="shared" ref="AI414" si="2048">SUM(AJ414:AO414)</f>
        <v>0</v>
      </c>
      <c r="AJ414" s="1"/>
      <c r="AK414" s="1"/>
      <c r="AL414" s="1"/>
      <c r="AM414" s="1"/>
      <c r="AN414" s="1"/>
      <c r="AO414" s="1"/>
      <c r="AP414" s="1">
        <f t="shared" ref="AP414" si="2049">AH414+AI414</f>
        <v>0</v>
      </c>
      <c r="AQ414" s="7">
        <v>0</v>
      </c>
      <c r="AR414" s="7">
        <v>0</v>
      </c>
      <c r="AS414" s="7">
        <v>0</v>
      </c>
      <c r="AT414" s="7">
        <v>0</v>
      </c>
      <c r="AU414" s="7">
        <v>0</v>
      </c>
      <c r="AV414" s="7">
        <v>0</v>
      </c>
      <c r="AW414" s="7">
        <v>0</v>
      </c>
      <c r="AX414" s="7">
        <v>0</v>
      </c>
      <c r="AY414" s="7">
        <v>0</v>
      </c>
      <c r="AZ414" s="7">
        <v>0</v>
      </c>
      <c r="BA414" s="7">
        <v>0</v>
      </c>
      <c r="BB414" s="7">
        <v>0</v>
      </c>
      <c r="BC414" s="1">
        <f t="shared" ref="BC414" si="2050">BD414+BE414</f>
        <v>0</v>
      </c>
      <c r="BD414" s="1"/>
      <c r="BE414" s="1"/>
      <c r="BF414" s="1">
        <f t="shared" ref="BF414" si="2051">BB414+BC414</f>
        <v>0</v>
      </c>
      <c r="BG414" s="7">
        <v>0</v>
      </c>
      <c r="BH414" s="7">
        <v>0</v>
      </c>
      <c r="BI414" s="7">
        <v>0</v>
      </c>
      <c r="BJ414" s="7">
        <v>0</v>
      </c>
      <c r="BK414" s="7">
        <v>0</v>
      </c>
      <c r="BL414" s="1">
        <f t="shared" ref="BL414" si="2052">BM414+BN414</f>
        <v>0</v>
      </c>
      <c r="BM414" s="1"/>
      <c r="BN414" s="1"/>
      <c r="BO414" s="1">
        <f t="shared" ref="BO414" si="2053">BK414+BL414</f>
        <v>0</v>
      </c>
      <c r="BP414" s="7">
        <v>0</v>
      </c>
      <c r="BQ414" s="7">
        <v>0</v>
      </c>
    </row>
    <row r="415" spans="1:69" ht="38.25" hidden="1" customHeight="1" outlineLevel="2" x14ac:dyDescent="0.25">
      <c r="A415" s="17" t="s">
        <v>164</v>
      </c>
      <c r="B415" s="9" t="s">
        <v>0</v>
      </c>
      <c r="C415" s="9" t="s">
        <v>233</v>
      </c>
      <c r="D415" s="9" t="s">
        <v>12</v>
      </c>
      <c r="E415" s="16" t="s">
        <v>74</v>
      </c>
      <c r="F415" s="16" t="s">
        <v>89</v>
      </c>
      <c r="G415" s="16" t="s">
        <v>85</v>
      </c>
      <c r="H415" s="16" t="s">
        <v>0</v>
      </c>
      <c r="I415" s="9">
        <v>81130</v>
      </c>
      <c r="J415" s="9" t="s">
        <v>12</v>
      </c>
      <c r="K415" s="7">
        <f t="shared" ref="K415:BQ416" si="2054">K416</f>
        <v>0</v>
      </c>
      <c r="L415" s="7">
        <f t="shared" si="2054"/>
        <v>0</v>
      </c>
      <c r="M415" s="7">
        <f t="shared" si="2054"/>
        <v>0</v>
      </c>
      <c r="N415" s="30">
        <f t="shared" si="2054"/>
        <v>0</v>
      </c>
      <c r="O415" s="30">
        <f t="shared" si="2054"/>
        <v>0</v>
      </c>
      <c r="P415" s="30">
        <f t="shared" si="2054"/>
        <v>0</v>
      </c>
      <c r="Q415" s="30">
        <f t="shared" si="2054"/>
        <v>0</v>
      </c>
      <c r="R415" s="30">
        <f t="shared" si="2054"/>
        <v>0</v>
      </c>
      <c r="S415" s="7">
        <f t="shared" si="2054"/>
        <v>0</v>
      </c>
      <c r="T415" s="7">
        <f t="shared" si="2054"/>
        <v>0</v>
      </c>
      <c r="U415" s="30">
        <f t="shared" si="2054"/>
        <v>0</v>
      </c>
      <c r="V415" s="30">
        <f t="shared" si="2054"/>
        <v>0</v>
      </c>
      <c r="W415" s="30">
        <f t="shared" si="2054"/>
        <v>0</v>
      </c>
      <c r="X415" s="30">
        <f t="shared" si="2054"/>
        <v>0</v>
      </c>
      <c r="Y415" s="30">
        <f t="shared" si="2054"/>
        <v>0</v>
      </c>
      <c r="Z415" s="7">
        <f t="shared" si="1971"/>
        <v>0</v>
      </c>
      <c r="AA415" s="7">
        <f t="shared" si="2054"/>
        <v>0</v>
      </c>
      <c r="AB415" s="30">
        <f t="shared" si="2054"/>
        <v>0</v>
      </c>
      <c r="AC415" s="30">
        <f t="shared" si="2054"/>
        <v>0</v>
      </c>
      <c r="AD415" s="30">
        <f t="shared" si="2054"/>
        <v>0</v>
      </c>
      <c r="AE415" s="30">
        <f t="shared" si="2054"/>
        <v>0</v>
      </c>
      <c r="AF415" s="30">
        <f t="shared" si="2054"/>
        <v>0</v>
      </c>
      <c r="AG415" s="30">
        <f t="shared" si="2054"/>
        <v>0</v>
      </c>
      <c r="AH415" s="59">
        <f t="shared" si="2054"/>
        <v>0</v>
      </c>
      <c r="AI415" s="7">
        <f t="shared" si="2054"/>
        <v>0</v>
      </c>
      <c r="AJ415" s="7">
        <f t="shared" si="2054"/>
        <v>0</v>
      </c>
      <c r="AK415" s="7">
        <f t="shared" si="2054"/>
        <v>0</v>
      </c>
      <c r="AL415" s="7">
        <f t="shared" si="2054"/>
        <v>0</v>
      </c>
      <c r="AM415" s="7">
        <f t="shared" si="2054"/>
        <v>0</v>
      </c>
      <c r="AN415" s="7">
        <f t="shared" si="2054"/>
        <v>0</v>
      </c>
      <c r="AO415" s="7">
        <f t="shared" si="2054"/>
        <v>0</v>
      </c>
      <c r="AP415" s="7">
        <f t="shared" si="2054"/>
        <v>0</v>
      </c>
      <c r="AQ415" s="7">
        <f t="shared" si="2054"/>
        <v>0</v>
      </c>
      <c r="AR415" s="7">
        <f t="shared" si="2054"/>
        <v>0</v>
      </c>
      <c r="AS415" s="7">
        <f t="shared" si="2054"/>
        <v>0</v>
      </c>
      <c r="AT415" s="7">
        <f t="shared" si="2054"/>
        <v>0</v>
      </c>
      <c r="AU415" s="7">
        <f t="shared" si="2054"/>
        <v>0</v>
      </c>
      <c r="AV415" s="7">
        <f t="shared" si="2054"/>
        <v>0</v>
      </c>
      <c r="AW415" s="7">
        <f t="shared" si="2054"/>
        <v>0</v>
      </c>
      <c r="AX415" s="7">
        <f t="shared" si="2054"/>
        <v>0</v>
      </c>
      <c r="AY415" s="7">
        <f t="shared" si="2054"/>
        <v>0</v>
      </c>
      <c r="AZ415" s="7">
        <f t="shared" si="2054"/>
        <v>0</v>
      </c>
      <c r="BA415" s="7">
        <f t="shared" si="2054"/>
        <v>0</v>
      </c>
      <c r="BB415" s="7">
        <f t="shared" si="2054"/>
        <v>0</v>
      </c>
      <c r="BC415" s="7">
        <f t="shared" si="2054"/>
        <v>0</v>
      </c>
      <c r="BD415" s="7">
        <f t="shared" si="2054"/>
        <v>0</v>
      </c>
      <c r="BE415" s="7">
        <f t="shared" si="2054"/>
        <v>0</v>
      </c>
      <c r="BF415" s="7">
        <f t="shared" si="2054"/>
        <v>0</v>
      </c>
      <c r="BG415" s="7">
        <f t="shared" si="2054"/>
        <v>0</v>
      </c>
      <c r="BH415" s="7">
        <f t="shared" si="2054"/>
        <v>0</v>
      </c>
      <c r="BI415" s="7">
        <f t="shared" si="2054"/>
        <v>0</v>
      </c>
      <c r="BJ415" s="7">
        <f t="shared" si="2054"/>
        <v>0</v>
      </c>
      <c r="BK415" s="7">
        <f t="shared" si="2054"/>
        <v>0</v>
      </c>
      <c r="BL415" s="7">
        <f t="shared" si="2054"/>
        <v>0</v>
      </c>
      <c r="BM415" s="7">
        <f t="shared" si="2054"/>
        <v>0</v>
      </c>
      <c r="BN415" s="7">
        <f t="shared" si="2054"/>
        <v>0</v>
      </c>
      <c r="BO415" s="7">
        <f t="shared" si="2054"/>
        <v>0</v>
      </c>
      <c r="BP415" s="7">
        <f t="shared" si="2054"/>
        <v>0</v>
      </c>
      <c r="BQ415" s="7">
        <f t="shared" si="2054"/>
        <v>0</v>
      </c>
    </row>
    <row r="416" spans="1:69" ht="51" hidden="1" customHeight="1" outlineLevel="3" x14ac:dyDescent="0.25">
      <c r="A416" s="17" t="s">
        <v>165</v>
      </c>
      <c r="B416" s="9" t="s">
        <v>0</v>
      </c>
      <c r="C416" s="9" t="s">
        <v>233</v>
      </c>
      <c r="D416" s="9" t="s">
        <v>14</v>
      </c>
      <c r="E416" s="16" t="s">
        <v>74</v>
      </c>
      <c r="F416" s="16" t="s">
        <v>89</v>
      </c>
      <c r="G416" s="16" t="s">
        <v>85</v>
      </c>
      <c r="H416" s="16" t="s">
        <v>0</v>
      </c>
      <c r="I416" s="9">
        <v>81130</v>
      </c>
      <c r="J416" s="9" t="s">
        <v>14</v>
      </c>
      <c r="K416" s="7">
        <f t="shared" si="2054"/>
        <v>0</v>
      </c>
      <c r="L416" s="7">
        <f t="shared" si="2054"/>
        <v>0</v>
      </c>
      <c r="M416" s="7">
        <f t="shared" si="2054"/>
        <v>0</v>
      </c>
      <c r="N416" s="30">
        <f t="shared" si="2054"/>
        <v>0</v>
      </c>
      <c r="O416" s="30">
        <f t="shared" si="2054"/>
        <v>0</v>
      </c>
      <c r="P416" s="30">
        <f t="shared" si="2054"/>
        <v>0</v>
      </c>
      <c r="Q416" s="30">
        <f t="shared" si="2054"/>
        <v>0</v>
      </c>
      <c r="R416" s="30">
        <f t="shared" si="2054"/>
        <v>0</v>
      </c>
      <c r="S416" s="7">
        <f t="shared" si="2054"/>
        <v>0</v>
      </c>
      <c r="T416" s="7">
        <f t="shared" si="2054"/>
        <v>0</v>
      </c>
      <c r="U416" s="30">
        <f t="shared" si="2054"/>
        <v>0</v>
      </c>
      <c r="V416" s="30">
        <f t="shared" si="2054"/>
        <v>0</v>
      </c>
      <c r="W416" s="30">
        <f t="shared" si="2054"/>
        <v>0</v>
      </c>
      <c r="X416" s="30">
        <f t="shared" si="2054"/>
        <v>0</v>
      </c>
      <c r="Y416" s="30">
        <f t="shared" si="2054"/>
        <v>0</v>
      </c>
      <c r="Z416" s="7">
        <f t="shared" si="1971"/>
        <v>0</v>
      </c>
      <c r="AA416" s="7">
        <f t="shared" si="2054"/>
        <v>0</v>
      </c>
      <c r="AB416" s="30">
        <f t="shared" si="2054"/>
        <v>0</v>
      </c>
      <c r="AC416" s="30">
        <f t="shared" si="2054"/>
        <v>0</v>
      </c>
      <c r="AD416" s="30">
        <f t="shared" si="2054"/>
        <v>0</v>
      </c>
      <c r="AE416" s="30">
        <f t="shared" si="2054"/>
        <v>0</v>
      </c>
      <c r="AF416" s="30">
        <f t="shared" si="2054"/>
        <v>0</v>
      </c>
      <c r="AG416" s="30">
        <f t="shared" si="2054"/>
        <v>0</v>
      </c>
      <c r="AH416" s="59">
        <f t="shared" si="2054"/>
        <v>0</v>
      </c>
      <c r="AI416" s="7">
        <f t="shared" si="2054"/>
        <v>0</v>
      </c>
      <c r="AJ416" s="7">
        <f t="shared" si="2054"/>
        <v>0</v>
      </c>
      <c r="AK416" s="7">
        <f t="shared" si="2054"/>
        <v>0</v>
      </c>
      <c r="AL416" s="7">
        <f t="shared" si="2054"/>
        <v>0</v>
      </c>
      <c r="AM416" s="7">
        <f t="shared" si="2054"/>
        <v>0</v>
      </c>
      <c r="AN416" s="7">
        <f t="shared" si="2054"/>
        <v>0</v>
      </c>
      <c r="AO416" s="7">
        <f t="shared" si="2054"/>
        <v>0</v>
      </c>
      <c r="AP416" s="7">
        <f t="shared" si="2054"/>
        <v>0</v>
      </c>
      <c r="AQ416" s="7">
        <f t="shared" si="2054"/>
        <v>0</v>
      </c>
      <c r="AR416" s="7">
        <f t="shared" si="2054"/>
        <v>0</v>
      </c>
      <c r="AS416" s="7">
        <f t="shared" si="2054"/>
        <v>0</v>
      </c>
      <c r="AT416" s="7">
        <f t="shared" si="2054"/>
        <v>0</v>
      </c>
      <c r="AU416" s="7">
        <f t="shared" si="2054"/>
        <v>0</v>
      </c>
      <c r="AV416" s="7">
        <f t="shared" si="2054"/>
        <v>0</v>
      </c>
      <c r="AW416" s="7">
        <f t="shared" si="2054"/>
        <v>0</v>
      </c>
      <c r="AX416" s="7">
        <f t="shared" si="2054"/>
        <v>0</v>
      </c>
      <c r="AY416" s="7">
        <f t="shared" si="2054"/>
        <v>0</v>
      </c>
      <c r="AZ416" s="7">
        <f t="shared" si="2054"/>
        <v>0</v>
      </c>
      <c r="BA416" s="7">
        <f t="shared" si="2054"/>
        <v>0</v>
      </c>
      <c r="BB416" s="7">
        <f t="shared" si="2054"/>
        <v>0</v>
      </c>
      <c r="BC416" s="7">
        <f t="shared" si="2054"/>
        <v>0</v>
      </c>
      <c r="BD416" s="7">
        <f t="shared" si="2054"/>
        <v>0</v>
      </c>
      <c r="BE416" s="7">
        <f t="shared" si="2054"/>
        <v>0</v>
      </c>
      <c r="BF416" s="7">
        <f t="shared" si="2054"/>
        <v>0</v>
      </c>
      <c r="BG416" s="7">
        <f t="shared" si="2054"/>
        <v>0</v>
      </c>
      <c r="BH416" s="7">
        <f t="shared" si="2054"/>
        <v>0</v>
      </c>
      <c r="BI416" s="7">
        <f t="shared" si="2054"/>
        <v>0</v>
      </c>
      <c r="BJ416" s="7">
        <f t="shared" si="2054"/>
        <v>0</v>
      </c>
      <c r="BK416" s="7">
        <f t="shared" si="2054"/>
        <v>0</v>
      </c>
      <c r="BL416" s="7">
        <f t="shared" si="2054"/>
        <v>0</v>
      </c>
      <c r="BM416" s="7">
        <f t="shared" si="2054"/>
        <v>0</v>
      </c>
      <c r="BN416" s="7">
        <f t="shared" si="2054"/>
        <v>0</v>
      </c>
      <c r="BO416" s="7">
        <f t="shared" si="2054"/>
        <v>0</v>
      </c>
      <c r="BP416" s="7">
        <f t="shared" si="2054"/>
        <v>0</v>
      </c>
      <c r="BQ416" s="7">
        <f t="shared" si="2054"/>
        <v>0</v>
      </c>
    </row>
    <row r="417" spans="1:69" ht="25.5" hidden="1" customHeight="1" outlineLevel="4" x14ac:dyDescent="0.25">
      <c r="A417" s="17" t="s">
        <v>166</v>
      </c>
      <c r="B417" s="9" t="s">
        <v>0</v>
      </c>
      <c r="C417" s="9" t="s">
        <v>233</v>
      </c>
      <c r="D417" s="9" t="s">
        <v>16</v>
      </c>
      <c r="E417" s="16" t="s">
        <v>74</v>
      </c>
      <c r="F417" s="16" t="s">
        <v>89</v>
      </c>
      <c r="G417" s="16" t="s">
        <v>85</v>
      </c>
      <c r="H417" s="16" t="s">
        <v>0</v>
      </c>
      <c r="I417" s="9">
        <v>81130</v>
      </c>
      <c r="J417" s="9" t="s">
        <v>16</v>
      </c>
      <c r="K417" s="7">
        <v>0</v>
      </c>
      <c r="L417" s="7">
        <v>0</v>
      </c>
      <c r="M417" s="7">
        <v>0</v>
      </c>
      <c r="N417" s="30">
        <v>0</v>
      </c>
      <c r="O417" s="30">
        <v>0</v>
      </c>
      <c r="P417" s="30">
        <v>0</v>
      </c>
      <c r="Q417" s="30">
        <v>0</v>
      </c>
      <c r="R417" s="30">
        <v>0</v>
      </c>
      <c r="S417" s="7">
        <v>0</v>
      </c>
      <c r="T417" s="7">
        <v>0</v>
      </c>
      <c r="U417" s="30">
        <v>0</v>
      </c>
      <c r="V417" s="30">
        <v>0</v>
      </c>
      <c r="W417" s="30">
        <v>0</v>
      </c>
      <c r="X417" s="30">
        <v>0</v>
      </c>
      <c r="Y417" s="30">
        <v>0</v>
      </c>
      <c r="Z417" s="7">
        <f t="shared" si="1971"/>
        <v>0</v>
      </c>
      <c r="AA417" s="1">
        <f t="shared" ref="AA417" si="2055">SUM(AB417:AG417)</f>
        <v>0</v>
      </c>
      <c r="AB417" s="32"/>
      <c r="AC417" s="32"/>
      <c r="AD417" s="32"/>
      <c r="AE417" s="32"/>
      <c r="AF417" s="32"/>
      <c r="AG417" s="32"/>
      <c r="AH417" s="61">
        <f t="shared" ref="AH417" si="2056">Z417+AA417</f>
        <v>0</v>
      </c>
      <c r="AI417" s="1">
        <f t="shared" ref="AI417" si="2057">SUM(AJ417:AO417)</f>
        <v>0</v>
      </c>
      <c r="AJ417" s="1"/>
      <c r="AK417" s="1"/>
      <c r="AL417" s="1"/>
      <c r="AM417" s="1"/>
      <c r="AN417" s="1"/>
      <c r="AO417" s="1"/>
      <c r="AP417" s="1">
        <f t="shared" ref="AP417" si="2058">AH417+AI417</f>
        <v>0</v>
      </c>
      <c r="AQ417" s="7">
        <v>0</v>
      </c>
      <c r="AR417" s="7">
        <v>0</v>
      </c>
      <c r="AS417" s="7">
        <v>0</v>
      </c>
      <c r="AT417" s="7">
        <v>0</v>
      </c>
      <c r="AU417" s="7">
        <v>0</v>
      </c>
      <c r="AV417" s="7">
        <v>0</v>
      </c>
      <c r="AW417" s="7">
        <v>0</v>
      </c>
      <c r="AX417" s="7">
        <v>0</v>
      </c>
      <c r="AY417" s="7">
        <v>0</v>
      </c>
      <c r="AZ417" s="7">
        <v>0</v>
      </c>
      <c r="BA417" s="7">
        <v>0</v>
      </c>
      <c r="BB417" s="7">
        <v>0</v>
      </c>
      <c r="BC417" s="1">
        <f t="shared" ref="BC417" si="2059">BD417+BE417</f>
        <v>0</v>
      </c>
      <c r="BD417" s="1"/>
      <c r="BE417" s="1"/>
      <c r="BF417" s="1">
        <f t="shared" ref="BF417" si="2060">BB417+BC417</f>
        <v>0</v>
      </c>
      <c r="BG417" s="7">
        <v>0</v>
      </c>
      <c r="BH417" s="7">
        <v>0</v>
      </c>
      <c r="BI417" s="7">
        <v>0</v>
      </c>
      <c r="BJ417" s="7">
        <v>0</v>
      </c>
      <c r="BK417" s="7">
        <v>0</v>
      </c>
      <c r="BL417" s="1">
        <f t="shared" ref="BL417" si="2061">BM417+BN417</f>
        <v>0</v>
      </c>
      <c r="BM417" s="1"/>
      <c r="BN417" s="1"/>
      <c r="BO417" s="1">
        <f t="shared" ref="BO417" si="2062">BK417+BL417</f>
        <v>0</v>
      </c>
      <c r="BP417" s="7">
        <v>0</v>
      </c>
      <c r="BQ417" s="7">
        <v>0</v>
      </c>
    </row>
    <row r="418" spans="1:69" ht="89.25" hidden="1" customHeight="1" outlineLevel="1" x14ac:dyDescent="0.25">
      <c r="A418" s="17" t="s">
        <v>216</v>
      </c>
      <c r="B418" s="9" t="s">
        <v>0</v>
      </c>
      <c r="C418" s="9" t="s">
        <v>217</v>
      </c>
      <c r="D418" s="9" t="s">
        <v>139</v>
      </c>
      <c r="E418" s="16" t="s">
        <v>74</v>
      </c>
      <c r="F418" s="16" t="s">
        <v>89</v>
      </c>
      <c r="G418" s="16" t="s">
        <v>85</v>
      </c>
      <c r="H418" s="16" t="s">
        <v>0</v>
      </c>
      <c r="I418" s="9">
        <v>81180</v>
      </c>
      <c r="J418" s="9"/>
      <c r="K418" s="7">
        <f t="shared" ref="K418:BH418" si="2063">K419+K422</f>
        <v>0</v>
      </c>
      <c r="L418" s="7">
        <f t="shared" ref="L418:R418" si="2064">L419+L422</f>
        <v>0</v>
      </c>
      <c r="M418" s="7">
        <f t="shared" si="2064"/>
        <v>0</v>
      </c>
      <c r="N418" s="30">
        <f t="shared" si="2064"/>
        <v>0</v>
      </c>
      <c r="O418" s="30">
        <f t="shared" ref="O418:P418" si="2065">O419+O422</f>
        <v>0</v>
      </c>
      <c r="P418" s="30">
        <f t="shared" si="2065"/>
        <v>0</v>
      </c>
      <c r="Q418" s="30">
        <f t="shared" ref="Q418" si="2066">Q419+Q422</f>
        <v>0</v>
      </c>
      <c r="R418" s="30">
        <f t="shared" si="2064"/>
        <v>0</v>
      </c>
      <c r="S418" s="7">
        <f t="shared" ref="S418:Y418" si="2067">S419+S422</f>
        <v>0</v>
      </c>
      <c r="T418" s="7">
        <f t="shared" ref="T418:W418" si="2068">T419+T422</f>
        <v>0</v>
      </c>
      <c r="U418" s="30">
        <f t="shared" si="2068"/>
        <v>0</v>
      </c>
      <c r="V418" s="30">
        <f t="shared" si="2068"/>
        <v>0</v>
      </c>
      <c r="W418" s="30">
        <f t="shared" si="2068"/>
        <v>0</v>
      </c>
      <c r="X418" s="30">
        <f t="shared" si="2067"/>
        <v>0</v>
      </c>
      <c r="Y418" s="30">
        <f t="shared" si="2067"/>
        <v>0</v>
      </c>
      <c r="Z418" s="7">
        <f t="shared" si="1971"/>
        <v>0</v>
      </c>
      <c r="AA418" s="7">
        <f t="shared" ref="AA418:AD418" si="2069">AA419+AA422</f>
        <v>0</v>
      </c>
      <c r="AB418" s="30">
        <f t="shared" si="2069"/>
        <v>0</v>
      </c>
      <c r="AC418" s="30">
        <f t="shared" si="2069"/>
        <v>0</v>
      </c>
      <c r="AD418" s="30">
        <f t="shared" si="2069"/>
        <v>0</v>
      </c>
      <c r="AE418" s="30">
        <f t="shared" ref="AE418:AG418" si="2070">AE419+AE422</f>
        <v>0</v>
      </c>
      <c r="AF418" s="30">
        <f t="shared" ref="AF418:AW418" si="2071">AF419+AF422</f>
        <v>0</v>
      </c>
      <c r="AG418" s="30">
        <f t="shared" si="2070"/>
        <v>0</v>
      </c>
      <c r="AH418" s="59">
        <f t="shared" si="2071"/>
        <v>0</v>
      </c>
      <c r="AI418" s="7">
        <f t="shared" si="2071"/>
        <v>0</v>
      </c>
      <c r="AJ418" s="7">
        <f t="shared" si="2071"/>
        <v>0</v>
      </c>
      <c r="AK418" s="7">
        <f t="shared" si="2071"/>
        <v>0</v>
      </c>
      <c r="AL418" s="7">
        <f t="shared" ref="AL418" si="2072">AL419+AL422</f>
        <v>0</v>
      </c>
      <c r="AM418" s="7">
        <f t="shared" ref="AM418:AO418" si="2073">AM419+AM422</f>
        <v>0</v>
      </c>
      <c r="AN418" s="7">
        <f t="shared" si="2073"/>
        <v>0</v>
      </c>
      <c r="AO418" s="7">
        <f t="shared" si="2073"/>
        <v>0</v>
      </c>
      <c r="AP418" s="7">
        <f t="shared" si="2071"/>
        <v>0</v>
      </c>
      <c r="AQ418" s="7">
        <f t="shared" si="2071"/>
        <v>0</v>
      </c>
      <c r="AR418" s="7">
        <f t="shared" si="2071"/>
        <v>0</v>
      </c>
      <c r="AS418" s="7">
        <f t="shared" ref="AS418" si="2074">AS419+AS422</f>
        <v>0</v>
      </c>
      <c r="AT418" s="7">
        <f t="shared" si="2071"/>
        <v>0</v>
      </c>
      <c r="AU418" s="7">
        <f t="shared" si="2071"/>
        <v>0</v>
      </c>
      <c r="AV418" s="7">
        <f t="shared" si="2071"/>
        <v>0</v>
      </c>
      <c r="AW418" s="7">
        <f t="shared" si="2071"/>
        <v>0</v>
      </c>
      <c r="AX418" s="7">
        <f t="shared" si="2063"/>
        <v>0</v>
      </c>
      <c r="AY418" s="7">
        <f t="shared" ref="AY418:BA418" si="2075">AY419+AY422</f>
        <v>0</v>
      </c>
      <c r="AZ418" s="7">
        <f t="shared" si="2075"/>
        <v>0</v>
      </c>
      <c r="BA418" s="7">
        <f t="shared" si="2075"/>
        <v>0</v>
      </c>
      <c r="BB418" s="7">
        <f t="shared" si="2063"/>
        <v>0</v>
      </c>
      <c r="BC418" s="7">
        <f t="shared" ref="BC418:BE418" si="2076">BC419+BC422</f>
        <v>0</v>
      </c>
      <c r="BD418" s="7">
        <f t="shared" si="2076"/>
        <v>0</v>
      </c>
      <c r="BE418" s="7">
        <f t="shared" si="2076"/>
        <v>0</v>
      </c>
      <c r="BF418" s="7">
        <f t="shared" si="2063"/>
        <v>0</v>
      </c>
      <c r="BG418" s="7">
        <f t="shared" si="2063"/>
        <v>0</v>
      </c>
      <c r="BH418" s="7">
        <f t="shared" si="2063"/>
        <v>0</v>
      </c>
      <c r="BI418" s="7">
        <f t="shared" ref="BI418:BJ418" si="2077">BI419+BI422</f>
        <v>0</v>
      </c>
      <c r="BJ418" s="7">
        <f t="shared" si="2077"/>
        <v>0</v>
      </c>
      <c r="BK418" s="7">
        <f t="shared" ref="BK418:BQ418" si="2078">BK419+BK422</f>
        <v>0</v>
      </c>
      <c r="BL418" s="7">
        <f t="shared" si="2078"/>
        <v>0</v>
      </c>
      <c r="BM418" s="7">
        <f t="shared" si="2078"/>
        <v>0</v>
      </c>
      <c r="BN418" s="7">
        <f t="shared" ref="BN418:BP418" si="2079">BN419+BN422</f>
        <v>0</v>
      </c>
      <c r="BO418" s="7">
        <f t="shared" si="2079"/>
        <v>0</v>
      </c>
      <c r="BP418" s="7">
        <f t="shared" si="2079"/>
        <v>0</v>
      </c>
      <c r="BQ418" s="7">
        <f t="shared" si="2078"/>
        <v>0</v>
      </c>
    </row>
    <row r="419" spans="1:69" ht="38.25" hidden="1" customHeight="1" outlineLevel="2" x14ac:dyDescent="0.25">
      <c r="A419" s="17" t="s">
        <v>164</v>
      </c>
      <c r="B419" s="9" t="s">
        <v>0</v>
      </c>
      <c r="C419" s="9" t="s">
        <v>217</v>
      </c>
      <c r="D419" s="9" t="s">
        <v>12</v>
      </c>
      <c r="E419" s="16" t="s">
        <v>74</v>
      </c>
      <c r="F419" s="16" t="s">
        <v>89</v>
      </c>
      <c r="G419" s="16" t="s">
        <v>85</v>
      </c>
      <c r="H419" s="16" t="s">
        <v>0</v>
      </c>
      <c r="I419" s="9">
        <v>81180</v>
      </c>
      <c r="J419" s="9" t="s">
        <v>12</v>
      </c>
      <c r="K419" s="7">
        <f t="shared" ref="K419:BQ420" si="2080">K420</f>
        <v>0</v>
      </c>
      <c r="L419" s="7">
        <f t="shared" si="2080"/>
        <v>0</v>
      </c>
      <c r="M419" s="7">
        <f t="shared" si="2080"/>
        <v>0</v>
      </c>
      <c r="N419" s="30">
        <f t="shared" si="2080"/>
        <v>0</v>
      </c>
      <c r="O419" s="30">
        <f t="shared" si="2080"/>
        <v>0</v>
      </c>
      <c r="P419" s="30">
        <f t="shared" si="2080"/>
        <v>0</v>
      </c>
      <c r="Q419" s="30">
        <f t="shared" si="2080"/>
        <v>0</v>
      </c>
      <c r="R419" s="30">
        <f t="shared" si="2080"/>
        <v>0</v>
      </c>
      <c r="S419" s="7">
        <f t="shared" si="2080"/>
        <v>0</v>
      </c>
      <c r="T419" s="7">
        <f t="shared" si="2080"/>
        <v>0</v>
      </c>
      <c r="U419" s="30">
        <f t="shared" si="2080"/>
        <v>0</v>
      </c>
      <c r="V419" s="30">
        <f t="shared" si="2080"/>
        <v>0</v>
      </c>
      <c r="W419" s="30">
        <f t="shared" si="2080"/>
        <v>0</v>
      </c>
      <c r="X419" s="30">
        <f t="shared" si="2080"/>
        <v>0</v>
      </c>
      <c r="Y419" s="30">
        <f t="shared" si="2080"/>
        <v>0</v>
      </c>
      <c r="Z419" s="7">
        <f t="shared" si="1971"/>
        <v>0</v>
      </c>
      <c r="AA419" s="7">
        <f t="shared" si="2080"/>
        <v>0</v>
      </c>
      <c r="AB419" s="30">
        <f t="shared" si="2080"/>
        <v>0</v>
      </c>
      <c r="AC419" s="30">
        <f t="shared" si="2080"/>
        <v>0</v>
      </c>
      <c r="AD419" s="30">
        <f t="shared" si="2080"/>
        <v>0</v>
      </c>
      <c r="AE419" s="30">
        <f t="shared" si="2080"/>
        <v>0</v>
      </c>
      <c r="AF419" s="30">
        <f t="shared" si="2080"/>
        <v>0</v>
      </c>
      <c r="AG419" s="30">
        <f t="shared" si="2080"/>
        <v>0</v>
      </c>
      <c r="AH419" s="59">
        <f t="shared" si="2080"/>
        <v>0</v>
      </c>
      <c r="AI419" s="7">
        <f t="shared" si="2080"/>
        <v>0</v>
      </c>
      <c r="AJ419" s="7">
        <f t="shared" si="2080"/>
        <v>0</v>
      </c>
      <c r="AK419" s="7">
        <f t="shared" si="2080"/>
        <v>0</v>
      </c>
      <c r="AL419" s="7">
        <f t="shared" si="2080"/>
        <v>0</v>
      </c>
      <c r="AM419" s="7">
        <f t="shared" si="2080"/>
        <v>0</v>
      </c>
      <c r="AN419" s="7">
        <f t="shared" si="2080"/>
        <v>0</v>
      </c>
      <c r="AO419" s="7">
        <f t="shared" si="2080"/>
        <v>0</v>
      </c>
      <c r="AP419" s="7">
        <f t="shared" si="2080"/>
        <v>0</v>
      </c>
      <c r="AQ419" s="7">
        <f t="shared" si="2080"/>
        <v>0</v>
      </c>
      <c r="AR419" s="7">
        <f t="shared" si="2080"/>
        <v>0</v>
      </c>
      <c r="AS419" s="7">
        <f t="shared" si="2080"/>
        <v>0</v>
      </c>
      <c r="AT419" s="7">
        <f t="shared" si="2080"/>
        <v>0</v>
      </c>
      <c r="AU419" s="7">
        <f t="shared" si="2080"/>
        <v>0</v>
      </c>
      <c r="AV419" s="7">
        <f t="shared" si="2080"/>
        <v>0</v>
      </c>
      <c r="AW419" s="7">
        <f t="shared" si="2080"/>
        <v>0</v>
      </c>
      <c r="AX419" s="7">
        <f t="shared" si="2080"/>
        <v>0</v>
      </c>
      <c r="AY419" s="7">
        <f t="shared" si="2080"/>
        <v>0</v>
      </c>
      <c r="AZ419" s="7">
        <f t="shared" si="2080"/>
        <v>0</v>
      </c>
      <c r="BA419" s="7">
        <f t="shared" si="2080"/>
        <v>0</v>
      </c>
      <c r="BB419" s="7">
        <f t="shared" si="2080"/>
        <v>0</v>
      </c>
      <c r="BC419" s="7">
        <f t="shared" si="2080"/>
        <v>0</v>
      </c>
      <c r="BD419" s="7">
        <f t="shared" si="2080"/>
        <v>0</v>
      </c>
      <c r="BE419" s="7">
        <f t="shared" si="2080"/>
        <v>0</v>
      </c>
      <c r="BF419" s="7">
        <f t="shared" si="2080"/>
        <v>0</v>
      </c>
      <c r="BG419" s="7">
        <f t="shared" si="2080"/>
        <v>0</v>
      </c>
      <c r="BH419" s="7">
        <f t="shared" si="2080"/>
        <v>0</v>
      </c>
      <c r="BI419" s="7">
        <f t="shared" si="2080"/>
        <v>0</v>
      </c>
      <c r="BJ419" s="7">
        <f t="shared" si="2080"/>
        <v>0</v>
      </c>
      <c r="BK419" s="7">
        <f t="shared" si="2080"/>
        <v>0</v>
      </c>
      <c r="BL419" s="7">
        <f t="shared" si="2080"/>
        <v>0</v>
      </c>
      <c r="BM419" s="7">
        <f t="shared" si="2080"/>
        <v>0</v>
      </c>
      <c r="BN419" s="7">
        <f t="shared" si="2080"/>
        <v>0</v>
      </c>
      <c r="BO419" s="7">
        <f t="shared" si="2080"/>
        <v>0</v>
      </c>
      <c r="BP419" s="7">
        <f t="shared" si="2080"/>
        <v>0</v>
      </c>
      <c r="BQ419" s="7">
        <f t="shared" si="2080"/>
        <v>0</v>
      </c>
    </row>
    <row r="420" spans="1:69" ht="51" hidden="1" customHeight="1" outlineLevel="3" x14ac:dyDescent="0.25">
      <c r="A420" s="17" t="s">
        <v>165</v>
      </c>
      <c r="B420" s="9" t="s">
        <v>0</v>
      </c>
      <c r="C420" s="9" t="s">
        <v>217</v>
      </c>
      <c r="D420" s="9" t="s">
        <v>14</v>
      </c>
      <c r="E420" s="16" t="s">
        <v>74</v>
      </c>
      <c r="F420" s="16" t="s">
        <v>89</v>
      </c>
      <c r="G420" s="16" t="s">
        <v>85</v>
      </c>
      <c r="H420" s="16" t="s">
        <v>0</v>
      </c>
      <c r="I420" s="9">
        <v>81180</v>
      </c>
      <c r="J420" s="9" t="s">
        <v>14</v>
      </c>
      <c r="K420" s="7">
        <f t="shared" si="2080"/>
        <v>0</v>
      </c>
      <c r="L420" s="7">
        <f t="shared" si="2080"/>
        <v>0</v>
      </c>
      <c r="M420" s="7">
        <f t="shared" si="2080"/>
        <v>0</v>
      </c>
      <c r="N420" s="30">
        <f t="shared" si="2080"/>
        <v>0</v>
      </c>
      <c r="O420" s="30">
        <f t="shared" si="2080"/>
        <v>0</v>
      </c>
      <c r="P420" s="30">
        <f t="shared" si="2080"/>
        <v>0</v>
      </c>
      <c r="Q420" s="30">
        <f t="shared" si="2080"/>
        <v>0</v>
      </c>
      <c r="R420" s="30">
        <f t="shared" si="2080"/>
        <v>0</v>
      </c>
      <c r="S420" s="7">
        <f t="shared" si="2080"/>
        <v>0</v>
      </c>
      <c r="T420" s="7">
        <f t="shared" si="2080"/>
        <v>0</v>
      </c>
      <c r="U420" s="30">
        <f t="shared" si="2080"/>
        <v>0</v>
      </c>
      <c r="V420" s="30">
        <f t="shared" si="2080"/>
        <v>0</v>
      </c>
      <c r="W420" s="30">
        <f t="shared" si="2080"/>
        <v>0</v>
      </c>
      <c r="X420" s="30">
        <f t="shared" si="2080"/>
        <v>0</v>
      </c>
      <c r="Y420" s="30">
        <f t="shared" si="2080"/>
        <v>0</v>
      </c>
      <c r="Z420" s="7">
        <f t="shared" si="1971"/>
        <v>0</v>
      </c>
      <c r="AA420" s="7">
        <f t="shared" si="2080"/>
        <v>0</v>
      </c>
      <c r="AB420" s="30">
        <f t="shared" si="2080"/>
        <v>0</v>
      </c>
      <c r="AC420" s="30">
        <f t="shared" si="2080"/>
        <v>0</v>
      </c>
      <c r="AD420" s="30">
        <f t="shared" si="2080"/>
        <v>0</v>
      </c>
      <c r="AE420" s="30">
        <f t="shared" si="2080"/>
        <v>0</v>
      </c>
      <c r="AF420" s="30">
        <f t="shared" si="2080"/>
        <v>0</v>
      </c>
      <c r="AG420" s="30">
        <f t="shared" si="2080"/>
        <v>0</v>
      </c>
      <c r="AH420" s="59">
        <f t="shared" si="2080"/>
        <v>0</v>
      </c>
      <c r="AI420" s="7">
        <f t="shared" si="2080"/>
        <v>0</v>
      </c>
      <c r="AJ420" s="7">
        <f t="shared" si="2080"/>
        <v>0</v>
      </c>
      <c r="AK420" s="7">
        <f t="shared" si="2080"/>
        <v>0</v>
      </c>
      <c r="AL420" s="7">
        <f t="shared" si="2080"/>
        <v>0</v>
      </c>
      <c r="AM420" s="7">
        <f t="shared" si="2080"/>
        <v>0</v>
      </c>
      <c r="AN420" s="7">
        <f t="shared" si="2080"/>
        <v>0</v>
      </c>
      <c r="AO420" s="7">
        <f t="shared" si="2080"/>
        <v>0</v>
      </c>
      <c r="AP420" s="7">
        <f t="shared" si="2080"/>
        <v>0</v>
      </c>
      <c r="AQ420" s="7">
        <f t="shared" si="2080"/>
        <v>0</v>
      </c>
      <c r="AR420" s="7">
        <f t="shared" si="2080"/>
        <v>0</v>
      </c>
      <c r="AS420" s="7">
        <f t="shared" si="2080"/>
        <v>0</v>
      </c>
      <c r="AT420" s="7">
        <f t="shared" si="2080"/>
        <v>0</v>
      </c>
      <c r="AU420" s="7">
        <f t="shared" si="2080"/>
        <v>0</v>
      </c>
      <c r="AV420" s="7">
        <f t="shared" si="2080"/>
        <v>0</v>
      </c>
      <c r="AW420" s="7">
        <f t="shared" si="2080"/>
        <v>0</v>
      </c>
      <c r="AX420" s="7">
        <f t="shared" si="2080"/>
        <v>0</v>
      </c>
      <c r="AY420" s="7">
        <f t="shared" si="2080"/>
        <v>0</v>
      </c>
      <c r="AZ420" s="7">
        <f t="shared" si="2080"/>
        <v>0</v>
      </c>
      <c r="BA420" s="7">
        <f t="shared" si="2080"/>
        <v>0</v>
      </c>
      <c r="BB420" s="7">
        <f t="shared" si="2080"/>
        <v>0</v>
      </c>
      <c r="BC420" s="7">
        <f t="shared" si="2080"/>
        <v>0</v>
      </c>
      <c r="BD420" s="7">
        <f t="shared" si="2080"/>
        <v>0</v>
      </c>
      <c r="BE420" s="7">
        <f t="shared" si="2080"/>
        <v>0</v>
      </c>
      <c r="BF420" s="7">
        <f t="shared" si="2080"/>
        <v>0</v>
      </c>
      <c r="BG420" s="7">
        <f t="shared" si="2080"/>
        <v>0</v>
      </c>
      <c r="BH420" s="7">
        <f t="shared" si="2080"/>
        <v>0</v>
      </c>
      <c r="BI420" s="7">
        <f t="shared" si="2080"/>
        <v>0</v>
      </c>
      <c r="BJ420" s="7">
        <f t="shared" si="2080"/>
        <v>0</v>
      </c>
      <c r="BK420" s="7">
        <f t="shared" si="2080"/>
        <v>0</v>
      </c>
      <c r="BL420" s="7">
        <f t="shared" si="2080"/>
        <v>0</v>
      </c>
      <c r="BM420" s="7">
        <f t="shared" si="2080"/>
        <v>0</v>
      </c>
      <c r="BN420" s="7">
        <f t="shared" si="2080"/>
        <v>0</v>
      </c>
      <c r="BO420" s="7">
        <f t="shared" si="2080"/>
        <v>0</v>
      </c>
      <c r="BP420" s="7">
        <f t="shared" si="2080"/>
        <v>0</v>
      </c>
      <c r="BQ420" s="7">
        <f t="shared" si="2080"/>
        <v>0</v>
      </c>
    </row>
    <row r="421" spans="1:69" ht="25.5" hidden="1" customHeight="1" outlineLevel="4" x14ac:dyDescent="0.25">
      <c r="A421" s="17" t="s">
        <v>166</v>
      </c>
      <c r="B421" s="9" t="s">
        <v>0</v>
      </c>
      <c r="C421" s="9" t="s">
        <v>217</v>
      </c>
      <c r="D421" s="9" t="s">
        <v>16</v>
      </c>
      <c r="E421" s="16" t="s">
        <v>74</v>
      </c>
      <c r="F421" s="16" t="s">
        <v>89</v>
      </c>
      <c r="G421" s="16" t="s">
        <v>85</v>
      </c>
      <c r="H421" s="16" t="s">
        <v>0</v>
      </c>
      <c r="I421" s="9">
        <v>81180</v>
      </c>
      <c r="J421" s="9" t="s">
        <v>16</v>
      </c>
      <c r="K421" s="7">
        <v>0</v>
      </c>
      <c r="L421" s="7">
        <v>0</v>
      </c>
      <c r="M421" s="7">
        <v>0</v>
      </c>
      <c r="N421" s="30">
        <v>0</v>
      </c>
      <c r="O421" s="30">
        <v>0</v>
      </c>
      <c r="P421" s="30">
        <v>0</v>
      </c>
      <c r="Q421" s="30">
        <v>0</v>
      </c>
      <c r="R421" s="30">
        <v>0</v>
      </c>
      <c r="S421" s="7">
        <v>0</v>
      </c>
      <c r="T421" s="7">
        <f>SUBTOTAL(9,U421:Y421)</f>
        <v>0</v>
      </c>
      <c r="U421" s="30">
        <v>0</v>
      </c>
      <c r="V421" s="30">
        <v>0</v>
      </c>
      <c r="W421" s="30">
        <v>0</v>
      </c>
      <c r="X421" s="30">
        <v>0</v>
      </c>
      <c r="Y421" s="30">
        <v>0</v>
      </c>
      <c r="Z421" s="7">
        <f t="shared" si="1971"/>
        <v>0</v>
      </c>
      <c r="AA421" s="1">
        <f t="shared" ref="AA421" si="2081">SUM(AB421:AG421)</f>
        <v>0</v>
      </c>
      <c r="AB421" s="32"/>
      <c r="AC421" s="32"/>
      <c r="AD421" s="32"/>
      <c r="AE421" s="32"/>
      <c r="AF421" s="32"/>
      <c r="AG421" s="32"/>
      <c r="AH421" s="61">
        <f t="shared" ref="AH421" si="2082">Z421+AA421</f>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c r="BJ421" s="7">
        <v>0</v>
      </c>
      <c r="BK421" s="7">
        <v>0</v>
      </c>
      <c r="BL421" s="7">
        <v>0</v>
      </c>
      <c r="BM421" s="7">
        <v>0</v>
      </c>
      <c r="BN421" s="7">
        <v>0</v>
      </c>
      <c r="BO421" s="7">
        <v>0</v>
      </c>
      <c r="BP421" s="7">
        <v>0</v>
      </c>
      <c r="BQ421" s="7">
        <v>0</v>
      </c>
    </row>
    <row r="422" spans="1:69" ht="38.25" hidden="1" customHeight="1" outlineLevel="2" x14ac:dyDescent="0.25">
      <c r="A422" s="17" t="s">
        <v>208</v>
      </c>
      <c r="B422" s="9" t="s">
        <v>0</v>
      </c>
      <c r="C422" s="9" t="s">
        <v>217</v>
      </c>
      <c r="D422" s="9" t="s">
        <v>25</v>
      </c>
      <c r="E422" s="16" t="s">
        <v>74</v>
      </c>
      <c r="F422" s="16" t="s">
        <v>89</v>
      </c>
      <c r="G422" s="16" t="s">
        <v>85</v>
      </c>
      <c r="H422" s="16" t="s">
        <v>0</v>
      </c>
      <c r="I422" s="9">
        <v>81180</v>
      </c>
      <c r="J422" s="9" t="s">
        <v>25</v>
      </c>
      <c r="K422" s="7">
        <f t="shared" ref="K422:BQ423" si="2083">K423</f>
        <v>0</v>
      </c>
      <c r="L422" s="7">
        <f t="shared" si="2083"/>
        <v>0</v>
      </c>
      <c r="M422" s="7">
        <f t="shared" si="2083"/>
        <v>0</v>
      </c>
      <c r="N422" s="30">
        <f t="shared" si="2083"/>
        <v>0</v>
      </c>
      <c r="O422" s="30">
        <f t="shared" si="2083"/>
        <v>0</v>
      </c>
      <c r="P422" s="30">
        <f t="shared" si="2083"/>
        <v>0</v>
      </c>
      <c r="Q422" s="30">
        <f t="shared" si="2083"/>
        <v>0</v>
      </c>
      <c r="R422" s="30">
        <f t="shared" si="2083"/>
        <v>0</v>
      </c>
      <c r="S422" s="7">
        <f t="shared" si="2083"/>
        <v>0</v>
      </c>
      <c r="T422" s="7">
        <f t="shared" si="2083"/>
        <v>0</v>
      </c>
      <c r="U422" s="30">
        <f t="shared" si="2083"/>
        <v>0</v>
      </c>
      <c r="V422" s="30">
        <f t="shared" si="2083"/>
        <v>0</v>
      </c>
      <c r="W422" s="30">
        <f t="shared" si="2083"/>
        <v>0</v>
      </c>
      <c r="X422" s="30">
        <f t="shared" si="2083"/>
        <v>0</v>
      </c>
      <c r="Y422" s="30">
        <f t="shared" si="2083"/>
        <v>0</v>
      </c>
      <c r="Z422" s="7">
        <f t="shared" si="1971"/>
        <v>0</v>
      </c>
      <c r="AA422" s="7">
        <f t="shared" si="2083"/>
        <v>0</v>
      </c>
      <c r="AB422" s="30">
        <f t="shared" si="2083"/>
        <v>0</v>
      </c>
      <c r="AC422" s="30">
        <f t="shared" si="2083"/>
        <v>0</v>
      </c>
      <c r="AD422" s="30">
        <f t="shared" si="2083"/>
        <v>0</v>
      </c>
      <c r="AE422" s="30">
        <f t="shared" si="2083"/>
        <v>0</v>
      </c>
      <c r="AF422" s="30">
        <f t="shared" si="2083"/>
        <v>0</v>
      </c>
      <c r="AG422" s="30">
        <f t="shared" si="2083"/>
        <v>0</v>
      </c>
      <c r="AH422" s="59">
        <f t="shared" si="2083"/>
        <v>0</v>
      </c>
      <c r="AI422" s="7">
        <f t="shared" si="2083"/>
        <v>0</v>
      </c>
      <c r="AJ422" s="7">
        <f t="shared" si="2083"/>
        <v>0</v>
      </c>
      <c r="AK422" s="7">
        <f t="shared" si="2083"/>
        <v>0</v>
      </c>
      <c r="AL422" s="7">
        <f t="shared" si="2083"/>
        <v>0</v>
      </c>
      <c r="AM422" s="7">
        <f t="shared" si="2083"/>
        <v>0</v>
      </c>
      <c r="AN422" s="7">
        <f t="shared" si="2083"/>
        <v>0</v>
      </c>
      <c r="AO422" s="7">
        <f t="shared" si="2083"/>
        <v>0</v>
      </c>
      <c r="AP422" s="7">
        <f t="shared" si="2083"/>
        <v>0</v>
      </c>
      <c r="AQ422" s="7">
        <f t="shared" si="2083"/>
        <v>0</v>
      </c>
      <c r="AR422" s="7">
        <f t="shared" si="2083"/>
        <v>0</v>
      </c>
      <c r="AS422" s="7">
        <f t="shared" si="2083"/>
        <v>0</v>
      </c>
      <c r="AT422" s="7">
        <f t="shared" si="2083"/>
        <v>0</v>
      </c>
      <c r="AU422" s="7">
        <f t="shared" si="2083"/>
        <v>0</v>
      </c>
      <c r="AV422" s="7">
        <f t="shared" si="2083"/>
        <v>0</v>
      </c>
      <c r="AW422" s="7">
        <f t="shared" si="2083"/>
        <v>0</v>
      </c>
      <c r="AX422" s="7">
        <f t="shared" si="2083"/>
        <v>0</v>
      </c>
      <c r="AY422" s="7">
        <f t="shared" si="2083"/>
        <v>0</v>
      </c>
      <c r="AZ422" s="7">
        <f t="shared" si="2083"/>
        <v>0</v>
      </c>
      <c r="BA422" s="7">
        <f t="shared" si="2083"/>
        <v>0</v>
      </c>
      <c r="BB422" s="7">
        <f t="shared" si="2083"/>
        <v>0</v>
      </c>
      <c r="BC422" s="7">
        <f t="shared" si="2083"/>
        <v>0</v>
      </c>
      <c r="BD422" s="7">
        <f t="shared" si="2083"/>
        <v>0</v>
      </c>
      <c r="BE422" s="7">
        <f t="shared" si="2083"/>
        <v>0</v>
      </c>
      <c r="BF422" s="7">
        <f t="shared" si="2083"/>
        <v>0</v>
      </c>
      <c r="BG422" s="7">
        <f t="shared" si="2083"/>
        <v>0</v>
      </c>
      <c r="BH422" s="7">
        <f t="shared" si="2083"/>
        <v>0</v>
      </c>
      <c r="BI422" s="7">
        <f t="shared" si="2083"/>
        <v>0</v>
      </c>
      <c r="BJ422" s="7">
        <f t="shared" si="2083"/>
        <v>0</v>
      </c>
      <c r="BK422" s="7">
        <f t="shared" si="2083"/>
        <v>0</v>
      </c>
      <c r="BL422" s="7">
        <f t="shared" si="2083"/>
        <v>0</v>
      </c>
      <c r="BM422" s="7">
        <f t="shared" si="2083"/>
        <v>0</v>
      </c>
      <c r="BN422" s="7">
        <f t="shared" si="2083"/>
        <v>0</v>
      </c>
      <c r="BO422" s="7">
        <f t="shared" si="2083"/>
        <v>0</v>
      </c>
      <c r="BP422" s="7">
        <f t="shared" si="2083"/>
        <v>0</v>
      </c>
      <c r="BQ422" s="7">
        <f t="shared" si="2083"/>
        <v>0</v>
      </c>
    </row>
    <row r="423" spans="1:69" ht="25.5" hidden="1" customHeight="1" outlineLevel="3" x14ac:dyDescent="0.25">
      <c r="A423" s="17" t="s">
        <v>209</v>
      </c>
      <c r="B423" s="9" t="s">
        <v>0</v>
      </c>
      <c r="C423" s="9" t="s">
        <v>217</v>
      </c>
      <c r="D423" s="9" t="s">
        <v>26</v>
      </c>
      <c r="E423" s="16" t="s">
        <v>74</v>
      </c>
      <c r="F423" s="16" t="s">
        <v>89</v>
      </c>
      <c r="G423" s="16" t="s">
        <v>85</v>
      </c>
      <c r="H423" s="16" t="s">
        <v>0</v>
      </c>
      <c r="I423" s="9">
        <v>81180</v>
      </c>
      <c r="J423" s="9" t="s">
        <v>26</v>
      </c>
      <c r="K423" s="7">
        <f t="shared" si="2083"/>
        <v>0</v>
      </c>
      <c r="L423" s="7">
        <f t="shared" si="2083"/>
        <v>0</v>
      </c>
      <c r="M423" s="7">
        <f t="shared" si="2083"/>
        <v>0</v>
      </c>
      <c r="N423" s="30">
        <f t="shared" si="2083"/>
        <v>0</v>
      </c>
      <c r="O423" s="30">
        <f t="shared" si="2083"/>
        <v>0</v>
      </c>
      <c r="P423" s="30">
        <f t="shared" si="2083"/>
        <v>0</v>
      </c>
      <c r="Q423" s="30">
        <f t="shared" si="2083"/>
        <v>0</v>
      </c>
      <c r="R423" s="30">
        <f t="shared" si="2083"/>
        <v>0</v>
      </c>
      <c r="S423" s="7">
        <f t="shared" si="2083"/>
        <v>0</v>
      </c>
      <c r="T423" s="7">
        <f t="shared" si="2083"/>
        <v>0</v>
      </c>
      <c r="U423" s="30">
        <f t="shared" si="2083"/>
        <v>0</v>
      </c>
      <c r="V423" s="30">
        <f t="shared" si="2083"/>
        <v>0</v>
      </c>
      <c r="W423" s="30">
        <f t="shared" si="2083"/>
        <v>0</v>
      </c>
      <c r="X423" s="30">
        <f t="shared" si="2083"/>
        <v>0</v>
      </c>
      <c r="Y423" s="30">
        <f t="shared" si="2083"/>
        <v>0</v>
      </c>
      <c r="Z423" s="7">
        <f t="shared" si="1971"/>
        <v>0</v>
      </c>
      <c r="AA423" s="7">
        <f t="shared" si="2083"/>
        <v>0</v>
      </c>
      <c r="AB423" s="30">
        <f t="shared" si="2083"/>
        <v>0</v>
      </c>
      <c r="AC423" s="30">
        <f t="shared" si="2083"/>
        <v>0</v>
      </c>
      <c r="AD423" s="30">
        <f t="shared" si="2083"/>
        <v>0</v>
      </c>
      <c r="AE423" s="30">
        <f t="shared" si="2083"/>
        <v>0</v>
      </c>
      <c r="AF423" s="30">
        <f t="shared" si="2083"/>
        <v>0</v>
      </c>
      <c r="AG423" s="30">
        <f t="shared" si="2083"/>
        <v>0</v>
      </c>
      <c r="AH423" s="59">
        <f t="shared" si="2083"/>
        <v>0</v>
      </c>
      <c r="AI423" s="7">
        <f t="shared" si="2083"/>
        <v>0</v>
      </c>
      <c r="AJ423" s="7">
        <f t="shared" si="2083"/>
        <v>0</v>
      </c>
      <c r="AK423" s="7">
        <f t="shared" si="2083"/>
        <v>0</v>
      </c>
      <c r="AL423" s="7">
        <f t="shared" si="2083"/>
        <v>0</v>
      </c>
      <c r="AM423" s="7">
        <f t="shared" si="2083"/>
        <v>0</v>
      </c>
      <c r="AN423" s="7">
        <f t="shared" si="2083"/>
        <v>0</v>
      </c>
      <c r="AO423" s="7">
        <f t="shared" si="2083"/>
        <v>0</v>
      </c>
      <c r="AP423" s="7">
        <f t="shared" si="2083"/>
        <v>0</v>
      </c>
      <c r="AQ423" s="7">
        <f t="shared" si="2083"/>
        <v>0</v>
      </c>
      <c r="AR423" s="7">
        <f t="shared" si="2083"/>
        <v>0</v>
      </c>
      <c r="AS423" s="7">
        <f t="shared" si="2083"/>
        <v>0</v>
      </c>
      <c r="AT423" s="7">
        <f t="shared" si="2083"/>
        <v>0</v>
      </c>
      <c r="AU423" s="7">
        <f t="shared" si="2083"/>
        <v>0</v>
      </c>
      <c r="AV423" s="7">
        <f t="shared" si="2083"/>
        <v>0</v>
      </c>
      <c r="AW423" s="7">
        <f t="shared" si="2083"/>
        <v>0</v>
      </c>
      <c r="AX423" s="7">
        <f t="shared" si="2083"/>
        <v>0</v>
      </c>
      <c r="AY423" s="7">
        <f t="shared" si="2083"/>
        <v>0</v>
      </c>
      <c r="AZ423" s="7">
        <f t="shared" si="2083"/>
        <v>0</v>
      </c>
      <c r="BA423" s="7">
        <f t="shared" si="2083"/>
        <v>0</v>
      </c>
      <c r="BB423" s="7">
        <f t="shared" si="2083"/>
        <v>0</v>
      </c>
      <c r="BC423" s="7">
        <f t="shared" si="2083"/>
        <v>0</v>
      </c>
      <c r="BD423" s="7">
        <f t="shared" si="2083"/>
        <v>0</v>
      </c>
      <c r="BE423" s="7">
        <f t="shared" si="2083"/>
        <v>0</v>
      </c>
      <c r="BF423" s="7">
        <f t="shared" si="2083"/>
        <v>0</v>
      </c>
      <c r="BG423" s="7">
        <f t="shared" si="2083"/>
        <v>0</v>
      </c>
      <c r="BH423" s="7">
        <f t="shared" si="2083"/>
        <v>0</v>
      </c>
      <c r="BI423" s="7">
        <f t="shared" si="2083"/>
        <v>0</v>
      </c>
      <c r="BJ423" s="7">
        <f t="shared" si="2083"/>
        <v>0</v>
      </c>
      <c r="BK423" s="7">
        <f t="shared" si="2083"/>
        <v>0</v>
      </c>
      <c r="BL423" s="7">
        <f t="shared" si="2083"/>
        <v>0</v>
      </c>
      <c r="BM423" s="7">
        <f t="shared" si="2083"/>
        <v>0</v>
      </c>
      <c r="BN423" s="7">
        <f t="shared" si="2083"/>
        <v>0</v>
      </c>
      <c r="BO423" s="7">
        <f t="shared" si="2083"/>
        <v>0</v>
      </c>
      <c r="BP423" s="7">
        <f t="shared" si="2083"/>
        <v>0</v>
      </c>
      <c r="BQ423" s="7">
        <f t="shared" si="2083"/>
        <v>0</v>
      </c>
    </row>
    <row r="424" spans="1:69" ht="25.5" hidden="1" customHeight="1" outlineLevel="4" x14ac:dyDescent="0.25">
      <c r="A424" s="17" t="s">
        <v>218</v>
      </c>
      <c r="B424" s="9" t="s">
        <v>0</v>
      </c>
      <c r="C424" s="9" t="s">
        <v>217</v>
      </c>
      <c r="D424" s="9" t="s">
        <v>33</v>
      </c>
      <c r="E424" s="16" t="s">
        <v>74</v>
      </c>
      <c r="F424" s="16" t="s">
        <v>89</v>
      </c>
      <c r="G424" s="16" t="s">
        <v>85</v>
      </c>
      <c r="H424" s="16" t="s">
        <v>0</v>
      </c>
      <c r="I424" s="9">
        <v>81180</v>
      </c>
      <c r="J424" s="9" t="s">
        <v>33</v>
      </c>
      <c r="K424" s="7">
        <v>0</v>
      </c>
      <c r="L424" s="7">
        <v>0</v>
      </c>
      <c r="M424" s="7">
        <v>0</v>
      </c>
      <c r="N424" s="30">
        <v>0</v>
      </c>
      <c r="O424" s="30">
        <v>0</v>
      </c>
      <c r="P424" s="30">
        <v>0</v>
      </c>
      <c r="Q424" s="30">
        <v>0</v>
      </c>
      <c r="R424" s="30">
        <v>0</v>
      </c>
      <c r="S424" s="7">
        <v>0</v>
      </c>
      <c r="T424" s="7">
        <v>0</v>
      </c>
      <c r="U424" s="30">
        <v>0</v>
      </c>
      <c r="V424" s="30">
        <v>0</v>
      </c>
      <c r="W424" s="30">
        <v>0</v>
      </c>
      <c r="X424" s="30">
        <v>0</v>
      </c>
      <c r="Y424" s="30">
        <v>0</v>
      </c>
      <c r="Z424" s="7">
        <f t="shared" si="1971"/>
        <v>0</v>
      </c>
      <c r="AA424" s="1">
        <f t="shared" ref="AA424" si="2084">SUM(AB424:AG424)</f>
        <v>0</v>
      </c>
      <c r="AB424" s="32"/>
      <c r="AC424" s="32"/>
      <c r="AD424" s="32"/>
      <c r="AE424" s="32"/>
      <c r="AF424" s="32"/>
      <c r="AG424" s="32"/>
      <c r="AH424" s="61">
        <f t="shared" ref="AH424" si="2085">Z424+AA424</f>
        <v>0</v>
      </c>
      <c r="AI424" s="1">
        <f t="shared" ref="AI424" si="2086">SUM(AJ424:AO424)</f>
        <v>0</v>
      </c>
      <c r="AJ424" s="1"/>
      <c r="AK424" s="1"/>
      <c r="AL424" s="1"/>
      <c r="AM424" s="1"/>
      <c r="AN424" s="1"/>
      <c r="AO424" s="1"/>
      <c r="AP424" s="1">
        <f t="shared" ref="AP424" si="2087">AH424+AI424</f>
        <v>0</v>
      </c>
      <c r="AQ424" s="7">
        <v>0</v>
      </c>
      <c r="AR424" s="7">
        <v>0</v>
      </c>
      <c r="AS424" s="7">
        <v>0</v>
      </c>
      <c r="AT424" s="7">
        <v>0</v>
      </c>
      <c r="AU424" s="7">
        <v>0</v>
      </c>
      <c r="AV424" s="7">
        <v>0</v>
      </c>
      <c r="AW424" s="7">
        <v>0</v>
      </c>
      <c r="AX424" s="7">
        <v>0</v>
      </c>
      <c r="AY424" s="7">
        <v>0</v>
      </c>
      <c r="AZ424" s="7">
        <v>0</v>
      </c>
      <c r="BA424" s="7">
        <v>0</v>
      </c>
      <c r="BB424" s="7">
        <v>0</v>
      </c>
      <c r="BC424" s="1">
        <f t="shared" ref="BC424" si="2088">BD424+BE424</f>
        <v>0</v>
      </c>
      <c r="BD424" s="1"/>
      <c r="BE424" s="1"/>
      <c r="BF424" s="1">
        <f t="shared" ref="BF424" si="2089">BB424+BC424</f>
        <v>0</v>
      </c>
      <c r="BG424" s="7">
        <v>0</v>
      </c>
      <c r="BH424" s="7">
        <v>0</v>
      </c>
      <c r="BI424" s="7">
        <v>0</v>
      </c>
      <c r="BJ424" s="7">
        <v>0</v>
      </c>
      <c r="BK424" s="7">
        <v>0</v>
      </c>
      <c r="BL424" s="1">
        <f t="shared" ref="BL424" si="2090">BM424+BN424</f>
        <v>0</v>
      </c>
      <c r="BM424" s="1"/>
      <c r="BN424" s="1"/>
      <c r="BO424" s="1">
        <f t="shared" ref="BO424" si="2091">BK424+BL424</f>
        <v>0</v>
      </c>
      <c r="BP424" s="7">
        <v>0</v>
      </c>
      <c r="BQ424" s="7">
        <v>0</v>
      </c>
    </row>
    <row r="425" spans="1:69" ht="25.5" hidden="1" customHeight="1" outlineLevel="4" x14ac:dyDescent="0.25">
      <c r="A425" s="17" t="s">
        <v>350</v>
      </c>
      <c r="B425" s="9"/>
      <c r="C425" s="9"/>
      <c r="D425" s="9"/>
      <c r="E425" s="16" t="s">
        <v>74</v>
      </c>
      <c r="F425" s="16" t="s">
        <v>89</v>
      </c>
      <c r="G425" s="16" t="s">
        <v>85</v>
      </c>
      <c r="H425" s="16" t="s">
        <v>65</v>
      </c>
      <c r="I425" s="9"/>
      <c r="J425" s="9"/>
      <c r="K425" s="7">
        <f t="shared" ref="K425:BQ428" si="2092">K426</f>
        <v>0</v>
      </c>
      <c r="L425" s="7">
        <f t="shared" si="2092"/>
        <v>0</v>
      </c>
      <c r="M425" s="7">
        <f t="shared" si="2092"/>
        <v>0</v>
      </c>
      <c r="N425" s="30">
        <f t="shared" si="2092"/>
        <v>0</v>
      </c>
      <c r="O425" s="30">
        <f t="shared" si="2092"/>
        <v>0</v>
      </c>
      <c r="P425" s="30">
        <f t="shared" si="2092"/>
        <v>0</v>
      </c>
      <c r="Q425" s="30">
        <f t="shared" si="2092"/>
        <v>0</v>
      </c>
      <c r="R425" s="30">
        <f t="shared" si="2092"/>
        <v>0</v>
      </c>
      <c r="S425" s="7">
        <f t="shared" si="2092"/>
        <v>0</v>
      </c>
      <c r="T425" s="7">
        <f t="shared" si="2092"/>
        <v>0</v>
      </c>
      <c r="U425" s="30">
        <f t="shared" si="2092"/>
        <v>0</v>
      </c>
      <c r="V425" s="30">
        <f t="shared" si="2092"/>
        <v>0</v>
      </c>
      <c r="W425" s="30">
        <f t="shared" si="2092"/>
        <v>0</v>
      </c>
      <c r="X425" s="30">
        <f t="shared" si="2092"/>
        <v>0</v>
      </c>
      <c r="Y425" s="30">
        <f t="shared" si="2092"/>
        <v>0</v>
      </c>
      <c r="Z425" s="7">
        <f t="shared" si="1971"/>
        <v>0</v>
      </c>
      <c r="AA425" s="7">
        <f t="shared" si="2092"/>
        <v>0</v>
      </c>
      <c r="AB425" s="30">
        <f t="shared" si="2092"/>
        <v>0</v>
      </c>
      <c r="AC425" s="30">
        <f t="shared" si="2092"/>
        <v>0</v>
      </c>
      <c r="AD425" s="30">
        <f t="shared" si="2092"/>
        <v>0</v>
      </c>
      <c r="AE425" s="30">
        <f t="shared" si="2092"/>
        <v>0</v>
      </c>
      <c r="AF425" s="30">
        <f t="shared" si="2092"/>
        <v>0</v>
      </c>
      <c r="AG425" s="30">
        <f t="shared" si="2092"/>
        <v>0</v>
      </c>
      <c r="AH425" s="59">
        <f t="shared" si="2092"/>
        <v>0</v>
      </c>
      <c r="AI425" s="7">
        <f t="shared" si="2092"/>
        <v>0</v>
      </c>
      <c r="AJ425" s="7">
        <f t="shared" si="2092"/>
        <v>0</v>
      </c>
      <c r="AK425" s="7">
        <f t="shared" si="2092"/>
        <v>0</v>
      </c>
      <c r="AL425" s="7">
        <f t="shared" si="2092"/>
        <v>0</v>
      </c>
      <c r="AM425" s="7">
        <f t="shared" si="2092"/>
        <v>0</v>
      </c>
      <c r="AN425" s="7">
        <f t="shared" si="2092"/>
        <v>0</v>
      </c>
      <c r="AO425" s="7">
        <f t="shared" si="2092"/>
        <v>0</v>
      </c>
      <c r="AP425" s="7">
        <f t="shared" si="2092"/>
        <v>0</v>
      </c>
      <c r="AQ425" s="7">
        <f t="shared" si="2092"/>
        <v>0</v>
      </c>
      <c r="AR425" s="7">
        <f t="shared" si="2092"/>
        <v>0</v>
      </c>
      <c r="AS425" s="7">
        <f t="shared" si="2092"/>
        <v>0</v>
      </c>
      <c r="AT425" s="7">
        <f t="shared" si="2092"/>
        <v>0</v>
      </c>
      <c r="AU425" s="7">
        <f t="shared" si="2092"/>
        <v>0</v>
      </c>
      <c r="AV425" s="7">
        <f t="shared" si="2092"/>
        <v>0</v>
      </c>
      <c r="AW425" s="7">
        <f t="shared" si="2092"/>
        <v>0</v>
      </c>
      <c r="AX425" s="7">
        <f t="shared" si="2092"/>
        <v>0</v>
      </c>
      <c r="AY425" s="7">
        <f t="shared" si="2092"/>
        <v>0</v>
      </c>
      <c r="AZ425" s="7">
        <f t="shared" si="2092"/>
        <v>0</v>
      </c>
      <c r="BA425" s="7">
        <f t="shared" si="2092"/>
        <v>0</v>
      </c>
      <c r="BB425" s="7">
        <f t="shared" si="2092"/>
        <v>0</v>
      </c>
      <c r="BC425" s="7">
        <f t="shared" si="2092"/>
        <v>0</v>
      </c>
      <c r="BD425" s="7">
        <f t="shared" si="2092"/>
        <v>0</v>
      </c>
      <c r="BE425" s="7">
        <f t="shared" si="2092"/>
        <v>0</v>
      </c>
      <c r="BF425" s="7">
        <f t="shared" si="2092"/>
        <v>0</v>
      </c>
      <c r="BG425" s="7">
        <f t="shared" si="2092"/>
        <v>0</v>
      </c>
      <c r="BH425" s="7">
        <f t="shared" si="2092"/>
        <v>0</v>
      </c>
      <c r="BI425" s="7">
        <f t="shared" si="2092"/>
        <v>0</v>
      </c>
      <c r="BJ425" s="7">
        <f t="shared" si="2092"/>
        <v>0</v>
      </c>
      <c r="BK425" s="7">
        <f t="shared" si="2092"/>
        <v>0</v>
      </c>
      <c r="BL425" s="7">
        <f t="shared" si="2092"/>
        <v>0</v>
      </c>
      <c r="BM425" s="7">
        <f t="shared" si="2092"/>
        <v>0</v>
      </c>
      <c r="BN425" s="7">
        <f t="shared" si="2092"/>
        <v>0</v>
      </c>
      <c r="BO425" s="7">
        <f t="shared" si="2092"/>
        <v>0</v>
      </c>
      <c r="BP425" s="7">
        <f t="shared" si="2092"/>
        <v>0</v>
      </c>
      <c r="BQ425" s="7">
        <f t="shared" si="2092"/>
        <v>0</v>
      </c>
    </row>
    <row r="426" spans="1:69" ht="89.25" hidden="1" customHeight="1" outlineLevel="4" x14ac:dyDescent="0.25">
      <c r="A426" s="17" t="s">
        <v>216</v>
      </c>
      <c r="B426" s="9" t="s">
        <v>65</v>
      </c>
      <c r="C426" s="9" t="s">
        <v>217</v>
      </c>
      <c r="D426" s="9" t="s">
        <v>139</v>
      </c>
      <c r="E426" s="8" t="s">
        <v>74</v>
      </c>
      <c r="F426" s="8" t="s">
        <v>89</v>
      </c>
      <c r="G426" s="8" t="s">
        <v>85</v>
      </c>
      <c r="H426" s="8" t="s">
        <v>65</v>
      </c>
      <c r="I426" s="9">
        <v>81180</v>
      </c>
      <c r="J426" s="9"/>
      <c r="K426" s="7">
        <f t="shared" si="2092"/>
        <v>0</v>
      </c>
      <c r="L426" s="7">
        <f t="shared" si="2092"/>
        <v>0</v>
      </c>
      <c r="M426" s="7">
        <f t="shared" si="2092"/>
        <v>0</v>
      </c>
      <c r="N426" s="30">
        <f t="shared" si="2092"/>
        <v>0</v>
      </c>
      <c r="O426" s="30">
        <f t="shared" si="2092"/>
        <v>0</v>
      </c>
      <c r="P426" s="30">
        <f t="shared" si="2092"/>
        <v>0</v>
      </c>
      <c r="Q426" s="30">
        <f t="shared" si="2092"/>
        <v>0</v>
      </c>
      <c r="R426" s="30">
        <f t="shared" si="2092"/>
        <v>0</v>
      </c>
      <c r="S426" s="7">
        <f t="shared" si="2092"/>
        <v>0</v>
      </c>
      <c r="T426" s="7">
        <f t="shared" si="2092"/>
        <v>0</v>
      </c>
      <c r="U426" s="30">
        <f t="shared" si="2092"/>
        <v>0</v>
      </c>
      <c r="V426" s="30">
        <f t="shared" si="2092"/>
        <v>0</v>
      </c>
      <c r="W426" s="30">
        <f t="shared" si="2092"/>
        <v>0</v>
      </c>
      <c r="X426" s="30">
        <f t="shared" si="2092"/>
        <v>0</v>
      </c>
      <c r="Y426" s="30">
        <f t="shared" si="2092"/>
        <v>0</v>
      </c>
      <c r="Z426" s="7">
        <f t="shared" si="1971"/>
        <v>0</v>
      </c>
      <c r="AA426" s="7">
        <f t="shared" si="2092"/>
        <v>0</v>
      </c>
      <c r="AB426" s="30">
        <f t="shared" si="2092"/>
        <v>0</v>
      </c>
      <c r="AC426" s="30">
        <f t="shared" si="2092"/>
        <v>0</v>
      </c>
      <c r="AD426" s="30">
        <f t="shared" si="2092"/>
        <v>0</v>
      </c>
      <c r="AE426" s="30">
        <f t="shared" si="2092"/>
        <v>0</v>
      </c>
      <c r="AF426" s="30">
        <f t="shared" si="2092"/>
        <v>0</v>
      </c>
      <c r="AG426" s="30">
        <f t="shared" si="2092"/>
        <v>0</v>
      </c>
      <c r="AH426" s="59">
        <f t="shared" si="2092"/>
        <v>0</v>
      </c>
      <c r="AI426" s="7">
        <f t="shared" si="2092"/>
        <v>0</v>
      </c>
      <c r="AJ426" s="7">
        <f t="shared" si="2092"/>
        <v>0</v>
      </c>
      <c r="AK426" s="7">
        <f t="shared" si="2092"/>
        <v>0</v>
      </c>
      <c r="AL426" s="7">
        <f t="shared" si="2092"/>
        <v>0</v>
      </c>
      <c r="AM426" s="7">
        <f t="shared" si="2092"/>
        <v>0</v>
      </c>
      <c r="AN426" s="7">
        <f t="shared" si="2092"/>
        <v>0</v>
      </c>
      <c r="AO426" s="7">
        <f t="shared" si="2092"/>
        <v>0</v>
      </c>
      <c r="AP426" s="7">
        <f t="shared" si="2092"/>
        <v>0</v>
      </c>
      <c r="AQ426" s="7">
        <f t="shared" si="2092"/>
        <v>0</v>
      </c>
      <c r="AR426" s="7">
        <f t="shared" si="2092"/>
        <v>0</v>
      </c>
      <c r="AS426" s="7">
        <f t="shared" si="2092"/>
        <v>0</v>
      </c>
      <c r="AT426" s="7">
        <f t="shared" si="2092"/>
        <v>0</v>
      </c>
      <c r="AU426" s="7">
        <f t="shared" si="2092"/>
        <v>0</v>
      </c>
      <c r="AV426" s="7">
        <f t="shared" si="2092"/>
        <v>0</v>
      </c>
      <c r="AW426" s="7">
        <f t="shared" si="2092"/>
        <v>0</v>
      </c>
      <c r="AX426" s="7">
        <f t="shared" si="2092"/>
        <v>0</v>
      </c>
      <c r="AY426" s="7">
        <f t="shared" si="2092"/>
        <v>0</v>
      </c>
      <c r="AZ426" s="7">
        <f t="shared" si="2092"/>
        <v>0</v>
      </c>
      <c r="BA426" s="7">
        <f t="shared" si="2092"/>
        <v>0</v>
      </c>
      <c r="BB426" s="7">
        <f t="shared" si="2092"/>
        <v>0</v>
      </c>
      <c r="BC426" s="7">
        <f t="shared" si="2092"/>
        <v>0</v>
      </c>
      <c r="BD426" s="7">
        <f t="shared" si="2092"/>
        <v>0</v>
      </c>
      <c r="BE426" s="7">
        <f t="shared" si="2092"/>
        <v>0</v>
      </c>
      <c r="BF426" s="7">
        <f t="shared" si="2092"/>
        <v>0</v>
      </c>
      <c r="BG426" s="7">
        <f t="shared" si="2092"/>
        <v>0</v>
      </c>
      <c r="BH426" s="7">
        <f t="shared" si="2092"/>
        <v>0</v>
      </c>
      <c r="BI426" s="7">
        <f t="shared" si="2092"/>
        <v>0</v>
      </c>
      <c r="BJ426" s="7">
        <f t="shared" si="2092"/>
        <v>0</v>
      </c>
      <c r="BK426" s="7">
        <f t="shared" si="2092"/>
        <v>0</v>
      </c>
      <c r="BL426" s="7">
        <f t="shared" si="2092"/>
        <v>0</v>
      </c>
      <c r="BM426" s="7">
        <f t="shared" si="2092"/>
        <v>0</v>
      </c>
      <c r="BN426" s="7">
        <f t="shared" si="2092"/>
        <v>0</v>
      </c>
      <c r="BO426" s="7">
        <f t="shared" si="2092"/>
        <v>0</v>
      </c>
      <c r="BP426" s="7">
        <f t="shared" si="2092"/>
        <v>0</v>
      </c>
      <c r="BQ426" s="7">
        <f t="shared" si="2092"/>
        <v>0</v>
      </c>
    </row>
    <row r="427" spans="1:69" ht="38.25" hidden="1" customHeight="1" outlineLevel="4" x14ac:dyDescent="0.25">
      <c r="A427" s="17" t="s">
        <v>208</v>
      </c>
      <c r="B427" s="9" t="s">
        <v>65</v>
      </c>
      <c r="C427" s="9" t="s">
        <v>217</v>
      </c>
      <c r="D427" s="9" t="s">
        <v>25</v>
      </c>
      <c r="E427" s="8" t="s">
        <v>74</v>
      </c>
      <c r="F427" s="8" t="s">
        <v>89</v>
      </c>
      <c r="G427" s="8" t="s">
        <v>85</v>
      </c>
      <c r="H427" s="8" t="s">
        <v>65</v>
      </c>
      <c r="I427" s="9">
        <v>81180</v>
      </c>
      <c r="J427" s="9" t="s">
        <v>25</v>
      </c>
      <c r="K427" s="7">
        <f t="shared" si="2092"/>
        <v>0</v>
      </c>
      <c r="L427" s="7">
        <f t="shared" si="2092"/>
        <v>0</v>
      </c>
      <c r="M427" s="7">
        <f t="shared" si="2092"/>
        <v>0</v>
      </c>
      <c r="N427" s="30">
        <f t="shared" si="2092"/>
        <v>0</v>
      </c>
      <c r="O427" s="30">
        <f t="shared" si="2092"/>
        <v>0</v>
      </c>
      <c r="P427" s="30">
        <f t="shared" si="2092"/>
        <v>0</v>
      </c>
      <c r="Q427" s="30">
        <f t="shared" si="2092"/>
        <v>0</v>
      </c>
      <c r="R427" s="30">
        <f t="shared" si="2092"/>
        <v>0</v>
      </c>
      <c r="S427" s="7">
        <f t="shared" si="2092"/>
        <v>0</v>
      </c>
      <c r="T427" s="7">
        <f t="shared" si="2092"/>
        <v>0</v>
      </c>
      <c r="U427" s="30">
        <f t="shared" si="2092"/>
        <v>0</v>
      </c>
      <c r="V427" s="30">
        <f t="shared" si="2092"/>
        <v>0</v>
      </c>
      <c r="W427" s="30">
        <f t="shared" si="2092"/>
        <v>0</v>
      </c>
      <c r="X427" s="30">
        <f t="shared" si="2092"/>
        <v>0</v>
      </c>
      <c r="Y427" s="30">
        <f t="shared" si="2092"/>
        <v>0</v>
      </c>
      <c r="Z427" s="7">
        <f t="shared" si="1971"/>
        <v>0</v>
      </c>
      <c r="AA427" s="7">
        <f t="shared" si="2092"/>
        <v>0</v>
      </c>
      <c r="AB427" s="30">
        <f t="shared" si="2092"/>
        <v>0</v>
      </c>
      <c r="AC427" s="30">
        <f t="shared" si="2092"/>
        <v>0</v>
      </c>
      <c r="AD427" s="30">
        <f t="shared" si="2092"/>
        <v>0</v>
      </c>
      <c r="AE427" s="30">
        <f t="shared" si="2092"/>
        <v>0</v>
      </c>
      <c r="AF427" s="30">
        <f t="shared" si="2092"/>
        <v>0</v>
      </c>
      <c r="AG427" s="30">
        <f t="shared" si="2092"/>
        <v>0</v>
      </c>
      <c r="AH427" s="59">
        <f t="shared" si="2092"/>
        <v>0</v>
      </c>
      <c r="AI427" s="7">
        <f t="shared" si="2092"/>
        <v>0</v>
      </c>
      <c r="AJ427" s="7">
        <f t="shared" si="2092"/>
        <v>0</v>
      </c>
      <c r="AK427" s="7">
        <f t="shared" si="2092"/>
        <v>0</v>
      </c>
      <c r="AL427" s="7">
        <f t="shared" si="2092"/>
        <v>0</v>
      </c>
      <c r="AM427" s="7">
        <f t="shared" si="2092"/>
        <v>0</v>
      </c>
      <c r="AN427" s="7">
        <f t="shared" si="2092"/>
        <v>0</v>
      </c>
      <c r="AO427" s="7">
        <f t="shared" si="2092"/>
        <v>0</v>
      </c>
      <c r="AP427" s="7">
        <f t="shared" si="2092"/>
        <v>0</v>
      </c>
      <c r="AQ427" s="7">
        <f t="shared" si="2092"/>
        <v>0</v>
      </c>
      <c r="AR427" s="7">
        <f t="shared" si="2092"/>
        <v>0</v>
      </c>
      <c r="AS427" s="7">
        <f t="shared" si="2092"/>
        <v>0</v>
      </c>
      <c r="AT427" s="7">
        <f t="shared" si="2092"/>
        <v>0</v>
      </c>
      <c r="AU427" s="7">
        <f t="shared" si="2092"/>
        <v>0</v>
      </c>
      <c r="AV427" s="7">
        <f t="shared" si="2092"/>
        <v>0</v>
      </c>
      <c r="AW427" s="7">
        <f t="shared" si="2092"/>
        <v>0</v>
      </c>
      <c r="AX427" s="7">
        <f t="shared" si="2092"/>
        <v>0</v>
      </c>
      <c r="AY427" s="7">
        <f t="shared" si="2092"/>
        <v>0</v>
      </c>
      <c r="AZ427" s="7">
        <f t="shared" si="2092"/>
        <v>0</v>
      </c>
      <c r="BA427" s="7">
        <f t="shared" si="2092"/>
        <v>0</v>
      </c>
      <c r="BB427" s="7">
        <f t="shared" si="2092"/>
        <v>0</v>
      </c>
      <c r="BC427" s="7">
        <f t="shared" si="2092"/>
        <v>0</v>
      </c>
      <c r="BD427" s="7">
        <f t="shared" si="2092"/>
        <v>0</v>
      </c>
      <c r="BE427" s="7">
        <f t="shared" si="2092"/>
        <v>0</v>
      </c>
      <c r="BF427" s="7">
        <f t="shared" si="2092"/>
        <v>0</v>
      </c>
      <c r="BG427" s="7">
        <f t="shared" si="2092"/>
        <v>0</v>
      </c>
      <c r="BH427" s="7">
        <f t="shared" si="2092"/>
        <v>0</v>
      </c>
      <c r="BI427" s="7">
        <f t="shared" si="2092"/>
        <v>0</v>
      </c>
      <c r="BJ427" s="7">
        <f t="shared" si="2092"/>
        <v>0</v>
      </c>
      <c r="BK427" s="7">
        <f t="shared" si="2092"/>
        <v>0</v>
      </c>
      <c r="BL427" s="7">
        <f t="shared" si="2092"/>
        <v>0</v>
      </c>
      <c r="BM427" s="7">
        <f t="shared" si="2092"/>
        <v>0</v>
      </c>
      <c r="BN427" s="7">
        <f t="shared" si="2092"/>
        <v>0</v>
      </c>
      <c r="BO427" s="7">
        <f t="shared" si="2092"/>
        <v>0</v>
      </c>
      <c r="BP427" s="7">
        <f t="shared" si="2092"/>
        <v>0</v>
      </c>
      <c r="BQ427" s="7">
        <f t="shared" si="2092"/>
        <v>0</v>
      </c>
    </row>
    <row r="428" spans="1:69" ht="25.5" hidden="1" customHeight="1" outlineLevel="4" x14ac:dyDescent="0.25">
      <c r="A428" s="17" t="s">
        <v>209</v>
      </c>
      <c r="B428" s="9" t="s">
        <v>65</v>
      </c>
      <c r="C428" s="9" t="s">
        <v>217</v>
      </c>
      <c r="D428" s="9" t="s">
        <v>26</v>
      </c>
      <c r="E428" s="8" t="s">
        <v>74</v>
      </c>
      <c r="F428" s="8" t="s">
        <v>89</v>
      </c>
      <c r="G428" s="8" t="s">
        <v>85</v>
      </c>
      <c r="H428" s="8" t="s">
        <v>65</v>
      </c>
      <c r="I428" s="9">
        <v>81180</v>
      </c>
      <c r="J428" s="9" t="s">
        <v>26</v>
      </c>
      <c r="K428" s="7">
        <f t="shared" si="2092"/>
        <v>0</v>
      </c>
      <c r="L428" s="7">
        <f t="shared" si="2092"/>
        <v>0</v>
      </c>
      <c r="M428" s="7">
        <f t="shared" si="2092"/>
        <v>0</v>
      </c>
      <c r="N428" s="30">
        <f t="shared" si="2092"/>
        <v>0</v>
      </c>
      <c r="O428" s="30">
        <f t="shared" si="2092"/>
        <v>0</v>
      </c>
      <c r="P428" s="30">
        <f t="shared" si="2092"/>
        <v>0</v>
      </c>
      <c r="Q428" s="30">
        <f t="shared" si="2092"/>
        <v>0</v>
      </c>
      <c r="R428" s="30">
        <f t="shared" si="2092"/>
        <v>0</v>
      </c>
      <c r="S428" s="7">
        <f t="shared" si="2092"/>
        <v>0</v>
      </c>
      <c r="T428" s="7">
        <f t="shared" si="2092"/>
        <v>0</v>
      </c>
      <c r="U428" s="30">
        <f t="shared" si="2092"/>
        <v>0</v>
      </c>
      <c r="V428" s="30">
        <f t="shared" si="2092"/>
        <v>0</v>
      </c>
      <c r="W428" s="30">
        <f t="shared" si="2092"/>
        <v>0</v>
      </c>
      <c r="X428" s="30">
        <f t="shared" si="2092"/>
        <v>0</v>
      </c>
      <c r="Y428" s="30">
        <f t="shared" si="2092"/>
        <v>0</v>
      </c>
      <c r="Z428" s="7">
        <f t="shared" si="1971"/>
        <v>0</v>
      </c>
      <c r="AA428" s="7">
        <f t="shared" si="2092"/>
        <v>0</v>
      </c>
      <c r="AB428" s="30">
        <f t="shared" si="2092"/>
        <v>0</v>
      </c>
      <c r="AC428" s="30">
        <f t="shared" si="2092"/>
        <v>0</v>
      </c>
      <c r="AD428" s="30">
        <f t="shared" si="2092"/>
        <v>0</v>
      </c>
      <c r="AE428" s="30">
        <f t="shared" si="2092"/>
        <v>0</v>
      </c>
      <c r="AF428" s="30">
        <f t="shared" si="2092"/>
        <v>0</v>
      </c>
      <c r="AG428" s="30">
        <f t="shared" si="2092"/>
        <v>0</v>
      </c>
      <c r="AH428" s="59">
        <f t="shared" si="2092"/>
        <v>0</v>
      </c>
      <c r="AI428" s="7">
        <f t="shared" si="2092"/>
        <v>0</v>
      </c>
      <c r="AJ428" s="7">
        <f t="shared" si="2092"/>
        <v>0</v>
      </c>
      <c r="AK428" s="7">
        <f t="shared" si="2092"/>
        <v>0</v>
      </c>
      <c r="AL428" s="7">
        <f t="shared" si="2092"/>
        <v>0</v>
      </c>
      <c r="AM428" s="7">
        <f t="shared" si="2092"/>
        <v>0</v>
      </c>
      <c r="AN428" s="7">
        <f t="shared" si="2092"/>
        <v>0</v>
      </c>
      <c r="AO428" s="7">
        <f t="shared" si="2092"/>
        <v>0</v>
      </c>
      <c r="AP428" s="7">
        <f t="shared" si="2092"/>
        <v>0</v>
      </c>
      <c r="AQ428" s="7">
        <f t="shared" si="2092"/>
        <v>0</v>
      </c>
      <c r="AR428" s="7">
        <f t="shared" si="2092"/>
        <v>0</v>
      </c>
      <c r="AS428" s="7">
        <f t="shared" si="2092"/>
        <v>0</v>
      </c>
      <c r="AT428" s="7">
        <f t="shared" si="2092"/>
        <v>0</v>
      </c>
      <c r="AU428" s="7">
        <f t="shared" si="2092"/>
        <v>0</v>
      </c>
      <c r="AV428" s="7">
        <f t="shared" si="2092"/>
        <v>0</v>
      </c>
      <c r="AW428" s="7">
        <f t="shared" si="2092"/>
        <v>0</v>
      </c>
      <c r="AX428" s="7">
        <f t="shared" si="2092"/>
        <v>0</v>
      </c>
      <c r="AY428" s="7">
        <f t="shared" si="2092"/>
        <v>0</v>
      </c>
      <c r="AZ428" s="7">
        <f t="shared" si="2092"/>
        <v>0</v>
      </c>
      <c r="BA428" s="7">
        <f t="shared" si="2092"/>
        <v>0</v>
      </c>
      <c r="BB428" s="7">
        <f t="shared" si="2092"/>
        <v>0</v>
      </c>
      <c r="BC428" s="7">
        <f t="shared" si="2092"/>
        <v>0</v>
      </c>
      <c r="BD428" s="7">
        <f t="shared" si="2092"/>
        <v>0</v>
      </c>
      <c r="BE428" s="7">
        <f t="shared" si="2092"/>
        <v>0</v>
      </c>
      <c r="BF428" s="7">
        <f t="shared" si="2092"/>
        <v>0</v>
      </c>
      <c r="BG428" s="7">
        <f t="shared" si="2092"/>
        <v>0</v>
      </c>
      <c r="BH428" s="7">
        <f t="shared" si="2092"/>
        <v>0</v>
      </c>
      <c r="BI428" s="7">
        <f t="shared" si="2092"/>
        <v>0</v>
      </c>
      <c r="BJ428" s="7">
        <f t="shared" si="2092"/>
        <v>0</v>
      </c>
      <c r="BK428" s="7">
        <f t="shared" si="2092"/>
        <v>0</v>
      </c>
      <c r="BL428" s="7">
        <f t="shared" si="2092"/>
        <v>0</v>
      </c>
      <c r="BM428" s="7">
        <f t="shared" si="2092"/>
        <v>0</v>
      </c>
      <c r="BN428" s="7">
        <f t="shared" si="2092"/>
        <v>0</v>
      </c>
      <c r="BO428" s="7">
        <f t="shared" si="2092"/>
        <v>0</v>
      </c>
      <c r="BP428" s="7">
        <f t="shared" si="2092"/>
        <v>0</v>
      </c>
      <c r="BQ428" s="7">
        <f t="shared" si="2092"/>
        <v>0</v>
      </c>
    </row>
    <row r="429" spans="1:69" ht="25.5" hidden="1" customHeight="1" outlineLevel="4" x14ac:dyDescent="0.25">
      <c r="A429" s="17" t="s">
        <v>218</v>
      </c>
      <c r="B429" s="9" t="s">
        <v>65</v>
      </c>
      <c r="C429" s="9" t="s">
        <v>217</v>
      </c>
      <c r="D429" s="9" t="s">
        <v>33</v>
      </c>
      <c r="E429" s="8" t="s">
        <v>74</v>
      </c>
      <c r="F429" s="8" t="s">
        <v>89</v>
      </c>
      <c r="G429" s="8" t="s">
        <v>85</v>
      </c>
      <c r="H429" s="8" t="s">
        <v>65</v>
      </c>
      <c r="I429" s="9">
        <v>81180</v>
      </c>
      <c r="J429" s="9" t="s">
        <v>33</v>
      </c>
      <c r="K429" s="7">
        <v>0</v>
      </c>
      <c r="L429" s="7">
        <v>0</v>
      </c>
      <c r="M429" s="7">
        <v>0</v>
      </c>
      <c r="N429" s="30">
        <v>0</v>
      </c>
      <c r="O429" s="30">
        <v>0</v>
      </c>
      <c r="P429" s="30">
        <v>0</v>
      </c>
      <c r="Q429" s="30">
        <v>0</v>
      </c>
      <c r="R429" s="30">
        <v>0</v>
      </c>
      <c r="S429" s="7">
        <v>0</v>
      </c>
      <c r="T429" s="7">
        <f>SUBTOTAL(9,U429:Y429)</f>
        <v>0</v>
      </c>
      <c r="U429" s="30">
        <v>0</v>
      </c>
      <c r="V429" s="30">
        <v>0</v>
      </c>
      <c r="W429" s="30">
        <v>0</v>
      </c>
      <c r="X429" s="30">
        <v>0</v>
      </c>
      <c r="Y429" s="30">
        <v>0</v>
      </c>
      <c r="Z429" s="7">
        <f t="shared" si="1971"/>
        <v>0</v>
      </c>
      <c r="AA429" s="1">
        <f t="shared" ref="AA429" si="2093">SUM(AB429:AG429)</f>
        <v>0</v>
      </c>
      <c r="AB429" s="32">
        <v>0</v>
      </c>
      <c r="AC429" s="32"/>
      <c r="AD429" s="32"/>
      <c r="AE429" s="32"/>
      <c r="AF429" s="32"/>
      <c r="AG429" s="32"/>
      <c r="AH429" s="61">
        <f t="shared" ref="AH429" si="2094">Z429+AA429</f>
        <v>0</v>
      </c>
      <c r="AI429" s="7">
        <v>0</v>
      </c>
      <c r="AJ429" s="7">
        <v>0</v>
      </c>
      <c r="AK429" s="7">
        <v>0</v>
      </c>
      <c r="AL429" s="7">
        <v>0</v>
      </c>
      <c r="AM429" s="7">
        <v>0</v>
      </c>
      <c r="AN429" s="7">
        <v>0</v>
      </c>
      <c r="AO429" s="7">
        <v>0</v>
      </c>
      <c r="AP429" s="7">
        <v>0</v>
      </c>
      <c r="AQ429" s="7">
        <v>0</v>
      </c>
      <c r="AR429" s="7">
        <v>0</v>
      </c>
      <c r="AS429" s="7">
        <v>0</v>
      </c>
      <c r="AT429" s="7">
        <v>0</v>
      </c>
      <c r="AU429" s="7">
        <v>0</v>
      </c>
      <c r="AV429" s="7">
        <v>0</v>
      </c>
      <c r="AW429" s="7">
        <v>0</v>
      </c>
      <c r="AX429" s="7">
        <v>0</v>
      </c>
      <c r="AY429" s="7">
        <v>0</v>
      </c>
      <c r="AZ429" s="7">
        <v>0</v>
      </c>
      <c r="BA429" s="7">
        <v>0</v>
      </c>
      <c r="BB429" s="7">
        <v>0</v>
      </c>
      <c r="BC429" s="7">
        <v>0</v>
      </c>
      <c r="BD429" s="7">
        <v>0</v>
      </c>
      <c r="BE429" s="7">
        <v>0</v>
      </c>
      <c r="BF429" s="7">
        <v>0</v>
      </c>
      <c r="BG429" s="7">
        <v>0</v>
      </c>
      <c r="BH429" s="7">
        <v>0</v>
      </c>
      <c r="BI429" s="7">
        <v>0</v>
      </c>
      <c r="BJ429" s="7">
        <v>0</v>
      </c>
      <c r="BK429" s="7">
        <v>0</v>
      </c>
      <c r="BL429" s="7">
        <v>0</v>
      </c>
      <c r="BM429" s="7">
        <v>0</v>
      </c>
      <c r="BN429" s="7">
        <v>0</v>
      </c>
      <c r="BO429" s="7">
        <v>0</v>
      </c>
      <c r="BP429" s="7">
        <v>0</v>
      </c>
      <c r="BQ429" s="7">
        <v>0</v>
      </c>
    </row>
    <row r="430" spans="1:69" ht="58.5" customHeight="1" outlineLevel="4" x14ac:dyDescent="0.25">
      <c r="A430" s="15" t="s">
        <v>473</v>
      </c>
      <c r="B430" s="9"/>
      <c r="C430" s="9"/>
      <c r="D430" s="9"/>
      <c r="E430" s="16" t="s">
        <v>83</v>
      </c>
      <c r="F430" s="16"/>
      <c r="G430" s="16"/>
      <c r="H430" s="16"/>
      <c r="I430" s="9"/>
      <c r="J430" s="9"/>
      <c r="K430" s="59">
        <f t="shared" ref="K430:BQ431" si="2095">K431</f>
        <v>37095764.649999999</v>
      </c>
      <c r="L430" s="7">
        <f t="shared" si="2095"/>
        <v>46106929.649999999</v>
      </c>
      <c r="M430" s="7">
        <f t="shared" si="2095"/>
        <v>290000</v>
      </c>
      <c r="N430" s="30">
        <f t="shared" si="2095"/>
        <v>0</v>
      </c>
      <c r="O430" s="30">
        <f t="shared" si="2095"/>
        <v>150000</v>
      </c>
      <c r="P430" s="30">
        <f t="shared" si="2095"/>
        <v>140000</v>
      </c>
      <c r="Q430" s="30">
        <f t="shared" si="2095"/>
        <v>0</v>
      </c>
      <c r="R430" s="30">
        <f t="shared" si="2095"/>
        <v>0</v>
      </c>
      <c r="S430" s="59">
        <f t="shared" si="2095"/>
        <v>39712164.649999999</v>
      </c>
      <c r="T430" s="7">
        <f t="shared" si="2095"/>
        <v>0</v>
      </c>
      <c r="U430" s="30">
        <f t="shared" si="2095"/>
        <v>0</v>
      </c>
      <c r="V430" s="30">
        <f t="shared" si="2095"/>
        <v>0</v>
      </c>
      <c r="W430" s="30">
        <f t="shared" si="2095"/>
        <v>0</v>
      </c>
      <c r="X430" s="30">
        <f t="shared" si="2095"/>
        <v>0</v>
      </c>
      <c r="Y430" s="30">
        <f t="shared" si="2095"/>
        <v>0</v>
      </c>
      <c r="Z430" s="7">
        <f t="shared" si="1971"/>
        <v>39712164.649999999</v>
      </c>
      <c r="AA430" s="7">
        <f t="shared" si="2095"/>
        <v>1324580</v>
      </c>
      <c r="AB430" s="30">
        <f t="shared" si="2095"/>
        <v>1324580</v>
      </c>
      <c r="AC430" s="30">
        <f t="shared" si="2095"/>
        <v>0</v>
      </c>
      <c r="AD430" s="30">
        <f t="shared" si="2095"/>
        <v>0</v>
      </c>
      <c r="AE430" s="30">
        <f t="shared" si="2095"/>
        <v>0</v>
      </c>
      <c r="AF430" s="30">
        <f t="shared" si="2095"/>
        <v>0</v>
      </c>
      <c r="AG430" s="30">
        <f t="shared" si="2095"/>
        <v>0</v>
      </c>
      <c r="AH430" s="59">
        <f t="shared" si="2095"/>
        <v>47721509.649999999</v>
      </c>
      <c r="AI430" s="7">
        <f t="shared" si="2095"/>
        <v>14369840.02</v>
      </c>
      <c r="AJ430" s="7">
        <f t="shared" si="2095"/>
        <v>13845959.57</v>
      </c>
      <c r="AK430" s="7">
        <f t="shared" si="2095"/>
        <v>344808</v>
      </c>
      <c r="AL430" s="7">
        <f t="shared" si="2095"/>
        <v>179072.45</v>
      </c>
      <c r="AM430" s="7">
        <f t="shared" si="2095"/>
        <v>0</v>
      </c>
      <c r="AN430" s="7">
        <f t="shared" si="2095"/>
        <v>0</v>
      </c>
      <c r="AO430" s="7">
        <f t="shared" si="2095"/>
        <v>0</v>
      </c>
      <c r="AP430" s="125">
        <f t="shared" si="2095"/>
        <v>62091349.670000002</v>
      </c>
      <c r="AQ430" s="7">
        <f t="shared" si="2095"/>
        <v>10700000</v>
      </c>
      <c r="AR430" s="7">
        <f t="shared" si="2095"/>
        <v>10700000</v>
      </c>
      <c r="AS430" s="7">
        <f t="shared" si="2095"/>
        <v>0</v>
      </c>
      <c r="AT430" s="7">
        <f t="shared" si="2095"/>
        <v>0</v>
      </c>
      <c r="AU430" s="7">
        <f t="shared" si="2095"/>
        <v>0</v>
      </c>
      <c r="AV430" s="7">
        <f t="shared" si="2095"/>
        <v>0</v>
      </c>
      <c r="AW430" s="7">
        <f t="shared" si="2095"/>
        <v>72791349.670000002</v>
      </c>
      <c r="AX430" s="7">
        <f t="shared" si="2095"/>
        <v>33233275.809999999</v>
      </c>
      <c r="AY430" s="7">
        <f t="shared" si="2095"/>
        <v>33233275.809999999</v>
      </c>
      <c r="AZ430" s="7">
        <f t="shared" si="2095"/>
        <v>0</v>
      </c>
      <c r="BA430" s="7">
        <f t="shared" si="2095"/>
        <v>0</v>
      </c>
      <c r="BB430" s="7">
        <f t="shared" si="2095"/>
        <v>33233275.809999999</v>
      </c>
      <c r="BC430" s="7">
        <f t="shared" si="2095"/>
        <v>0</v>
      </c>
      <c r="BD430" s="7">
        <f t="shared" si="2095"/>
        <v>0</v>
      </c>
      <c r="BE430" s="7">
        <f t="shared" si="2095"/>
        <v>0</v>
      </c>
      <c r="BF430" s="7">
        <f t="shared" si="2095"/>
        <v>33233275.809999999</v>
      </c>
      <c r="BG430" s="7">
        <f t="shared" si="2095"/>
        <v>0</v>
      </c>
      <c r="BH430" s="7">
        <f t="shared" si="2095"/>
        <v>33512983.449999999</v>
      </c>
      <c r="BI430" s="7">
        <f t="shared" si="2095"/>
        <v>33512983.449999999</v>
      </c>
      <c r="BJ430" s="7">
        <f t="shared" si="2095"/>
        <v>0</v>
      </c>
      <c r="BK430" s="7">
        <f t="shared" si="2095"/>
        <v>33512983.449999999</v>
      </c>
      <c r="BL430" s="7">
        <f t="shared" si="2095"/>
        <v>0</v>
      </c>
      <c r="BM430" s="7">
        <f t="shared" si="2095"/>
        <v>0</v>
      </c>
      <c r="BN430" s="7">
        <f t="shared" si="2095"/>
        <v>0</v>
      </c>
      <c r="BO430" s="7">
        <f t="shared" si="2095"/>
        <v>33512983.449999999</v>
      </c>
      <c r="BP430" s="7">
        <f t="shared" si="2095"/>
        <v>0</v>
      </c>
      <c r="BQ430" s="7">
        <f t="shared" si="2095"/>
        <v>0</v>
      </c>
    </row>
    <row r="431" spans="1:69" ht="42.75" customHeight="1" outlineLevel="4" x14ac:dyDescent="0.25">
      <c r="A431" s="15" t="s">
        <v>374</v>
      </c>
      <c r="B431" s="9"/>
      <c r="C431" s="9"/>
      <c r="D431" s="9"/>
      <c r="E431" s="16" t="s">
        <v>83</v>
      </c>
      <c r="F431" s="16" t="s">
        <v>88</v>
      </c>
      <c r="G431" s="16" t="s">
        <v>85</v>
      </c>
      <c r="H431" s="16"/>
      <c r="I431" s="9"/>
      <c r="J431" s="9"/>
      <c r="K431" s="59">
        <f t="shared" si="2095"/>
        <v>37095764.649999999</v>
      </c>
      <c r="L431" s="7">
        <f t="shared" si="2095"/>
        <v>46106929.649999999</v>
      </c>
      <c r="M431" s="7">
        <f t="shared" si="2095"/>
        <v>290000</v>
      </c>
      <c r="N431" s="30">
        <f t="shared" si="2095"/>
        <v>0</v>
      </c>
      <c r="O431" s="30">
        <f t="shared" si="2095"/>
        <v>150000</v>
      </c>
      <c r="P431" s="30">
        <f t="shared" si="2095"/>
        <v>140000</v>
      </c>
      <c r="Q431" s="30">
        <f t="shared" si="2095"/>
        <v>0</v>
      </c>
      <c r="R431" s="30">
        <f t="shared" si="2095"/>
        <v>0</v>
      </c>
      <c r="S431" s="59">
        <f t="shared" si="2095"/>
        <v>39712164.649999999</v>
      </c>
      <c r="T431" s="7">
        <f t="shared" si="2095"/>
        <v>0</v>
      </c>
      <c r="U431" s="30">
        <f t="shared" si="2095"/>
        <v>0</v>
      </c>
      <c r="V431" s="30">
        <f t="shared" si="2095"/>
        <v>0</v>
      </c>
      <c r="W431" s="30">
        <f t="shared" si="2095"/>
        <v>0</v>
      </c>
      <c r="X431" s="30">
        <f t="shared" si="2095"/>
        <v>0</v>
      </c>
      <c r="Y431" s="30">
        <f t="shared" si="2095"/>
        <v>0</v>
      </c>
      <c r="Z431" s="7">
        <f t="shared" si="1971"/>
        <v>39712164.649999999</v>
      </c>
      <c r="AA431" s="7">
        <f t="shared" si="2095"/>
        <v>1324580</v>
      </c>
      <c r="AB431" s="30">
        <f t="shared" si="2095"/>
        <v>1324580</v>
      </c>
      <c r="AC431" s="30">
        <f t="shared" si="2095"/>
        <v>0</v>
      </c>
      <c r="AD431" s="30">
        <f t="shared" si="2095"/>
        <v>0</v>
      </c>
      <c r="AE431" s="30">
        <f t="shared" si="2095"/>
        <v>0</v>
      </c>
      <c r="AF431" s="30">
        <f t="shared" si="2095"/>
        <v>0</v>
      </c>
      <c r="AG431" s="30">
        <f t="shared" si="2095"/>
        <v>0</v>
      </c>
      <c r="AH431" s="59">
        <f t="shared" si="2095"/>
        <v>47721509.649999999</v>
      </c>
      <c r="AI431" s="7">
        <f t="shared" si="2095"/>
        <v>14369840.02</v>
      </c>
      <c r="AJ431" s="7">
        <f t="shared" si="2095"/>
        <v>13845959.57</v>
      </c>
      <c r="AK431" s="7">
        <f t="shared" si="2095"/>
        <v>344808</v>
      </c>
      <c r="AL431" s="7">
        <f t="shared" si="2095"/>
        <v>179072.45</v>
      </c>
      <c r="AM431" s="7">
        <f t="shared" si="2095"/>
        <v>0</v>
      </c>
      <c r="AN431" s="7">
        <f t="shared" si="2095"/>
        <v>0</v>
      </c>
      <c r="AO431" s="7">
        <f t="shared" si="2095"/>
        <v>0</v>
      </c>
      <c r="AP431" s="7">
        <f t="shared" si="2095"/>
        <v>62091349.670000002</v>
      </c>
      <c r="AQ431" s="7">
        <f t="shared" si="2095"/>
        <v>10700000</v>
      </c>
      <c r="AR431" s="7">
        <f t="shared" si="2095"/>
        <v>10700000</v>
      </c>
      <c r="AS431" s="7">
        <f t="shared" si="2095"/>
        <v>0</v>
      </c>
      <c r="AT431" s="7">
        <f t="shared" si="2095"/>
        <v>0</v>
      </c>
      <c r="AU431" s="7">
        <f t="shared" si="2095"/>
        <v>0</v>
      </c>
      <c r="AV431" s="7">
        <f t="shared" si="2095"/>
        <v>0</v>
      </c>
      <c r="AW431" s="7">
        <f t="shared" si="2095"/>
        <v>72791349.670000002</v>
      </c>
      <c r="AX431" s="7">
        <f t="shared" si="2095"/>
        <v>33233275.809999999</v>
      </c>
      <c r="AY431" s="7">
        <f t="shared" si="2095"/>
        <v>33233275.809999999</v>
      </c>
      <c r="AZ431" s="7">
        <f t="shared" si="2095"/>
        <v>0</v>
      </c>
      <c r="BA431" s="7">
        <f t="shared" si="2095"/>
        <v>0</v>
      </c>
      <c r="BB431" s="7">
        <f t="shared" si="2095"/>
        <v>33233275.809999999</v>
      </c>
      <c r="BC431" s="7">
        <f t="shared" si="2095"/>
        <v>0</v>
      </c>
      <c r="BD431" s="7">
        <f t="shared" si="2095"/>
        <v>0</v>
      </c>
      <c r="BE431" s="7">
        <f t="shared" si="2095"/>
        <v>0</v>
      </c>
      <c r="BF431" s="7">
        <f t="shared" si="2095"/>
        <v>33233275.809999999</v>
      </c>
      <c r="BG431" s="7">
        <f t="shared" si="2095"/>
        <v>0</v>
      </c>
      <c r="BH431" s="7">
        <f t="shared" si="2095"/>
        <v>33512983.449999999</v>
      </c>
      <c r="BI431" s="7">
        <f t="shared" si="2095"/>
        <v>33512983.449999999</v>
      </c>
      <c r="BJ431" s="7">
        <f t="shared" si="2095"/>
        <v>0</v>
      </c>
      <c r="BK431" s="7">
        <f t="shared" si="2095"/>
        <v>33512983.449999999</v>
      </c>
      <c r="BL431" s="7">
        <f t="shared" si="2095"/>
        <v>0</v>
      </c>
      <c r="BM431" s="7">
        <f t="shared" si="2095"/>
        <v>0</v>
      </c>
      <c r="BN431" s="7">
        <f t="shared" si="2095"/>
        <v>0</v>
      </c>
      <c r="BO431" s="7">
        <f t="shared" si="2095"/>
        <v>33512983.449999999</v>
      </c>
      <c r="BP431" s="7">
        <f t="shared" si="2095"/>
        <v>0</v>
      </c>
      <c r="BQ431" s="7">
        <f t="shared" si="2095"/>
        <v>0</v>
      </c>
    </row>
    <row r="432" spans="1:69" ht="25.5" outlineLevel="4" x14ac:dyDescent="0.25">
      <c r="A432" s="17" t="s">
        <v>347</v>
      </c>
      <c r="B432" s="9" t="s">
        <v>59</v>
      </c>
      <c r="C432" s="9" t="s">
        <v>182</v>
      </c>
      <c r="D432" s="9" t="s">
        <v>139</v>
      </c>
      <c r="E432" s="16" t="s">
        <v>83</v>
      </c>
      <c r="F432" s="16" t="s">
        <v>88</v>
      </c>
      <c r="G432" s="16" t="s">
        <v>85</v>
      </c>
      <c r="H432" s="8" t="s">
        <v>59</v>
      </c>
      <c r="I432" s="8"/>
      <c r="J432" s="8"/>
      <c r="K432" s="59">
        <f>K433+K445+K449+K453+K463+K468+K475+K489+K485+K493</f>
        <v>37095764.649999999</v>
      </c>
      <c r="L432" s="7">
        <f>L433+L445+L449+L453+L463+L468+L475+L489+L485+L493</f>
        <v>46106929.649999999</v>
      </c>
      <c r="M432" s="7">
        <f t="shared" ref="M432:AH432" si="2096">M433+M445+M449+M453+M463+M468+M475+M489+M485+M493</f>
        <v>290000</v>
      </c>
      <c r="N432" s="7">
        <f t="shared" si="2096"/>
        <v>0</v>
      </c>
      <c r="O432" s="7">
        <f t="shared" si="2096"/>
        <v>150000</v>
      </c>
      <c r="P432" s="7">
        <f t="shared" si="2096"/>
        <v>140000</v>
      </c>
      <c r="Q432" s="7">
        <f t="shared" si="2096"/>
        <v>0</v>
      </c>
      <c r="R432" s="7">
        <f t="shared" si="2096"/>
        <v>0</v>
      </c>
      <c r="S432" s="59">
        <f t="shared" si="2096"/>
        <v>39712164.649999999</v>
      </c>
      <c r="T432" s="7">
        <f t="shared" si="2096"/>
        <v>0</v>
      </c>
      <c r="U432" s="7">
        <f t="shared" si="2096"/>
        <v>0</v>
      </c>
      <c r="V432" s="7">
        <f t="shared" si="2096"/>
        <v>0</v>
      </c>
      <c r="W432" s="7">
        <f t="shared" si="2096"/>
        <v>0</v>
      </c>
      <c r="X432" s="7">
        <f t="shared" si="2096"/>
        <v>0</v>
      </c>
      <c r="Y432" s="7">
        <f t="shared" si="2096"/>
        <v>0</v>
      </c>
      <c r="Z432" s="7">
        <f t="shared" si="2096"/>
        <v>39712164.649999999</v>
      </c>
      <c r="AA432" s="7">
        <f t="shared" si="2096"/>
        <v>1324580</v>
      </c>
      <c r="AB432" s="7">
        <f t="shared" si="2096"/>
        <v>1324580</v>
      </c>
      <c r="AC432" s="7">
        <f t="shared" si="2096"/>
        <v>0</v>
      </c>
      <c r="AD432" s="7">
        <f t="shared" si="2096"/>
        <v>0</v>
      </c>
      <c r="AE432" s="7">
        <f t="shared" si="2096"/>
        <v>0</v>
      </c>
      <c r="AF432" s="7">
        <f t="shared" si="2096"/>
        <v>0</v>
      </c>
      <c r="AG432" s="7">
        <f t="shared" si="2096"/>
        <v>0</v>
      </c>
      <c r="AH432" s="59">
        <f t="shared" si="2096"/>
        <v>47721509.649999999</v>
      </c>
      <c r="AI432" s="7">
        <f>AI433+AI445+AI449+AI453+AI463+AI468+AI475+AI489+AI485+AI493</f>
        <v>14369840.02</v>
      </c>
      <c r="AJ432" s="7">
        <f>AJ433+AJ445+AJ449+AJ453+AJ463+AJ468+AJ475+AJ489+AJ485+AJ493</f>
        <v>13845959.57</v>
      </c>
      <c r="AK432" s="7">
        <f t="shared" ref="AK432:BA432" si="2097">AK433+AK445+AK449+AK453+AK463+AK468+AK475+AK489+AK485+AK493</f>
        <v>344808</v>
      </c>
      <c r="AL432" s="7">
        <f t="shared" si="2097"/>
        <v>179072.45</v>
      </c>
      <c r="AM432" s="7">
        <f t="shared" si="2097"/>
        <v>0</v>
      </c>
      <c r="AN432" s="7">
        <f t="shared" si="2097"/>
        <v>0</v>
      </c>
      <c r="AO432" s="7">
        <f t="shared" si="2097"/>
        <v>0</v>
      </c>
      <c r="AP432" s="7">
        <f t="shared" si="2097"/>
        <v>62091349.670000002</v>
      </c>
      <c r="AQ432" s="7">
        <f t="shared" si="2097"/>
        <v>10700000</v>
      </c>
      <c r="AR432" s="7">
        <f t="shared" si="2097"/>
        <v>10700000</v>
      </c>
      <c r="AS432" s="7">
        <f t="shared" ref="AS432" si="2098">AS433+AS445+AS449+AS453+AS463+AS468+AS475+AS489+AS485+AS493</f>
        <v>0</v>
      </c>
      <c r="AT432" s="7">
        <f t="shared" si="2097"/>
        <v>0</v>
      </c>
      <c r="AU432" s="7">
        <f t="shared" si="2097"/>
        <v>0</v>
      </c>
      <c r="AV432" s="7">
        <f t="shared" si="2097"/>
        <v>0</v>
      </c>
      <c r="AW432" s="7">
        <f>AW433+AW445+AW449+AW453+AW463+AW468+AW475+AW489+AW485+AW493</f>
        <v>72791349.670000002</v>
      </c>
      <c r="AX432" s="7">
        <f t="shared" si="2097"/>
        <v>33233275.809999999</v>
      </c>
      <c r="AY432" s="7">
        <f t="shared" si="2097"/>
        <v>33233275.809999999</v>
      </c>
      <c r="AZ432" s="7">
        <f t="shared" si="2097"/>
        <v>0</v>
      </c>
      <c r="BA432" s="7">
        <f t="shared" si="2097"/>
        <v>0</v>
      </c>
      <c r="BB432" s="7">
        <f t="shared" ref="BB432:BO432" si="2099">BB433+BB445+BB449+BB453+BB463+BB468+BB475+BB489+BB485+BB493</f>
        <v>33233275.809999999</v>
      </c>
      <c r="BC432" s="7">
        <f t="shared" si="2099"/>
        <v>0</v>
      </c>
      <c r="BD432" s="7">
        <f t="shared" si="2099"/>
        <v>0</v>
      </c>
      <c r="BE432" s="7">
        <f t="shared" si="2099"/>
        <v>0</v>
      </c>
      <c r="BF432" s="7">
        <f t="shared" si="2099"/>
        <v>33233275.809999999</v>
      </c>
      <c r="BG432" s="7">
        <f t="shared" si="2099"/>
        <v>0</v>
      </c>
      <c r="BH432" s="7">
        <f t="shared" si="2099"/>
        <v>33512983.449999999</v>
      </c>
      <c r="BI432" s="7">
        <f t="shared" si="2099"/>
        <v>33512983.449999999</v>
      </c>
      <c r="BJ432" s="7">
        <f t="shared" si="2099"/>
        <v>0</v>
      </c>
      <c r="BK432" s="7">
        <f t="shared" si="2099"/>
        <v>33512983.449999999</v>
      </c>
      <c r="BL432" s="7">
        <f t="shared" si="2099"/>
        <v>0</v>
      </c>
      <c r="BM432" s="7">
        <f t="shared" si="2099"/>
        <v>0</v>
      </c>
      <c r="BN432" s="7">
        <f t="shared" si="2099"/>
        <v>0</v>
      </c>
      <c r="BO432" s="7">
        <f t="shared" si="2099"/>
        <v>33512983.449999999</v>
      </c>
      <c r="BP432" s="7">
        <f>BP433+BP445+BP449+BP453+BP463+BP468+BP475+BP489+BP485+BP493</f>
        <v>0</v>
      </c>
      <c r="BQ432" s="7">
        <f>BQ433+BQ445+BQ449+BQ453+BQ463+BQ468+BQ475+BQ489+BQ485+BQ493</f>
        <v>0</v>
      </c>
    </row>
    <row r="433" spans="1:69" ht="38.25" outlineLevel="4" x14ac:dyDescent="0.25">
      <c r="A433" s="17" t="s">
        <v>190</v>
      </c>
      <c r="B433" s="9" t="s">
        <v>59</v>
      </c>
      <c r="C433" s="9" t="s">
        <v>375</v>
      </c>
      <c r="D433" s="9" t="s">
        <v>139</v>
      </c>
      <c r="E433" s="16" t="s">
        <v>83</v>
      </c>
      <c r="F433" s="16" t="s">
        <v>88</v>
      </c>
      <c r="G433" s="16" t="s">
        <v>85</v>
      </c>
      <c r="H433" s="8" t="s">
        <v>59</v>
      </c>
      <c r="I433" s="9">
        <v>80040</v>
      </c>
      <c r="J433" s="9"/>
      <c r="K433" s="59">
        <f t="shared" ref="K433:BH433" si="2100">K434+K439+K442</f>
        <v>7522975.1400000006</v>
      </c>
      <c r="L433" s="7">
        <f t="shared" ref="L433:R433" si="2101">L434+L439+L442</f>
        <v>7522975.1400000006</v>
      </c>
      <c r="M433" s="7">
        <f t="shared" si="2101"/>
        <v>0</v>
      </c>
      <c r="N433" s="30">
        <f t="shared" si="2101"/>
        <v>0</v>
      </c>
      <c r="O433" s="30">
        <f t="shared" ref="O433:P433" si="2102">O434+O439+O442</f>
        <v>0</v>
      </c>
      <c r="P433" s="30">
        <f t="shared" si="2102"/>
        <v>0</v>
      </c>
      <c r="Q433" s="30">
        <f t="shared" ref="Q433" si="2103">Q434+Q439+Q442</f>
        <v>0</v>
      </c>
      <c r="R433" s="30">
        <f t="shared" si="2101"/>
        <v>0</v>
      </c>
      <c r="S433" s="59">
        <f t="shared" ref="S433:Y433" si="2104">S434+S439+S442</f>
        <v>7522975.1400000006</v>
      </c>
      <c r="T433" s="7">
        <f t="shared" ref="T433:W433" si="2105">T434+T439+T442</f>
        <v>0</v>
      </c>
      <c r="U433" s="30">
        <f t="shared" si="2105"/>
        <v>0</v>
      </c>
      <c r="V433" s="30">
        <f t="shared" si="2105"/>
        <v>0</v>
      </c>
      <c r="W433" s="30">
        <f t="shared" si="2105"/>
        <v>0</v>
      </c>
      <c r="X433" s="30">
        <f t="shared" si="2104"/>
        <v>0</v>
      </c>
      <c r="Y433" s="30">
        <f t="shared" si="2104"/>
        <v>0</v>
      </c>
      <c r="Z433" s="7">
        <f t="shared" si="1971"/>
        <v>7522975.1400000006</v>
      </c>
      <c r="AA433" s="7">
        <f t="shared" ref="AA433:AD433" si="2106">AA434+AA439+AA442</f>
        <v>0</v>
      </c>
      <c r="AB433" s="30">
        <f t="shared" si="2106"/>
        <v>0</v>
      </c>
      <c r="AC433" s="30">
        <f t="shared" si="2106"/>
        <v>0</v>
      </c>
      <c r="AD433" s="30">
        <f t="shared" si="2106"/>
        <v>0</v>
      </c>
      <c r="AE433" s="30">
        <f t="shared" ref="AE433:AG433" si="2107">AE434+AE439+AE442</f>
        <v>0</v>
      </c>
      <c r="AF433" s="30">
        <f t="shared" ref="AF433:AW433" si="2108">AF434+AF439+AF442</f>
        <v>0</v>
      </c>
      <c r="AG433" s="30">
        <f t="shared" si="2107"/>
        <v>0</v>
      </c>
      <c r="AH433" s="59">
        <f t="shared" si="2108"/>
        <v>7522975.1400000006</v>
      </c>
      <c r="AI433" s="7">
        <f t="shared" si="2108"/>
        <v>44200</v>
      </c>
      <c r="AJ433" s="7">
        <f t="shared" si="2108"/>
        <v>44200</v>
      </c>
      <c r="AK433" s="7">
        <f t="shared" si="2108"/>
        <v>0</v>
      </c>
      <c r="AL433" s="7">
        <f t="shared" ref="AL433" si="2109">AL434+AL439+AL442</f>
        <v>0</v>
      </c>
      <c r="AM433" s="7">
        <f t="shared" ref="AM433:AO433" si="2110">AM434+AM439+AM442</f>
        <v>0</v>
      </c>
      <c r="AN433" s="7">
        <f t="shared" si="2110"/>
        <v>0</v>
      </c>
      <c r="AO433" s="7">
        <f t="shared" si="2110"/>
        <v>0</v>
      </c>
      <c r="AP433" s="7">
        <f t="shared" si="2108"/>
        <v>7567175.1400000006</v>
      </c>
      <c r="AQ433" s="7">
        <f t="shared" si="2108"/>
        <v>0</v>
      </c>
      <c r="AR433" s="7">
        <f t="shared" si="2108"/>
        <v>0</v>
      </c>
      <c r="AS433" s="7">
        <f t="shared" ref="AS433" si="2111">AS434+AS439+AS442</f>
        <v>0</v>
      </c>
      <c r="AT433" s="7">
        <f t="shared" si="2108"/>
        <v>0</v>
      </c>
      <c r="AU433" s="7">
        <f t="shared" si="2108"/>
        <v>0</v>
      </c>
      <c r="AV433" s="7">
        <f t="shared" si="2108"/>
        <v>0</v>
      </c>
      <c r="AW433" s="7">
        <f t="shared" si="2108"/>
        <v>7567175.1400000006</v>
      </c>
      <c r="AX433" s="7">
        <f t="shared" si="2100"/>
        <v>7862347.8099999996</v>
      </c>
      <c r="AY433" s="7">
        <f t="shared" ref="AY433:BA433" si="2112">AY434+AY439+AY442</f>
        <v>7862347.8099999996</v>
      </c>
      <c r="AZ433" s="7">
        <f t="shared" si="2112"/>
        <v>0</v>
      </c>
      <c r="BA433" s="7">
        <f t="shared" si="2112"/>
        <v>0</v>
      </c>
      <c r="BB433" s="7">
        <f t="shared" si="2100"/>
        <v>7862347.8099999996</v>
      </c>
      <c r="BC433" s="7">
        <f t="shared" ref="BC433:BE433" si="2113">BC434+BC439+BC442</f>
        <v>0</v>
      </c>
      <c r="BD433" s="7">
        <f t="shared" si="2113"/>
        <v>0</v>
      </c>
      <c r="BE433" s="7">
        <f t="shared" si="2113"/>
        <v>0</v>
      </c>
      <c r="BF433" s="7">
        <f t="shared" si="2100"/>
        <v>7862347.8099999996</v>
      </c>
      <c r="BG433" s="7">
        <f t="shared" si="2100"/>
        <v>0</v>
      </c>
      <c r="BH433" s="7">
        <f t="shared" si="2100"/>
        <v>8142055.4499999993</v>
      </c>
      <c r="BI433" s="7">
        <f t="shared" ref="BI433:BJ433" si="2114">BI434+BI439+BI442</f>
        <v>8142055.4499999993</v>
      </c>
      <c r="BJ433" s="7">
        <f t="shared" si="2114"/>
        <v>0</v>
      </c>
      <c r="BK433" s="7">
        <f t="shared" ref="BK433:BQ433" si="2115">BK434+BK439+BK442</f>
        <v>8142055.4499999993</v>
      </c>
      <c r="BL433" s="7">
        <f t="shared" si="2115"/>
        <v>0</v>
      </c>
      <c r="BM433" s="7">
        <f t="shared" si="2115"/>
        <v>0</v>
      </c>
      <c r="BN433" s="7">
        <f t="shared" ref="BN433:BP433" si="2116">BN434+BN439+BN442</f>
        <v>0</v>
      </c>
      <c r="BO433" s="7">
        <f t="shared" si="2116"/>
        <v>8142055.4499999993</v>
      </c>
      <c r="BP433" s="7">
        <f t="shared" si="2116"/>
        <v>0</v>
      </c>
      <c r="BQ433" s="7">
        <f t="shared" si="2115"/>
        <v>0</v>
      </c>
    </row>
    <row r="434" spans="1:69" ht="89.25" outlineLevel="4" x14ac:dyDescent="0.25">
      <c r="A434" s="17" t="s">
        <v>185</v>
      </c>
      <c r="B434" s="9" t="s">
        <v>59</v>
      </c>
      <c r="C434" s="9" t="s">
        <v>375</v>
      </c>
      <c r="D434" s="9" t="s">
        <v>2</v>
      </c>
      <c r="E434" s="16" t="s">
        <v>83</v>
      </c>
      <c r="F434" s="16" t="s">
        <v>88</v>
      </c>
      <c r="G434" s="16" t="s">
        <v>85</v>
      </c>
      <c r="H434" s="8" t="s">
        <v>59</v>
      </c>
      <c r="I434" s="9">
        <v>80040</v>
      </c>
      <c r="J434" s="9" t="s">
        <v>2</v>
      </c>
      <c r="K434" s="59">
        <f t="shared" ref="K434:BQ434" si="2117">K435</f>
        <v>6862941.3700000001</v>
      </c>
      <c r="L434" s="7">
        <f t="shared" si="2117"/>
        <v>6862941.3700000001</v>
      </c>
      <c r="M434" s="7">
        <f t="shared" si="2117"/>
        <v>0</v>
      </c>
      <c r="N434" s="30">
        <f t="shared" si="2117"/>
        <v>0</v>
      </c>
      <c r="O434" s="30">
        <f t="shared" si="2117"/>
        <v>0</v>
      </c>
      <c r="P434" s="30">
        <f t="shared" si="2117"/>
        <v>0</v>
      </c>
      <c r="Q434" s="30">
        <f t="shared" si="2117"/>
        <v>0</v>
      </c>
      <c r="R434" s="30">
        <f t="shared" si="2117"/>
        <v>0</v>
      </c>
      <c r="S434" s="59">
        <f t="shared" si="2117"/>
        <v>6862941.3700000001</v>
      </c>
      <c r="T434" s="7">
        <f t="shared" si="2117"/>
        <v>0</v>
      </c>
      <c r="U434" s="30">
        <f t="shared" si="2117"/>
        <v>0</v>
      </c>
      <c r="V434" s="30">
        <f t="shared" si="2117"/>
        <v>0</v>
      </c>
      <c r="W434" s="30">
        <f t="shared" si="2117"/>
        <v>0</v>
      </c>
      <c r="X434" s="30">
        <f t="shared" si="2117"/>
        <v>0</v>
      </c>
      <c r="Y434" s="30">
        <f t="shared" si="2117"/>
        <v>0</v>
      </c>
      <c r="Z434" s="7">
        <f t="shared" si="1971"/>
        <v>6862941.3700000001</v>
      </c>
      <c r="AA434" s="7">
        <f t="shared" si="2117"/>
        <v>0</v>
      </c>
      <c r="AB434" s="30">
        <f t="shared" si="2117"/>
        <v>0</v>
      </c>
      <c r="AC434" s="30">
        <f t="shared" si="2117"/>
        <v>0</v>
      </c>
      <c r="AD434" s="30">
        <f t="shared" si="2117"/>
        <v>0</v>
      </c>
      <c r="AE434" s="30">
        <f t="shared" si="2117"/>
        <v>0</v>
      </c>
      <c r="AF434" s="30">
        <f t="shared" si="2117"/>
        <v>0</v>
      </c>
      <c r="AG434" s="30">
        <f t="shared" si="2117"/>
        <v>0</v>
      </c>
      <c r="AH434" s="59">
        <f t="shared" si="2117"/>
        <v>6862941.3700000001</v>
      </c>
      <c r="AI434" s="7">
        <f t="shared" si="2117"/>
        <v>0</v>
      </c>
      <c r="AJ434" s="7">
        <f t="shared" si="2117"/>
        <v>0</v>
      </c>
      <c r="AK434" s="7">
        <f t="shared" si="2117"/>
        <v>0</v>
      </c>
      <c r="AL434" s="7">
        <f t="shared" si="2117"/>
        <v>0</v>
      </c>
      <c r="AM434" s="7">
        <f t="shared" si="2117"/>
        <v>0</v>
      </c>
      <c r="AN434" s="7">
        <f t="shared" si="2117"/>
        <v>0</v>
      </c>
      <c r="AO434" s="7">
        <f t="shared" si="2117"/>
        <v>0</v>
      </c>
      <c r="AP434" s="7">
        <f t="shared" si="2117"/>
        <v>6862941.3700000001</v>
      </c>
      <c r="AQ434" s="7">
        <f t="shared" si="2117"/>
        <v>0</v>
      </c>
      <c r="AR434" s="7">
        <f t="shared" si="2117"/>
        <v>0</v>
      </c>
      <c r="AS434" s="7">
        <f t="shared" si="2117"/>
        <v>0</v>
      </c>
      <c r="AT434" s="7">
        <f t="shared" si="2117"/>
        <v>0</v>
      </c>
      <c r="AU434" s="7">
        <f t="shared" si="2117"/>
        <v>0</v>
      </c>
      <c r="AV434" s="7">
        <f t="shared" si="2117"/>
        <v>0</v>
      </c>
      <c r="AW434" s="7">
        <f t="shared" si="2117"/>
        <v>6862941.3700000001</v>
      </c>
      <c r="AX434" s="7">
        <f t="shared" si="2117"/>
        <v>7199991.21</v>
      </c>
      <c r="AY434" s="7">
        <f t="shared" si="2117"/>
        <v>7199991.21</v>
      </c>
      <c r="AZ434" s="7">
        <f t="shared" si="2117"/>
        <v>0</v>
      </c>
      <c r="BA434" s="7">
        <f t="shared" si="2117"/>
        <v>0</v>
      </c>
      <c r="BB434" s="7">
        <f t="shared" si="2117"/>
        <v>7199991.21</v>
      </c>
      <c r="BC434" s="7">
        <f t="shared" si="2117"/>
        <v>0</v>
      </c>
      <c r="BD434" s="7">
        <f t="shared" si="2117"/>
        <v>0</v>
      </c>
      <c r="BE434" s="7">
        <f t="shared" si="2117"/>
        <v>0</v>
      </c>
      <c r="BF434" s="7">
        <f t="shared" si="2117"/>
        <v>7199991.21</v>
      </c>
      <c r="BG434" s="7">
        <f t="shared" si="2117"/>
        <v>0</v>
      </c>
      <c r="BH434" s="7">
        <f t="shared" si="2117"/>
        <v>7477283.4299999997</v>
      </c>
      <c r="BI434" s="7">
        <f t="shared" si="2117"/>
        <v>7477283.4299999997</v>
      </c>
      <c r="BJ434" s="7">
        <f t="shared" si="2117"/>
        <v>0</v>
      </c>
      <c r="BK434" s="7">
        <f t="shared" si="2117"/>
        <v>7477283.4299999997</v>
      </c>
      <c r="BL434" s="7">
        <f t="shared" si="2117"/>
        <v>0</v>
      </c>
      <c r="BM434" s="7">
        <f t="shared" si="2117"/>
        <v>0</v>
      </c>
      <c r="BN434" s="7">
        <f t="shared" si="2117"/>
        <v>0</v>
      </c>
      <c r="BO434" s="7">
        <f t="shared" si="2117"/>
        <v>7477283.4299999997</v>
      </c>
      <c r="BP434" s="7">
        <f t="shared" si="2117"/>
        <v>0</v>
      </c>
      <c r="BQ434" s="7">
        <f t="shared" si="2117"/>
        <v>0</v>
      </c>
    </row>
    <row r="435" spans="1:69" ht="38.25" outlineLevel="4" x14ac:dyDescent="0.25">
      <c r="A435" s="17" t="s">
        <v>186</v>
      </c>
      <c r="B435" s="9" t="s">
        <v>59</v>
      </c>
      <c r="C435" s="9" t="s">
        <v>375</v>
      </c>
      <c r="D435" s="9" t="s">
        <v>4</v>
      </c>
      <c r="E435" s="16" t="s">
        <v>83</v>
      </c>
      <c r="F435" s="16" t="s">
        <v>88</v>
      </c>
      <c r="G435" s="16" t="s">
        <v>85</v>
      </c>
      <c r="H435" s="8" t="s">
        <v>59</v>
      </c>
      <c r="I435" s="9">
        <v>80040</v>
      </c>
      <c r="J435" s="9" t="s">
        <v>4</v>
      </c>
      <c r="K435" s="59">
        <f t="shared" ref="K435:BH435" si="2118">K436+K437+K438</f>
        <v>6862941.3700000001</v>
      </c>
      <c r="L435" s="7">
        <f t="shared" ref="L435:R435" si="2119">L436+L437+L438</f>
        <v>6862941.3700000001</v>
      </c>
      <c r="M435" s="7">
        <f t="shared" si="2119"/>
        <v>0</v>
      </c>
      <c r="N435" s="30">
        <f t="shared" si="2119"/>
        <v>0</v>
      </c>
      <c r="O435" s="30">
        <f t="shared" ref="O435:P435" si="2120">O436+O437+O438</f>
        <v>0</v>
      </c>
      <c r="P435" s="30">
        <f t="shared" si="2120"/>
        <v>0</v>
      </c>
      <c r="Q435" s="30">
        <f t="shared" ref="Q435" si="2121">Q436+Q437+Q438</f>
        <v>0</v>
      </c>
      <c r="R435" s="30">
        <f t="shared" si="2119"/>
        <v>0</v>
      </c>
      <c r="S435" s="59">
        <f t="shared" ref="S435:Y435" si="2122">S436+S437+S438</f>
        <v>6862941.3700000001</v>
      </c>
      <c r="T435" s="7">
        <f t="shared" ref="T435:W435" si="2123">T436+T437+T438</f>
        <v>0</v>
      </c>
      <c r="U435" s="30">
        <f t="shared" si="2123"/>
        <v>0</v>
      </c>
      <c r="V435" s="30">
        <f t="shared" si="2123"/>
        <v>0</v>
      </c>
      <c r="W435" s="30">
        <f t="shared" si="2123"/>
        <v>0</v>
      </c>
      <c r="X435" s="30">
        <f t="shared" si="2122"/>
        <v>0</v>
      </c>
      <c r="Y435" s="30">
        <f t="shared" si="2122"/>
        <v>0</v>
      </c>
      <c r="Z435" s="7">
        <f t="shared" si="1971"/>
        <v>6862941.3700000001</v>
      </c>
      <c r="AA435" s="7">
        <f t="shared" ref="AA435:AD435" si="2124">AA436+AA437+AA438</f>
        <v>0</v>
      </c>
      <c r="AB435" s="30">
        <f t="shared" si="2124"/>
        <v>0</v>
      </c>
      <c r="AC435" s="30">
        <f t="shared" si="2124"/>
        <v>0</v>
      </c>
      <c r="AD435" s="30">
        <f t="shared" si="2124"/>
        <v>0</v>
      </c>
      <c r="AE435" s="30">
        <f t="shared" ref="AE435:AG435" si="2125">AE436+AE437+AE438</f>
        <v>0</v>
      </c>
      <c r="AF435" s="30">
        <f t="shared" ref="AF435:AW435" si="2126">AF436+AF437+AF438</f>
        <v>0</v>
      </c>
      <c r="AG435" s="30">
        <f t="shared" si="2125"/>
        <v>0</v>
      </c>
      <c r="AH435" s="59">
        <f t="shared" si="2126"/>
        <v>6862941.3700000001</v>
      </c>
      <c r="AI435" s="7">
        <f t="shared" si="2126"/>
        <v>0</v>
      </c>
      <c r="AJ435" s="7">
        <f t="shared" si="2126"/>
        <v>0</v>
      </c>
      <c r="AK435" s="7">
        <f t="shared" si="2126"/>
        <v>0</v>
      </c>
      <c r="AL435" s="7">
        <f t="shared" ref="AL435" si="2127">AL436+AL437+AL438</f>
        <v>0</v>
      </c>
      <c r="AM435" s="7">
        <f t="shared" ref="AM435:AO435" si="2128">AM436+AM437+AM438</f>
        <v>0</v>
      </c>
      <c r="AN435" s="7">
        <f t="shared" si="2128"/>
        <v>0</v>
      </c>
      <c r="AO435" s="7">
        <f t="shared" si="2128"/>
        <v>0</v>
      </c>
      <c r="AP435" s="7">
        <f t="shared" si="2126"/>
        <v>6862941.3700000001</v>
      </c>
      <c r="AQ435" s="7">
        <f t="shared" si="2126"/>
        <v>0</v>
      </c>
      <c r="AR435" s="7">
        <f t="shared" si="2126"/>
        <v>0</v>
      </c>
      <c r="AS435" s="7">
        <f t="shared" ref="AS435" si="2129">AS436+AS437+AS438</f>
        <v>0</v>
      </c>
      <c r="AT435" s="7">
        <f t="shared" si="2126"/>
        <v>0</v>
      </c>
      <c r="AU435" s="7">
        <f t="shared" si="2126"/>
        <v>0</v>
      </c>
      <c r="AV435" s="7">
        <f t="shared" si="2126"/>
        <v>0</v>
      </c>
      <c r="AW435" s="7">
        <f t="shared" si="2126"/>
        <v>6862941.3700000001</v>
      </c>
      <c r="AX435" s="7">
        <f t="shared" si="2118"/>
        <v>7199991.21</v>
      </c>
      <c r="AY435" s="7">
        <f t="shared" ref="AY435:BA435" si="2130">AY436+AY437+AY438</f>
        <v>7199991.21</v>
      </c>
      <c r="AZ435" s="7">
        <f t="shared" si="2130"/>
        <v>0</v>
      </c>
      <c r="BA435" s="7">
        <f t="shared" si="2130"/>
        <v>0</v>
      </c>
      <c r="BB435" s="7">
        <f t="shared" si="2118"/>
        <v>7199991.21</v>
      </c>
      <c r="BC435" s="7">
        <f t="shared" ref="BC435:BE435" si="2131">BC436+BC437+BC438</f>
        <v>0</v>
      </c>
      <c r="BD435" s="7">
        <f t="shared" si="2131"/>
        <v>0</v>
      </c>
      <c r="BE435" s="7">
        <f t="shared" si="2131"/>
        <v>0</v>
      </c>
      <c r="BF435" s="7">
        <f t="shared" si="2118"/>
        <v>7199991.21</v>
      </c>
      <c r="BG435" s="7">
        <f t="shared" si="2118"/>
        <v>0</v>
      </c>
      <c r="BH435" s="7">
        <f t="shared" si="2118"/>
        <v>7477283.4299999997</v>
      </c>
      <c r="BI435" s="7">
        <f t="shared" ref="BI435:BJ435" si="2132">BI436+BI437+BI438</f>
        <v>7477283.4299999997</v>
      </c>
      <c r="BJ435" s="7">
        <f t="shared" si="2132"/>
        <v>0</v>
      </c>
      <c r="BK435" s="7">
        <f t="shared" ref="BK435:BQ435" si="2133">BK436+BK437+BK438</f>
        <v>7477283.4299999997</v>
      </c>
      <c r="BL435" s="7">
        <f t="shared" si="2133"/>
        <v>0</v>
      </c>
      <c r="BM435" s="7">
        <f t="shared" si="2133"/>
        <v>0</v>
      </c>
      <c r="BN435" s="7">
        <f t="shared" ref="BN435:BP435" si="2134">BN436+BN437+BN438</f>
        <v>0</v>
      </c>
      <c r="BO435" s="7">
        <f t="shared" si="2134"/>
        <v>7477283.4299999997</v>
      </c>
      <c r="BP435" s="7">
        <f t="shared" si="2134"/>
        <v>0</v>
      </c>
      <c r="BQ435" s="7">
        <f t="shared" si="2133"/>
        <v>0</v>
      </c>
    </row>
    <row r="436" spans="1:69" ht="38.25" outlineLevel="4" x14ac:dyDescent="0.25">
      <c r="A436" s="17" t="s">
        <v>187</v>
      </c>
      <c r="B436" s="9" t="s">
        <v>59</v>
      </c>
      <c r="C436" s="9" t="s">
        <v>375</v>
      </c>
      <c r="D436" s="9" t="s">
        <v>6</v>
      </c>
      <c r="E436" s="16" t="s">
        <v>83</v>
      </c>
      <c r="F436" s="16" t="s">
        <v>88</v>
      </c>
      <c r="G436" s="16" t="s">
        <v>85</v>
      </c>
      <c r="H436" s="8" t="s">
        <v>59</v>
      </c>
      <c r="I436" s="9">
        <v>80040</v>
      </c>
      <c r="J436" s="9" t="s">
        <v>6</v>
      </c>
      <c r="K436" s="61">
        <v>5056210.32</v>
      </c>
      <c r="L436" s="1">
        <v>5056210.32</v>
      </c>
      <c r="M436" s="1"/>
      <c r="N436" s="32"/>
      <c r="O436" s="32"/>
      <c r="P436" s="32"/>
      <c r="Q436" s="32"/>
      <c r="R436" s="32"/>
      <c r="S436" s="61">
        <v>5056210.32</v>
      </c>
      <c r="T436" s="1"/>
      <c r="U436" s="32"/>
      <c r="V436" s="32"/>
      <c r="W436" s="32"/>
      <c r="X436" s="32"/>
      <c r="Y436" s="32"/>
      <c r="Z436" s="7">
        <f t="shared" si="1971"/>
        <v>5056210.32</v>
      </c>
      <c r="AA436" s="1">
        <f t="shared" ref="AA436:AA438" si="2135">SUM(AB436:AG436)</f>
        <v>0</v>
      </c>
      <c r="AB436" s="32"/>
      <c r="AC436" s="32"/>
      <c r="AD436" s="32"/>
      <c r="AE436" s="32"/>
      <c r="AF436" s="32"/>
      <c r="AG436" s="32"/>
      <c r="AH436" s="61">
        <f t="shared" ref="AH436:AH438" si="2136">Z436+AA436</f>
        <v>5056210.32</v>
      </c>
      <c r="AI436" s="1">
        <f t="shared" ref="AI436:AI438" si="2137">SUM(AJ436:AO436)</f>
        <v>0</v>
      </c>
      <c r="AJ436" s="1"/>
      <c r="AK436" s="1"/>
      <c r="AL436" s="1"/>
      <c r="AM436" s="1"/>
      <c r="AN436" s="1"/>
      <c r="AO436" s="1"/>
      <c r="AP436" s="1">
        <f t="shared" ref="AP436:AP438" si="2138">AH436+AI436</f>
        <v>5056210.32</v>
      </c>
      <c r="AQ436" s="1">
        <f t="shared" ref="AQ436:AQ438" si="2139">AR436+AS436+AT436+AU436+AV436</f>
        <v>0</v>
      </c>
      <c r="AR436" s="1"/>
      <c r="AS436" s="1"/>
      <c r="AT436" s="1"/>
      <c r="AU436" s="1"/>
      <c r="AV436" s="1"/>
      <c r="AW436" s="1">
        <f t="shared" ref="AW436:AW438" si="2140">AP436+AQ436</f>
        <v>5056210.32</v>
      </c>
      <c r="AX436" s="1">
        <v>5315081.17</v>
      </c>
      <c r="AY436" s="1">
        <v>5315081.17</v>
      </c>
      <c r="AZ436" s="1"/>
      <c r="BA436" s="1"/>
      <c r="BB436" s="1">
        <f t="shared" ref="BB436:BB438" si="2141">AY436+AZ436</f>
        <v>5315081.17</v>
      </c>
      <c r="BC436" s="1">
        <f t="shared" ref="BC436:BC438" si="2142">BD436+BE436</f>
        <v>0</v>
      </c>
      <c r="BD436" s="1"/>
      <c r="BE436" s="1"/>
      <c r="BF436" s="1">
        <f t="shared" ref="BF436:BF438" si="2143">BB436+BC436</f>
        <v>5315081.17</v>
      </c>
      <c r="BG436" s="1"/>
      <c r="BH436" s="1">
        <v>5528055.2199999997</v>
      </c>
      <c r="BI436" s="1">
        <v>5528055.2199999997</v>
      </c>
      <c r="BJ436" s="1"/>
      <c r="BK436" s="1">
        <f t="shared" ref="BK436:BK438" si="2144">BI436+BJ436</f>
        <v>5528055.2199999997</v>
      </c>
      <c r="BL436" s="1">
        <f t="shared" ref="BL436:BL438" si="2145">BM436+BN436</f>
        <v>0</v>
      </c>
      <c r="BM436" s="1"/>
      <c r="BN436" s="1"/>
      <c r="BO436" s="1">
        <f t="shared" ref="BO436:BO438" si="2146">BK436+BL436</f>
        <v>5528055.2199999997</v>
      </c>
      <c r="BP436" s="1"/>
      <c r="BQ436" s="1"/>
    </row>
    <row r="437" spans="1:69" ht="51" outlineLevel="4" x14ac:dyDescent="0.25">
      <c r="A437" s="17" t="s">
        <v>188</v>
      </c>
      <c r="B437" s="9" t="s">
        <v>59</v>
      </c>
      <c r="C437" s="9" t="s">
        <v>375</v>
      </c>
      <c r="D437" s="9" t="s">
        <v>8</v>
      </c>
      <c r="E437" s="16" t="s">
        <v>83</v>
      </c>
      <c r="F437" s="16" t="s">
        <v>88</v>
      </c>
      <c r="G437" s="16" t="s">
        <v>85</v>
      </c>
      <c r="H437" s="8" t="s">
        <v>59</v>
      </c>
      <c r="I437" s="9">
        <v>80040</v>
      </c>
      <c r="J437" s="9" t="s">
        <v>8</v>
      </c>
      <c r="K437" s="61">
        <v>214866</v>
      </c>
      <c r="L437" s="1">
        <v>214866</v>
      </c>
      <c r="M437" s="1"/>
      <c r="N437" s="32"/>
      <c r="O437" s="32"/>
      <c r="P437" s="32"/>
      <c r="Q437" s="32"/>
      <c r="R437" s="32"/>
      <c r="S437" s="61">
        <v>214866</v>
      </c>
      <c r="T437" s="1"/>
      <c r="U437" s="32"/>
      <c r="V437" s="32"/>
      <c r="W437" s="32"/>
      <c r="X437" s="32"/>
      <c r="Y437" s="32"/>
      <c r="Z437" s="7">
        <f t="shared" si="1971"/>
        <v>214866</v>
      </c>
      <c r="AA437" s="1">
        <f t="shared" si="2135"/>
        <v>0</v>
      </c>
      <c r="AB437" s="32"/>
      <c r="AC437" s="32"/>
      <c r="AD437" s="32"/>
      <c r="AE437" s="32"/>
      <c r="AF437" s="32"/>
      <c r="AG437" s="32"/>
      <c r="AH437" s="61">
        <f t="shared" si="2136"/>
        <v>214866</v>
      </c>
      <c r="AI437" s="1">
        <f t="shared" si="2137"/>
        <v>0</v>
      </c>
      <c r="AJ437" s="1"/>
      <c r="AK437" s="1"/>
      <c r="AL437" s="1"/>
      <c r="AM437" s="1"/>
      <c r="AN437" s="1"/>
      <c r="AO437" s="1"/>
      <c r="AP437" s="1">
        <f t="shared" si="2138"/>
        <v>214866</v>
      </c>
      <c r="AQ437" s="1">
        <f t="shared" si="2139"/>
        <v>0</v>
      </c>
      <c r="AR437" s="1"/>
      <c r="AS437" s="1"/>
      <c r="AT437" s="1"/>
      <c r="AU437" s="1"/>
      <c r="AV437" s="1"/>
      <c r="AW437" s="1">
        <f t="shared" si="2140"/>
        <v>214866</v>
      </c>
      <c r="AX437" s="1">
        <v>214866</v>
      </c>
      <c r="AY437" s="1">
        <v>214866</v>
      </c>
      <c r="AZ437" s="1"/>
      <c r="BA437" s="1"/>
      <c r="BB437" s="1">
        <f t="shared" si="2141"/>
        <v>214866</v>
      </c>
      <c r="BC437" s="1">
        <f t="shared" si="2142"/>
        <v>0</v>
      </c>
      <c r="BD437" s="1"/>
      <c r="BE437" s="1"/>
      <c r="BF437" s="1">
        <f t="shared" si="2143"/>
        <v>214866</v>
      </c>
      <c r="BG437" s="1"/>
      <c r="BH437" s="1">
        <v>214866</v>
      </c>
      <c r="BI437" s="1">
        <v>214866</v>
      </c>
      <c r="BJ437" s="1"/>
      <c r="BK437" s="1">
        <f t="shared" si="2144"/>
        <v>214866</v>
      </c>
      <c r="BL437" s="1">
        <f t="shared" si="2145"/>
        <v>0</v>
      </c>
      <c r="BM437" s="1"/>
      <c r="BN437" s="1"/>
      <c r="BO437" s="1">
        <f t="shared" si="2146"/>
        <v>214866</v>
      </c>
      <c r="BP437" s="1"/>
      <c r="BQ437" s="1"/>
    </row>
    <row r="438" spans="1:69" ht="63.75" outlineLevel="4" x14ac:dyDescent="0.25">
      <c r="A438" s="17" t="s">
        <v>189</v>
      </c>
      <c r="B438" s="9" t="s">
        <v>59</v>
      </c>
      <c r="C438" s="9" t="s">
        <v>375</v>
      </c>
      <c r="D438" s="9" t="s">
        <v>10</v>
      </c>
      <c r="E438" s="16" t="s">
        <v>83</v>
      </c>
      <c r="F438" s="16" t="s">
        <v>88</v>
      </c>
      <c r="G438" s="16" t="s">
        <v>85</v>
      </c>
      <c r="H438" s="8" t="s">
        <v>59</v>
      </c>
      <c r="I438" s="9">
        <v>80040</v>
      </c>
      <c r="J438" s="9" t="s">
        <v>10</v>
      </c>
      <c r="K438" s="61">
        <v>1591865.05</v>
      </c>
      <c r="L438" s="1">
        <v>1591865.05</v>
      </c>
      <c r="M438" s="1"/>
      <c r="N438" s="32"/>
      <c r="O438" s="32"/>
      <c r="P438" s="32"/>
      <c r="Q438" s="32"/>
      <c r="R438" s="32"/>
      <c r="S438" s="61">
        <v>1591865.05</v>
      </c>
      <c r="T438" s="1"/>
      <c r="U438" s="32"/>
      <c r="V438" s="32"/>
      <c r="W438" s="32"/>
      <c r="X438" s="32"/>
      <c r="Y438" s="32"/>
      <c r="Z438" s="7">
        <f t="shared" si="1971"/>
        <v>1591865.05</v>
      </c>
      <c r="AA438" s="1">
        <f t="shared" si="2135"/>
        <v>0</v>
      </c>
      <c r="AB438" s="32"/>
      <c r="AC438" s="32"/>
      <c r="AD438" s="32"/>
      <c r="AE438" s="32"/>
      <c r="AF438" s="32"/>
      <c r="AG438" s="32"/>
      <c r="AH438" s="61">
        <f t="shared" si="2136"/>
        <v>1591865.05</v>
      </c>
      <c r="AI438" s="1">
        <f t="shared" si="2137"/>
        <v>0</v>
      </c>
      <c r="AJ438" s="1"/>
      <c r="AK438" s="1"/>
      <c r="AL438" s="1"/>
      <c r="AM438" s="1"/>
      <c r="AN438" s="1"/>
      <c r="AO438" s="1"/>
      <c r="AP438" s="1">
        <f t="shared" si="2138"/>
        <v>1591865.05</v>
      </c>
      <c r="AQ438" s="1">
        <f t="shared" si="2139"/>
        <v>0</v>
      </c>
      <c r="AR438" s="1"/>
      <c r="AS438" s="1"/>
      <c r="AT438" s="1"/>
      <c r="AU438" s="1"/>
      <c r="AV438" s="1"/>
      <c r="AW438" s="1">
        <f t="shared" si="2140"/>
        <v>1591865.05</v>
      </c>
      <c r="AX438" s="1">
        <v>1670044.04</v>
      </c>
      <c r="AY438" s="1">
        <v>1670044.04</v>
      </c>
      <c r="AZ438" s="1"/>
      <c r="BA438" s="1"/>
      <c r="BB438" s="1">
        <f t="shared" si="2141"/>
        <v>1670044.04</v>
      </c>
      <c r="BC438" s="1">
        <f t="shared" si="2142"/>
        <v>0</v>
      </c>
      <c r="BD438" s="1"/>
      <c r="BE438" s="1"/>
      <c r="BF438" s="1">
        <f t="shared" si="2143"/>
        <v>1670044.04</v>
      </c>
      <c r="BG438" s="1"/>
      <c r="BH438" s="1">
        <v>1734362.21</v>
      </c>
      <c r="BI438" s="1">
        <v>1734362.21</v>
      </c>
      <c r="BJ438" s="1"/>
      <c r="BK438" s="1">
        <f t="shared" si="2144"/>
        <v>1734362.21</v>
      </c>
      <c r="BL438" s="1">
        <f t="shared" si="2145"/>
        <v>0</v>
      </c>
      <c r="BM438" s="1"/>
      <c r="BN438" s="1"/>
      <c r="BO438" s="1">
        <f t="shared" si="2146"/>
        <v>1734362.21</v>
      </c>
      <c r="BP438" s="1"/>
      <c r="BQ438" s="1"/>
    </row>
    <row r="439" spans="1:69" ht="38.25" outlineLevel="4" x14ac:dyDescent="0.25">
      <c r="A439" s="17" t="s">
        <v>164</v>
      </c>
      <c r="B439" s="9" t="s">
        <v>59</v>
      </c>
      <c r="C439" s="9" t="s">
        <v>375</v>
      </c>
      <c r="D439" s="9" t="s">
        <v>12</v>
      </c>
      <c r="E439" s="16" t="s">
        <v>83</v>
      </c>
      <c r="F439" s="16" t="s">
        <v>88</v>
      </c>
      <c r="G439" s="16" t="s">
        <v>85</v>
      </c>
      <c r="H439" s="8" t="s">
        <v>59</v>
      </c>
      <c r="I439" s="9">
        <v>80040</v>
      </c>
      <c r="J439" s="9" t="s">
        <v>12</v>
      </c>
      <c r="K439" s="59">
        <f t="shared" ref="K439:BQ440" si="2147">K440</f>
        <v>660033.77</v>
      </c>
      <c r="L439" s="7">
        <f t="shared" si="2147"/>
        <v>660033.77</v>
      </c>
      <c r="M439" s="7">
        <f t="shared" si="2147"/>
        <v>0</v>
      </c>
      <c r="N439" s="30">
        <f t="shared" si="2147"/>
        <v>0</v>
      </c>
      <c r="O439" s="30">
        <f t="shared" si="2147"/>
        <v>0</v>
      </c>
      <c r="P439" s="30">
        <f t="shared" si="2147"/>
        <v>0</v>
      </c>
      <c r="Q439" s="30">
        <f t="shared" si="2147"/>
        <v>0</v>
      </c>
      <c r="R439" s="30">
        <f t="shared" si="2147"/>
        <v>0</v>
      </c>
      <c r="S439" s="59">
        <f t="shared" si="2147"/>
        <v>660033.77</v>
      </c>
      <c r="T439" s="7">
        <f t="shared" si="2147"/>
        <v>0</v>
      </c>
      <c r="U439" s="30">
        <f t="shared" si="2147"/>
        <v>0</v>
      </c>
      <c r="V439" s="30">
        <f t="shared" si="2147"/>
        <v>0</v>
      </c>
      <c r="W439" s="30">
        <f t="shared" si="2147"/>
        <v>0</v>
      </c>
      <c r="X439" s="30">
        <f t="shared" si="2147"/>
        <v>0</v>
      </c>
      <c r="Y439" s="30">
        <f t="shared" si="2147"/>
        <v>0</v>
      </c>
      <c r="Z439" s="7">
        <f t="shared" si="1971"/>
        <v>660033.77</v>
      </c>
      <c r="AA439" s="7">
        <f t="shared" si="2147"/>
        <v>0</v>
      </c>
      <c r="AB439" s="30">
        <f t="shared" si="2147"/>
        <v>0</v>
      </c>
      <c r="AC439" s="30">
        <f t="shared" si="2147"/>
        <v>0</v>
      </c>
      <c r="AD439" s="30">
        <f t="shared" si="2147"/>
        <v>0</v>
      </c>
      <c r="AE439" s="30">
        <f t="shared" si="2147"/>
        <v>0</v>
      </c>
      <c r="AF439" s="30">
        <f t="shared" si="2147"/>
        <v>0</v>
      </c>
      <c r="AG439" s="30">
        <f t="shared" si="2147"/>
        <v>0</v>
      </c>
      <c r="AH439" s="59">
        <f t="shared" si="2147"/>
        <v>660033.77</v>
      </c>
      <c r="AI439" s="7">
        <f t="shared" si="2147"/>
        <v>44200</v>
      </c>
      <c r="AJ439" s="7">
        <f t="shared" si="2147"/>
        <v>44200</v>
      </c>
      <c r="AK439" s="7">
        <f t="shared" si="2147"/>
        <v>0</v>
      </c>
      <c r="AL439" s="7">
        <f t="shared" si="2147"/>
        <v>0</v>
      </c>
      <c r="AM439" s="7">
        <f t="shared" si="2147"/>
        <v>0</v>
      </c>
      <c r="AN439" s="7">
        <f t="shared" si="2147"/>
        <v>0</v>
      </c>
      <c r="AO439" s="7">
        <f t="shared" si="2147"/>
        <v>0</v>
      </c>
      <c r="AP439" s="7">
        <f t="shared" si="2147"/>
        <v>704233.77</v>
      </c>
      <c r="AQ439" s="7">
        <f t="shared" si="2147"/>
        <v>0</v>
      </c>
      <c r="AR439" s="7">
        <f t="shared" si="2147"/>
        <v>0</v>
      </c>
      <c r="AS439" s="7">
        <f t="shared" si="2147"/>
        <v>0</v>
      </c>
      <c r="AT439" s="7">
        <f t="shared" si="2147"/>
        <v>0</v>
      </c>
      <c r="AU439" s="7">
        <f t="shared" si="2147"/>
        <v>0</v>
      </c>
      <c r="AV439" s="7">
        <f t="shared" si="2147"/>
        <v>0</v>
      </c>
      <c r="AW439" s="7">
        <f t="shared" si="2147"/>
        <v>704233.77</v>
      </c>
      <c r="AX439" s="7">
        <f t="shared" si="2147"/>
        <v>662356.6</v>
      </c>
      <c r="AY439" s="7">
        <f t="shared" si="2147"/>
        <v>662356.6</v>
      </c>
      <c r="AZ439" s="7">
        <f t="shared" si="2147"/>
        <v>0</v>
      </c>
      <c r="BA439" s="7">
        <f t="shared" si="2147"/>
        <v>0</v>
      </c>
      <c r="BB439" s="7">
        <f t="shared" si="2147"/>
        <v>662356.6</v>
      </c>
      <c r="BC439" s="7">
        <f t="shared" si="2147"/>
        <v>0</v>
      </c>
      <c r="BD439" s="7">
        <f t="shared" si="2147"/>
        <v>0</v>
      </c>
      <c r="BE439" s="7">
        <f t="shared" si="2147"/>
        <v>0</v>
      </c>
      <c r="BF439" s="7">
        <f t="shared" si="2147"/>
        <v>662356.6</v>
      </c>
      <c r="BG439" s="7">
        <f t="shared" si="2147"/>
        <v>0</v>
      </c>
      <c r="BH439" s="7">
        <f t="shared" si="2147"/>
        <v>664772.02</v>
      </c>
      <c r="BI439" s="7">
        <f t="shared" si="2147"/>
        <v>664772.02</v>
      </c>
      <c r="BJ439" s="7">
        <f t="shared" si="2147"/>
        <v>0</v>
      </c>
      <c r="BK439" s="7">
        <f t="shared" si="2147"/>
        <v>664772.02</v>
      </c>
      <c r="BL439" s="7">
        <f t="shared" si="2147"/>
        <v>0</v>
      </c>
      <c r="BM439" s="7">
        <f t="shared" si="2147"/>
        <v>0</v>
      </c>
      <c r="BN439" s="7">
        <f t="shared" si="2147"/>
        <v>0</v>
      </c>
      <c r="BO439" s="7">
        <f t="shared" si="2147"/>
        <v>664772.02</v>
      </c>
      <c r="BP439" s="7">
        <f t="shared" si="2147"/>
        <v>0</v>
      </c>
      <c r="BQ439" s="7">
        <f t="shared" si="2147"/>
        <v>0</v>
      </c>
    </row>
    <row r="440" spans="1:69" ht="38.25" outlineLevel="4" x14ac:dyDescent="0.25">
      <c r="A440" s="17" t="s">
        <v>165</v>
      </c>
      <c r="B440" s="9" t="s">
        <v>59</v>
      </c>
      <c r="C440" s="9" t="s">
        <v>375</v>
      </c>
      <c r="D440" s="9" t="s">
        <v>14</v>
      </c>
      <c r="E440" s="16" t="s">
        <v>83</v>
      </c>
      <c r="F440" s="16" t="s">
        <v>88</v>
      </c>
      <c r="G440" s="16" t="s">
        <v>85</v>
      </c>
      <c r="H440" s="8" t="s">
        <v>59</v>
      </c>
      <c r="I440" s="9">
        <v>80040</v>
      </c>
      <c r="J440" s="9" t="s">
        <v>14</v>
      </c>
      <c r="K440" s="59">
        <f t="shared" si="2147"/>
        <v>660033.77</v>
      </c>
      <c r="L440" s="7">
        <f t="shared" si="2147"/>
        <v>660033.77</v>
      </c>
      <c r="M440" s="7">
        <f t="shared" si="2147"/>
        <v>0</v>
      </c>
      <c r="N440" s="30">
        <f t="shared" si="2147"/>
        <v>0</v>
      </c>
      <c r="O440" s="30">
        <f t="shared" si="2147"/>
        <v>0</v>
      </c>
      <c r="P440" s="30">
        <f t="shared" si="2147"/>
        <v>0</v>
      </c>
      <c r="Q440" s="30">
        <f t="shared" si="2147"/>
        <v>0</v>
      </c>
      <c r="R440" s="30">
        <f t="shared" si="2147"/>
        <v>0</v>
      </c>
      <c r="S440" s="59">
        <f t="shared" si="2147"/>
        <v>660033.77</v>
      </c>
      <c r="T440" s="7">
        <f t="shared" si="2147"/>
        <v>0</v>
      </c>
      <c r="U440" s="30">
        <f t="shared" si="2147"/>
        <v>0</v>
      </c>
      <c r="V440" s="30">
        <f t="shared" si="2147"/>
        <v>0</v>
      </c>
      <c r="W440" s="30">
        <f t="shared" si="2147"/>
        <v>0</v>
      </c>
      <c r="X440" s="30">
        <f t="shared" si="2147"/>
        <v>0</v>
      </c>
      <c r="Y440" s="30">
        <f t="shared" si="2147"/>
        <v>0</v>
      </c>
      <c r="Z440" s="7">
        <f t="shared" si="1971"/>
        <v>660033.77</v>
      </c>
      <c r="AA440" s="7">
        <f t="shared" si="2147"/>
        <v>0</v>
      </c>
      <c r="AB440" s="30">
        <f t="shared" si="2147"/>
        <v>0</v>
      </c>
      <c r="AC440" s="30">
        <f t="shared" si="2147"/>
        <v>0</v>
      </c>
      <c r="AD440" s="30">
        <f t="shared" si="2147"/>
        <v>0</v>
      </c>
      <c r="AE440" s="30">
        <f t="shared" si="2147"/>
        <v>0</v>
      </c>
      <c r="AF440" s="30">
        <f t="shared" si="2147"/>
        <v>0</v>
      </c>
      <c r="AG440" s="30">
        <f t="shared" si="2147"/>
        <v>0</v>
      </c>
      <c r="AH440" s="59">
        <f t="shared" si="2147"/>
        <v>660033.77</v>
      </c>
      <c r="AI440" s="7">
        <f t="shared" si="2147"/>
        <v>44200</v>
      </c>
      <c r="AJ440" s="7">
        <f t="shared" si="2147"/>
        <v>44200</v>
      </c>
      <c r="AK440" s="7">
        <f t="shared" si="2147"/>
        <v>0</v>
      </c>
      <c r="AL440" s="7">
        <f t="shared" si="2147"/>
        <v>0</v>
      </c>
      <c r="AM440" s="7">
        <f t="shared" si="2147"/>
        <v>0</v>
      </c>
      <c r="AN440" s="7">
        <f t="shared" si="2147"/>
        <v>0</v>
      </c>
      <c r="AO440" s="7">
        <f t="shared" si="2147"/>
        <v>0</v>
      </c>
      <c r="AP440" s="7">
        <f t="shared" si="2147"/>
        <v>704233.77</v>
      </c>
      <c r="AQ440" s="7">
        <f t="shared" si="2147"/>
        <v>0</v>
      </c>
      <c r="AR440" s="7">
        <f t="shared" si="2147"/>
        <v>0</v>
      </c>
      <c r="AS440" s="7">
        <f t="shared" si="2147"/>
        <v>0</v>
      </c>
      <c r="AT440" s="7">
        <f t="shared" si="2147"/>
        <v>0</v>
      </c>
      <c r="AU440" s="7">
        <f t="shared" si="2147"/>
        <v>0</v>
      </c>
      <c r="AV440" s="7">
        <f t="shared" si="2147"/>
        <v>0</v>
      </c>
      <c r="AW440" s="7">
        <f t="shared" si="2147"/>
        <v>704233.77</v>
      </c>
      <c r="AX440" s="7">
        <f t="shared" si="2147"/>
        <v>662356.6</v>
      </c>
      <c r="AY440" s="7">
        <f t="shared" si="2147"/>
        <v>662356.6</v>
      </c>
      <c r="AZ440" s="7">
        <f t="shared" si="2147"/>
        <v>0</v>
      </c>
      <c r="BA440" s="7">
        <f t="shared" si="2147"/>
        <v>0</v>
      </c>
      <c r="BB440" s="7">
        <f t="shared" si="2147"/>
        <v>662356.6</v>
      </c>
      <c r="BC440" s="7">
        <f t="shared" si="2147"/>
        <v>0</v>
      </c>
      <c r="BD440" s="7">
        <f t="shared" si="2147"/>
        <v>0</v>
      </c>
      <c r="BE440" s="7">
        <f t="shared" si="2147"/>
        <v>0</v>
      </c>
      <c r="BF440" s="7">
        <f t="shared" si="2147"/>
        <v>662356.6</v>
      </c>
      <c r="BG440" s="7">
        <f t="shared" si="2147"/>
        <v>0</v>
      </c>
      <c r="BH440" s="7">
        <f t="shared" si="2147"/>
        <v>664772.02</v>
      </c>
      <c r="BI440" s="7">
        <f t="shared" si="2147"/>
        <v>664772.02</v>
      </c>
      <c r="BJ440" s="7">
        <f t="shared" si="2147"/>
        <v>0</v>
      </c>
      <c r="BK440" s="7">
        <f t="shared" si="2147"/>
        <v>664772.02</v>
      </c>
      <c r="BL440" s="7">
        <f t="shared" si="2147"/>
        <v>0</v>
      </c>
      <c r="BM440" s="7">
        <f t="shared" si="2147"/>
        <v>0</v>
      </c>
      <c r="BN440" s="7">
        <f t="shared" si="2147"/>
        <v>0</v>
      </c>
      <c r="BO440" s="7">
        <f t="shared" si="2147"/>
        <v>664772.02</v>
      </c>
      <c r="BP440" s="7">
        <f t="shared" si="2147"/>
        <v>0</v>
      </c>
      <c r="BQ440" s="7">
        <f t="shared" si="2147"/>
        <v>0</v>
      </c>
    </row>
    <row r="441" spans="1:69" ht="25.5" outlineLevel="4" x14ac:dyDescent="0.25">
      <c r="A441" s="17" t="s">
        <v>166</v>
      </c>
      <c r="B441" s="9" t="s">
        <v>59</v>
      </c>
      <c r="C441" s="9" t="s">
        <v>375</v>
      </c>
      <c r="D441" s="9" t="s">
        <v>16</v>
      </c>
      <c r="E441" s="16" t="s">
        <v>83</v>
      </c>
      <c r="F441" s="16" t="s">
        <v>88</v>
      </c>
      <c r="G441" s="16" t="s">
        <v>85</v>
      </c>
      <c r="H441" s="8" t="s">
        <v>59</v>
      </c>
      <c r="I441" s="9">
        <v>80040</v>
      </c>
      <c r="J441" s="9" t="s">
        <v>16</v>
      </c>
      <c r="K441" s="61">
        <v>660033.77</v>
      </c>
      <c r="L441" s="1">
        <v>660033.77</v>
      </c>
      <c r="M441" s="1"/>
      <c r="N441" s="32"/>
      <c r="O441" s="32"/>
      <c r="P441" s="32"/>
      <c r="Q441" s="32"/>
      <c r="R441" s="32"/>
      <c r="S441" s="61">
        <v>660033.77</v>
      </c>
      <c r="T441" s="1"/>
      <c r="U441" s="32"/>
      <c r="V441" s="32"/>
      <c r="W441" s="32"/>
      <c r="X441" s="32"/>
      <c r="Y441" s="32"/>
      <c r="Z441" s="7">
        <f t="shared" si="1971"/>
        <v>660033.77</v>
      </c>
      <c r="AA441" s="1">
        <f t="shared" ref="AA441" si="2148">SUM(AB441:AG441)</f>
        <v>0</v>
      </c>
      <c r="AB441" s="32"/>
      <c r="AC441" s="32"/>
      <c r="AD441" s="32"/>
      <c r="AE441" s="32"/>
      <c r="AF441" s="32"/>
      <c r="AG441" s="32"/>
      <c r="AH441" s="61">
        <f t="shared" ref="AH441" si="2149">Z441+AA441</f>
        <v>660033.77</v>
      </c>
      <c r="AI441" s="1">
        <f t="shared" ref="AI441" si="2150">SUM(AJ441:AO441)</f>
        <v>44200</v>
      </c>
      <c r="AJ441" s="1">
        <v>44200</v>
      </c>
      <c r="AK441" s="1"/>
      <c r="AL441" s="1"/>
      <c r="AM441" s="1"/>
      <c r="AN441" s="1"/>
      <c r="AO441" s="1"/>
      <c r="AP441" s="1">
        <f t="shared" ref="AP441" si="2151">AH441+AI441</f>
        <v>704233.77</v>
      </c>
      <c r="AQ441" s="1">
        <f t="shared" ref="AQ441" si="2152">AR441+AS441+AT441+AU441+AV441</f>
        <v>0</v>
      </c>
      <c r="AR441" s="1"/>
      <c r="AS441" s="1"/>
      <c r="AT441" s="1"/>
      <c r="AU441" s="1"/>
      <c r="AV441" s="1"/>
      <c r="AW441" s="1">
        <f t="shared" ref="AW441" si="2153">AP441+AQ441</f>
        <v>704233.77</v>
      </c>
      <c r="AX441" s="1">
        <v>662356.6</v>
      </c>
      <c r="AY441" s="1">
        <v>662356.6</v>
      </c>
      <c r="AZ441" s="1"/>
      <c r="BA441" s="1"/>
      <c r="BB441" s="1">
        <f t="shared" ref="BB441" si="2154">AY441+AZ441</f>
        <v>662356.6</v>
      </c>
      <c r="BC441" s="1">
        <f t="shared" ref="BC441" si="2155">BD441+BE441</f>
        <v>0</v>
      </c>
      <c r="BD441" s="1"/>
      <c r="BE441" s="1"/>
      <c r="BF441" s="1">
        <f t="shared" ref="BF441" si="2156">BB441+BC441</f>
        <v>662356.6</v>
      </c>
      <c r="BG441" s="1"/>
      <c r="BH441" s="1">
        <v>664772.02</v>
      </c>
      <c r="BI441" s="1">
        <v>664772.02</v>
      </c>
      <c r="BJ441" s="1"/>
      <c r="BK441" s="1">
        <f t="shared" ref="BK441" si="2157">BI441+BJ441</f>
        <v>664772.02</v>
      </c>
      <c r="BL441" s="1">
        <f t="shared" ref="BL441" si="2158">BM441+BN441</f>
        <v>0</v>
      </c>
      <c r="BM441" s="1"/>
      <c r="BN441" s="1"/>
      <c r="BO441" s="1">
        <f t="shared" ref="BO441" si="2159">BK441+BL441</f>
        <v>664772.02</v>
      </c>
      <c r="BP441" s="1"/>
      <c r="BQ441" s="1"/>
    </row>
    <row r="442" spans="1:69" ht="15" customHeight="1" outlineLevel="4" x14ac:dyDescent="0.25">
      <c r="A442" s="17" t="s">
        <v>194</v>
      </c>
      <c r="B442" s="9" t="s">
        <v>59</v>
      </c>
      <c r="C442" s="9" t="s">
        <v>376</v>
      </c>
      <c r="D442" s="9" t="s">
        <v>19</v>
      </c>
      <c r="E442" s="16" t="s">
        <v>83</v>
      </c>
      <c r="F442" s="16" t="s">
        <v>88</v>
      </c>
      <c r="G442" s="16" t="s">
        <v>85</v>
      </c>
      <c r="H442" s="8" t="s">
        <v>59</v>
      </c>
      <c r="I442" s="9">
        <v>80040</v>
      </c>
      <c r="J442" s="9" t="s">
        <v>19</v>
      </c>
      <c r="K442" s="59">
        <f t="shared" ref="K442:BQ443" si="2160">K443</f>
        <v>0</v>
      </c>
      <c r="L442" s="7">
        <f t="shared" si="2160"/>
        <v>0</v>
      </c>
      <c r="M442" s="7">
        <f t="shared" si="2160"/>
        <v>0</v>
      </c>
      <c r="N442" s="30">
        <f t="shared" si="2160"/>
        <v>0</v>
      </c>
      <c r="O442" s="30">
        <f t="shared" si="2160"/>
        <v>0</v>
      </c>
      <c r="P442" s="30">
        <f t="shared" si="2160"/>
        <v>0</v>
      </c>
      <c r="Q442" s="30">
        <f t="shared" si="2160"/>
        <v>0</v>
      </c>
      <c r="R442" s="30">
        <f t="shared" si="2160"/>
        <v>0</v>
      </c>
      <c r="S442" s="59">
        <f t="shared" si="2160"/>
        <v>0</v>
      </c>
      <c r="T442" s="7">
        <f t="shared" si="2160"/>
        <v>0</v>
      </c>
      <c r="U442" s="30">
        <f t="shared" si="2160"/>
        <v>0</v>
      </c>
      <c r="V442" s="30">
        <f t="shared" si="2160"/>
        <v>0</v>
      </c>
      <c r="W442" s="30">
        <f t="shared" si="2160"/>
        <v>0</v>
      </c>
      <c r="X442" s="30">
        <f t="shared" si="2160"/>
        <v>0</v>
      </c>
      <c r="Y442" s="30">
        <f t="shared" si="2160"/>
        <v>0</v>
      </c>
      <c r="Z442" s="7">
        <f t="shared" si="1971"/>
        <v>0</v>
      </c>
      <c r="AA442" s="7">
        <f t="shared" si="2160"/>
        <v>0</v>
      </c>
      <c r="AB442" s="30">
        <f t="shared" si="2160"/>
        <v>0</v>
      </c>
      <c r="AC442" s="30">
        <f t="shared" si="2160"/>
        <v>0</v>
      </c>
      <c r="AD442" s="30">
        <f t="shared" si="2160"/>
        <v>0</v>
      </c>
      <c r="AE442" s="30">
        <f t="shared" si="2160"/>
        <v>0</v>
      </c>
      <c r="AF442" s="30">
        <f t="shared" si="2160"/>
        <v>0</v>
      </c>
      <c r="AG442" s="30">
        <f t="shared" si="2160"/>
        <v>0</v>
      </c>
      <c r="AH442" s="59">
        <f t="shared" si="2160"/>
        <v>0</v>
      </c>
      <c r="AI442" s="7">
        <f t="shared" si="2160"/>
        <v>0</v>
      </c>
      <c r="AJ442" s="7">
        <f t="shared" si="2160"/>
        <v>0</v>
      </c>
      <c r="AK442" s="7">
        <f t="shared" si="2160"/>
        <v>0</v>
      </c>
      <c r="AL442" s="7">
        <f t="shared" si="2160"/>
        <v>0</v>
      </c>
      <c r="AM442" s="7">
        <f t="shared" si="2160"/>
        <v>0</v>
      </c>
      <c r="AN442" s="7">
        <f t="shared" si="2160"/>
        <v>0</v>
      </c>
      <c r="AO442" s="7">
        <f t="shared" si="2160"/>
        <v>0</v>
      </c>
      <c r="AP442" s="7">
        <f t="shared" si="2160"/>
        <v>0</v>
      </c>
      <c r="AQ442" s="7">
        <f t="shared" si="2160"/>
        <v>0</v>
      </c>
      <c r="AR442" s="7">
        <f t="shared" si="2160"/>
        <v>0</v>
      </c>
      <c r="AS442" s="7">
        <f t="shared" si="2160"/>
        <v>0</v>
      </c>
      <c r="AT442" s="7">
        <f t="shared" si="2160"/>
        <v>0</v>
      </c>
      <c r="AU442" s="7">
        <f t="shared" si="2160"/>
        <v>0</v>
      </c>
      <c r="AV442" s="7">
        <f t="shared" si="2160"/>
        <v>0</v>
      </c>
      <c r="AW442" s="7">
        <f t="shared" si="2160"/>
        <v>0</v>
      </c>
      <c r="AX442" s="7">
        <f t="shared" si="2160"/>
        <v>0</v>
      </c>
      <c r="AY442" s="7">
        <f t="shared" si="2160"/>
        <v>0</v>
      </c>
      <c r="AZ442" s="7">
        <f t="shared" si="2160"/>
        <v>0</v>
      </c>
      <c r="BA442" s="7">
        <f t="shared" si="2160"/>
        <v>0</v>
      </c>
      <c r="BB442" s="7">
        <f t="shared" si="2160"/>
        <v>0</v>
      </c>
      <c r="BC442" s="7">
        <f t="shared" si="2160"/>
        <v>0</v>
      </c>
      <c r="BD442" s="7">
        <f t="shared" si="2160"/>
        <v>0</v>
      </c>
      <c r="BE442" s="7">
        <f t="shared" si="2160"/>
        <v>0</v>
      </c>
      <c r="BF442" s="7">
        <f t="shared" si="2160"/>
        <v>0</v>
      </c>
      <c r="BG442" s="7">
        <f t="shared" si="2160"/>
        <v>0</v>
      </c>
      <c r="BH442" s="7">
        <f t="shared" si="2160"/>
        <v>0</v>
      </c>
      <c r="BI442" s="7">
        <f t="shared" si="2160"/>
        <v>0</v>
      </c>
      <c r="BJ442" s="7">
        <f t="shared" si="2160"/>
        <v>0</v>
      </c>
      <c r="BK442" s="7">
        <f t="shared" si="2160"/>
        <v>0</v>
      </c>
      <c r="BL442" s="7">
        <f t="shared" si="2160"/>
        <v>0</v>
      </c>
      <c r="BM442" s="7">
        <f t="shared" si="2160"/>
        <v>0</v>
      </c>
      <c r="BN442" s="7">
        <f t="shared" si="2160"/>
        <v>0</v>
      </c>
      <c r="BO442" s="7">
        <f t="shared" si="2160"/>
        <v>0</v>
      </c>
      <c r="BP442" s="7">
        <f t="shared" si="2160"/>
        <v>0</v>
      </c>
      <c r="BQ442" s="7">
        <f t="shared" si="2160"/>
        <v>0</v>
      </c>
    </row>
    <row r="443" spans="1:69" ht="25.5" customHeight="1" outlineLevel="4" x14ac:dyDescent="0.25">
      <c r="A443" s="17" t="s">
        <v>195</v>
      </c>
      <c r="B443" s="9" t="s">
        <v>59</v>
      </c>
      <c r="C443" s="9" t="s">
        <v>376</v>
      </c>
      <c r="D443" s="9" t="s">
        <v>20</v>
      </c>
      <c r="E443" s="16" t="s">
        <v>83</v>
      </c>
      <c r="F443" s="16" t="s">
        <v>88</v>
      </c>
      <c r="G443" s="16" t="s">
        <v>85</v>
      </c>
      <c r="H443" s="8" t="s">
        <v>59</v>
      </c>
      <c r="I443" s="9">
        <v>80040</v>
      </c>
      <c r="J443" s="9" t="s">
        <v>20</v>
      </c>
      <c r="K443" s="59">
        <f t="shared" si="2160"/>
        <v>0</v>
      </c>
      <c r="L443" s="7">
        <f t="shared" si="2160"/>
        <v>0</v>
      </c>
      <c r="M443" s="7">
        <f t="shared" si="2160"/>
        <v>0</v>
      </c>
      <c r="N443" s="30">
        <f t="shared" si="2160"/>
        <v>0</v>
      </c>
      <c r="O443" s="30">
        <f t="shared" si="2160"/>
        <v>0</v>
      </c>
      <c r="P443" s="30">
        <f t="shared" si="2160"/>
        <v>0</v>
      </c>
      <c r="Q443" s="30">
        <f t="shared" si="2160"/>
        <v>0</v>
      </c>
      <c r="R443" s="30">
        <f t="shared" si="2160"/>
        <v>0</v>
      </c>
      <c r="S443" s="59">
        <f t="shared" si="2160"/>
        <v>0</v>
      </c>
      <c r="T443" s="7">
        <f t="shared" si="2160"/>
        <v>0</v>
      </c>
      <c r="U443" s="30">
        <f t="shared" si="2160"/>
        <v>0</v>
      </c>
      <c r="V443" s="30">
        <f t="shared" si="2160"/>
        <v>0</v>
      </c>
      <c r="W443" s="30">
        <f t="shared" si="2160"/>
        <v>0</v>
      </c>
      <c r="X443" s="30">
        <f t="shared" si="2160"/>
        <v>0</v>
      </c>
      <c r="Y443" s="30">
        <f t="shared" si="2160"/>
        <v>0</v>
      </c>
      <c r="Z443" s="7">
        <f t="shared" si="1971"/>
        <v>0</v>
      </c>
      <c r="AA443" s="7">
        <f t="shared" si="2160"/>
        <v>0</v>
      </c>
      <c r="AB443" s="30">
        <f t="shared" si="2160"/>
        <v>0</v>
      </c>
      <c r="AC443" s="30">
        <f t="shared" si="2160"/>
        <v>0</v>
      </c>
      <c r="AD443" s="30">
        <f t="shared" si="2160"/>
        <v>0</v>
      </c>
      <c r="AE443" s="30">
        <f t="shared" si="2160"/>
        <v>0</v>
      </c>
      <c r="AF443" s="30">
        <f t="shared" si="2160"/>
        <v>0</v>
      </c>
      <c r="AG443" s="30">
        <f t="shared" si="2160"/>
        <v>0</v>
      </c>
      <c r="AH443" s="59">
        <f t="shared" si="2160"/>
        <v>0</v>
      </c>
      <c r="AI443" s="7">
        <f t="shared" si="2160"/>
        <v>0</v>
      </c>
      <c r="AJ443" s="7">
        <f t="shared" si="2160"/>
        <v>0</v>
      </c>
      <c r="AK443" s="7">
        <f t="shared" si="2160"/>
        <v>0</v>
      </c>
      <c r="AL443" s="7">
        <f t="shared" si="2160"/>
        <v>0</v>
      </c>
      <c r="AM443" s="7">
        <f t="shared" si="2160"/>
        <v>0</v>
      </c>
      <c r="AN443" s="7">
        <f t="shared" si="2160"/>
        <v>0</v>
      </c>
      <c r="AO443" s="7">
        <f t="shared" si="2160"/>
        <v>0</v>
      </c>
      <c r="AP443" s="7">
        <f t="shared" si="2160"/>
        <v>0</v>
      </c>
      <c r="AQ443" s="7">
        <f t="shared" si="2160"/>
        <v>0</v>
      </c>
      <c r="AR443" s="7">
        <f t="shared" si="2160"/>
        <v>0</v>
      </c>
      <c r="AS443" s="7">
        <f t="shared" si="2160"/>
        <v>0</v>
      </c>
      <c r="AT443" s="7">
        <f t="shared" si="2160"/>
        <v>0</v>
      </c>
      <c r="AU443" s="7">
        <f t="shared" si="2160"/>
        <v>0</v>
      </c>
      <c r="AV443" s="7">
        <f t="shared" si="2160"/>
        <v>0</v>
      </c>
      <c r="AW443" s="7">
        <f t="shared" si="2160"/>
        <v>0</v>
      </c>
      <c r="AX443" s="7">
        <f t="shared" si="2160"/>
        <v>0</v>
      </c>
      <c r="AY443" s="7">
        <f t="shared" si="2160"/>
        <v>0</v>
      </c>
      <c r="AZ443" s="7">
        <f t="shared" si="2160"/>
        <v>0</v>
      </c>
      <c r="BA443" s="7">
        <f t="shared" si="2160"/>
        <v>0</v>
      </c>
      <c r="BB443" s="7">
        <f t="shared" si="2160"/>
        <v>0</v>
      </c>
      <c r="BC443" s="7">
        <f t="shared" si="2160"/>
        <v>0</v>
      </c>
      <c r="BD443" s="7">
        <f t="shared" si="2160"/>
        <v>0</v>
      </c>
      <c r="BE443" s="7">
        <f t="shared" si="2160"/>
        <v>0</v>
      </c>
      <c r="BF443" s="7">
        <f t="shared" si="2160"/>
        <v>0</v>
      </c>
      <c r="BG443" s="7">
        <f t="shared" si="2160"/>
        <v>0</v>
      </c>
      <c r="BH443" s="7">
        <f t="shared" si="2160"/>
        <v>0</v>
      </c>
      <c r="BI443" s="7">
        <f t="shared" si="2160"/>
        <v>0</v>
      </c>
      <c r="BJ443" s="7">
        <f t="shared" si="2160"/>
        <v>0</v>
      </c>
      <c r="BK443" s="7">
        <f t="shared" si="2160"/>
        <v>0</v>
      </c>
      <c r="BL443" s="7">
        <f t="shared" si="2160"/>
        <v>0</v>
      </c>
      <c r="BM443" s="7">
        <f t="shared" si="2160"/>
        <v>0</v>
      </c>
      <c r="BN443" s="7">
        <f t="shared" si="2160"/>
        <v>0</v>
      </c>
      <c r="BO443" s="7">
        <f t="shared" si="2160"/>
        <v>0</v>
      </c>
      <c r="BP443" s="7">
        <f t="shared" si="2160"/>
        <v>0</v>
      </c>
      <c r="BQ443" s="7">
        <f t="shared" si="2160"/>
        <v>0</v>
      </c>
    </row>
    <row r="444" spans="1:69" ht="25.5" customHeight="1" outlineLevel="4" x14ac:dyDescent="0.25">
      <c r="A444" s="17" t="s">
        <v>196</v>
      </c>
      <c r="B444" s="9" t="s">
        <v>59</v>
      </c>
      <c r="C444" s="9" t="s">
        <v>376</v>
      </c>
      <c r="D444" s="9" t="s">
        <v>21</v>
      </c>
      <c r="E444" s="16" t="s">
        <v>83</v>
      </c>
      <c r="F444" s="16" t="s">
        <v>88</v>
      </c>
      <c r="G444" s="16" t="s">
        <v>85</v>
      </c>
      <c r="H444" s="8" t="s">
        <v>59</v>
      </c>
      <c r="I444" s="9">
        <v>80040</v>
      </c>
      <c r="J444" s="9" t="s">
        <v>21</v>
      </c>
      <c r="K444" s="59">
        <v>0</v>
      </c>
      <c r="L444" s="7">
        <v>0</v>
      </c>
      <c r="M444" s="7">
        <v>0</v>
      </c>
      <c r="N444" s="30">
        <v>0</v>
      </c>
      <c r="O444" s="30">
        <v>0</v>
      </c>
      <c r="P444" s="30">
        <v>0</v>
      </c>
      <c r="Q444" s="30">
        <v>0</v>
      </c>
      <c r="R444" s="30">
        <v>0</v>
      </c>
      <c r="S444" s="59">
        <v>0</v>
      </c>
      <c r="T444" s="7">
        <v>0</v>
      </c>
      <c r="U444" s="30">
        <v>0</v>
      </c>
      <c r="V444" s="30">
        <v>0</v>
      </c>
      <c r="W444" s="30">
        <v>0</v>
      </c>
      <c r="X444" s="30">
        <v>0</v>
      </c>
      <c r="Y444" s="30">
        <v>0</v>
      </c>
      <c r="Z444" s="7">
        <f t="shared" si="1971"/>
        <v>0</v>
      </c>
      <c r="AA444" s="1">
        <f t="shared" ref="AA444" si="2161">SUM(AB444:AG444)</f>
        <v>0</v>
      </c>
      <c r="AB444" s="32"/>
      <c r="AC444" s="32"/>
      <c r="AD444" s="32"/>
      <c r="AE444" s="32"/>
      <c r="AF444" s="32"/>
      <c r="AG444" s="32"/>
      <c r="AH444" s="61">
        <f t="shared" ref="AH444" si="2162">Z444+AA444</f>
        <v>0</v>
      </c>
      <c r="AI444" s="1">
        <f t="shared" ref="AI444" si="2163">SUM(AJ444:AO444)</f>
        <v>0</v>
      </c>
      <c r="AJ444" s="1"/>
      <c r="AK444" s="1"/>
      <c r="AL444" s="1"/>
      <c r="AM444" s="1"/>
      <c r="AN444" s="1"/>
      <c r="AO444" s="1"/>
      <c r="AP444" s="1">
        <f t="shared" ref="AP444" si="2164">AH444+AI444</f>
        <v>0</v>
      </c>
      <c r="AQ444" s="7">
        <v>0</v>
      </c>
      <c r="AR444" s="7">
        <v>0</v>
      </c>
      <c r="AS444" s="7">
        <v>0</v>
      </c>
      <c r="AT444" s="7">
        <v>0</v>
      </c>
      <c r="AU444" s="7">
        <v>0</v>
      </c>
      <c r="AV444" s="7">
        <v>0</v>
      </c>
      <c r="AW444" s="7">
        <v>0</v>
      </c>
      <c r="AX444" s="7">
        <v>0</v>
      </c>
      <c r="AY444" s="7">
        <v>0</v>
      </c>
      <c r="AZ444" s="7">
        <v>0</v>
      </c>
      <c r="BA444" s="7">
        <v>0</v>
      </c>
      <c r="BB444" s="7">
        <v>0</v>
      </c>
      <c r="BC444" s="1">
        <f t="shared" ref="BC444" si="2165">BD444+BE444</f>
        <v>0</v>
      </c>
      <c r="BD444" s="1"/>
      <c r="BE444" s="1"/>
      <c r="BF444" s="1">
        <f t="shared" ref="BF444" si="2166">BB444+BC444</f>
        <v>0</v>
      </c>
      <c r="BG444" s="7">
        <v>0</v>
      </c>
      <c r="BH444" s="7">
        <v>0</v>
      </c>
      <c r="BI444" s="7">
        <v>0</v>
      </c>
      <c r="BJ444" s="7">
        <v>0</v>
      </c>
      <c r="BK444" s="7">
        <v>0</v>
      </c>
      <c r="BL444" s="7">
        <v>0</v>
      </c>
      <c r="BM444" s="7">
        <v>0</v>
      </c>
      <c r="BN444" s="7">
        <v>0</v>
      </c>
      <c r="BO444" s="7">
        <v>0</v>
      </c>
      <c r="BP444" s="7">
        <v>0</v>
      </c>
      <c r="BQ444" s="7">
        <v>0</v>
      </c>
    </row>
    <row r="445" spans="1:69" ht="38.25" customHeight="1" outlineLevel="4" x14ac:dyDescent="0.25">
      <c r="A445" s="17" t="s">
        <v>206</v>
      </c>
      <c r="B445" s="9" t="s">
        <v>59</v>
      </c>
      <c r="C445" s="9" t="s">
        <v>377</v>
      </c>
      <c r="D445" s="9" t="s">
        <v>139</v>
      </c>
      <c r="E445" s="16" t="s">
        <v>83</v>
      </c>
      <c r="F445" s="16" t="s">
        <v>88</v>
      </c>
      <c r="G445" s="16" t="s">
        <v>85</v>
      </c>
      <c r="H445" s="8" t="s">
        <v>59</v>
      </c>
      <c r="I445" s="9">
        <v>80070</v>
      </c>
      <c r="J445" s="9"/>
      <c r="K445" s="59">
        <v>0</v>
      </c>
      <c r="L445" s="7">
        <v>0</v>
      </c>
      <c r="M445" s="7">
        <v>0</v>
      </c>
      <c r="N445" s="30">
        <v>0</v>
      </c>
      <c r="O445" s="30">
        <v>0</v>
      </c>
      <c r="P445" s="30">
        <v>0</v>
      </c>
      <c r="Q445" s="30">
        <v>0</v>
      </c>
      <c r="R445" s="30">
        <v>0</v>
      </c>
      <c r="S445" s="59">
        <v>0</v>
      </c>
      <c r="T445" s="7">
        <v>0</v>
      </c>
      <c r="U445" s="30">
        <v>0</v>
      </c>
      <c r="V445" s="30">
        <v>0</v>
      </c>
      <c r="W445" s="30">
        <v>0</v>
      </c>
      <c r="X445" s="30">
        <v>0</v>
      </c>
      <c r="Y445" s="30">
        <v>0</v>
      </c>
      <c r="Z445" s="7">
        <f t="shared" si="1971"/>
        <v>0</v>
      </c>
      <c r="AA445" s="7">
        <v>0</v>
      </c>
      <c r="AB445" s="30">
        <v>0</v>
      </c>
      <c r="AC445" s="30">
        <v>0</v>
      </c>
      <c r="AD445" s="30">
        <v>0</v>
      </c>
      <c r="AE445" s="30">
        <v>0</v>
      </c>
      <c r="AF445" s="30">
        <v>0</v>
      </c>
      <c r="AG445" s="30">
        <v>0</v>
      </c>
      <c r="AH445" s="59">
        <v>0</v>
      </c>
      <c r="AI445" s="7">
        <v>0</v>
      </c>
      <c r="AJ445" s="7">
        <v>0</v>
      </c>
      <c r="AK445" s="7">
        <v>0</v>
      </c>
      <c r="AL445" s="7">
        <v>0</v>
      </c>
      <c r="AM445" s="7">
        <v>0</v>
      </c>
      <c r="AN445" s="7">
        <v>0</v>
      </c>
      <c r="AO445" s="7">
        <v>0</v>
      </c>
      <c r="AP445" s="7">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c r="BJ445" s="7">
        <v>0</v>
      </c>
      <c r="BK445" s="7">
        <v>0</v>
      </c>
      <c r="BL445" s="7">
        <v>0</v>
      </c>
      <c r="BM445" s="7">
        <v>0</v>
      </c>
      <c r="BN445" s="7">
        <v>0</v>
      </c>
      <c r="BO445" s="7">
        <v>0</v>
      </c>
      <c r="BP445" s="7">
        <v>0</v>
      </c>
      <c r="BQ445" s="7">
        <v>0</v>
      </c>
    </row>
    <row r="446" spans="1:69" ht="38.25" customHeight="1" outlineLevel="4" x14ac:dyDescent="0.25">
      <c r="A446" s="17" t="s">
        <v>164</v>
      </c>
      <c r="B446" s="9" t="s">
        <v>59</v>
      </c>
      <c r="C446" s="9" t="s">
        <v>377</v>
      </c>
      <c r="D446" s="9" t="s">
        <v>12</v>
      </c>
      <c r="E446" s="16" t="s">
        <v>83</v>
      </c>
      <c r="F446" s="16" t="s">
        <v>88</v>
      </c>
      <c r="G446" s="16" t="s">
        <v>85</v>
      </c>
      <c r="H446" s="8" t="s">
        <v>59</v>
      </c>
      <c r="I446" s="9">
        <v>80070</v>
      </c>
      <c r="J446" s="9" t="s">
        <v>12</v>
      </c>
      <c r="K446" s="59">
        <v>0</v>
      </c>
      <c r="L446" s="7">
        <v>0</v>
      </c>
      <c r="M446" s="7">
        <v>0</v>
      </c>
      <c r="N446" s="30">
        <v>0</v>
      </c>
      <c r="O446" s="30">
        <v>0</v>
      </c>
      <c r="P446" s="30">
        <v>0</v>
      </c>
      <c r="Q446" s="30">
        <v>0</v>
      </c>
      <c r="R446" s="30">
        <v>0</v>
      </c>
      <c r="S446" s="59">
        <v>0</v>
      </c>
      <c r="T446" s="7">
        <v>0</v>
      </c>
      <c r="U446" s="30">
        <v>0</v>
      </c>
      <c r="V446" s="30">
        <v>0</v>
      </c>
      <c r="W446" s="30">
        <v>0</v>
      </c>
      <c r="X446" s="30">
        <v>0</v>
      </c>
      <c r="Y446" s="30">
        <v>0</v>
      </c>
      <c r="Z446" s="7">
        <f t="shared" si="1971"/>
        <v>0</v>
      </c>
      <c r="AA446" s="7">
        <v>0</v>
      </c>
      <c r="AB446" s="30">
        <v>0</v>
      </c>
      <c r="AC446" s="30">
        <v>0</v>
      </c>
      <c r="AD446" s="30">
        <v>0</v>
      </c>
      <c r="AE446" s="30">
        <v>0</v>
      </c>
      <c r="AF446" s="30">
        <v>0</v>
      </c>
      <c r="AG446" s="30">
        <v>0</v>
      </c>
      <c r="AH446" s="59">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c r="BJ446" s="7">
        <v>0</v>
      </c>
      <c r="BK446" s="7">
        <v>0</v>
      </c>
      <c r="BL446" s="7">
        <v>0</v>
      </c>
      <c r="BM446" s="7">
        <v>0</v>
      </c>
      <c r="BN446" s="7">
        <v>0</v>
      </c>
      <c r="BO446" s="7">
        <v>0</v>
      </c>
      <c r="BP446" s="7">
        <v>0</v>
      </c>
      <c r="BQ446" s="7">
        <v>0</v>
      </c>
    </row>
    <row r="447" spans="1:69" ht="38.25" customHeight="1" outlineLevel="4" x14ac:dyDescent="0.25">
      <c r="A447" s="17" t="s">
        <v>165</v>
      </c>
      <c r="B447" s="9" t="s">
        <v>59</v>
      </c>
      <c r="C447" s="9" t="s">
        <v>377</v>
      </c>
      <c r="D447" s="9" t="s">
        <v>14</v>
      </c>
      <c r="E447" s="16" t="s">
        <v>83</v>
      </c>
      <c r="F447" s="16" t="s">
        <v>88</v>
      </c>
      <c r="G447" s="16" t="s">
        <v>85</v>
      </c>
      <c r="H447" s="8" t="s">
        <v>59</v>
      </c>
      <c r="I447" s="9">
        <v>80070</v>
      </c>
      <c r="J447" s="9" t="s">
        <v>14</v>
      </c>
      <c r="K447" s="59">
        <v>0</v>
      </c>
      <c r="L447" s="7">
        <v>0</v>
      </c>
      <c r="M447" s="7">
        <v>0</v>
      </c>
      <c r="N447" s="30">
        <v>0</v>
      </c>
      <c r="O447" s="30">
        <v>0</v>
      </c>
      <c r="P447" s="30">
        <v>0</v>
      </c>
      <c r="Q447" s="30">
        <v>0</v>
      </c>
      <c r="R447" s="30">
        <v>0</v>
      </c>
      <c r="S447" s="59">
        <v>0</v>
      </c>
      <c r="T447" s="7">
        <v>0</v>
      </c>
      <c r="U447" s="30">
        <v>0</v>
      </c>
      <c r="V447" s="30">
        <v>0</v>
      </c>
      <c r="W447" s="30">
        <v>0</v>
      </c>
      <c r="X447" s="30">
        <v>0</v>
      </c>
      <c r="Y447" s="30">
        <v>0</v>
      </c>
      <c r="Z447" s="7">
        <f t="shared" si="1971"/>
        <v>0</v>
      </c>
      <c r="AA447" s="7">
        <v>0</v>
      </c>
      <c r="AB447" s="30">
        <v>0</v>
      </c>
      <c r="AC447" s="30">
        <v>0</v>
      </c>
      <c r="AD447" s="30">
        <v>0</v>
      </c>
      <c r="AE447" s="30">
        <v>0</v>
      </c>
      <c r="AF447" s="30">
        <v>0</v>
      </c>
      <c r="AG447" s="30">
        <v>0</v>
      </c>
      <c r="AH447" s="59">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c r="BJ447" s="7">
        <v>0</v>
      </c>
      <c r="BK447" s="7">
        <v>0</v>
      </c>
      <c r="BL447" s="7">
        <v>0</v>
      </c>
      <c r="BM447" s="7">
        <v>0</v>
      </c>
      <c r="BN447" s="7">
        <v>0</v>
      </c>
      <c r="BO447" s="7">
        <v>0</v>
      </c>
      <c r="BP447" s="7">
        <v>0</v>
      </c>
      <c r="BQ447" s="7">
        <v>0</v>
      </c>
    </row>
    <row r="448" spans="1:69" ht="25.5" customHeight="1" outlineLevel="4" x14ac:dyDescent="0.25">
      <c r="A448" s="17" t="s">
        <v>166</v>
      </c>
      <c r="B448" s="9" t="s">
        <v>59</v>
      </c>
      <c r="C448" s="9" t="s">
        <v>377</v>
      </c>
      <c r="D448" s="9" t="s">
        <v>16</v>
      </c>
      <c r="E448" s="16" t="s">
        <v>83</v>
      </c>
      <c r="F448" s="16" t="s">
        <v>88</v>
      </c>
      <c r="G448" s="16" t="s">
        <v>85</v>
      </c>
      <c r="H448" s="8" t="s">
        <v>59</v>
      </c>
      <c r="I448" s="9">
        <v>80070</v>
      </c>
      <c r="J448" s="9" t="s">
        <v>16</v>
      </c>
      <c r="K448" s="59">
        <v>0</v>
      </c>
      <c r="L448" s="7">
        <v>0</v>
      </c>
      <c r="M448" s="7">
        <v>0</v>
      </c>
      <c r="N448" s="30">
        <v>0</v>
      </c>
      <c r="O448" s="30">
        <v>0</v>
      </c>
      <c r="P448" s="30">
        <v>0</v>
      </c>
      <c r="Q448" s="30">
        <v>0</v>
      </c>
      <c r="R448" s="30">
        <v>0</v>
      </c>
      <c r="S448" s="59">
        <v>0</v>
      </c>
      <c r="T448" s="7">
        <v>0</v>
      </c>
      <c r="U448" s="30">
        <v>0</v>
      </c>
      <c r="V448" s="30">
        <v>0</v>
      </c>
      <c r="W448" s="30">
        <v>0</v>
      </c>
      <c r="X448" s="30">
        <v>0</v>
      </c>
      <c r="Y448" s="30">
        <v>0</v>
      </c>
      <c r="Z448" s="7">
        <f t="shared" si="1971"/>
        <v>0</v>
      </c>
      <c r="AA448" s="1">
        <f t="shared" ref="AA448" si="2167">SUM(AB448:AG448)</f>
        <v>0</v>
      </c>
      <c r="AB448" s="32"/>
      <c r="AC448" s="32"/>
      <c r="AD448" s="32"/>
      <c r="AE448" s="32"/>
      <c r="AF448" s="32"/>
      <c r="AG448" s="32"/>
      <c r="AH448" s="61">
        <f t="shared" ref="AH448" si="2168">Z448+AA448</f>
        <v>0</v>
      </c>
      <c r="AI448" s="1">
        <f t="shared" ref="AI448" si="2169">SUM(AJ448:AO448)</f>
        <v>0</v>
      </c>
      <c r="AJ448" s="1"/>
      <c r="AK448" s="1"/>
      <c r="AL448" s="1"/>
      <c r="AM448" s="1"/>
      <c r="AN448" s="1"/>
      <c r="AO448" s="1"/>
      <c r="AP448" s="1">
        <f t="shared" ref="AP448" si="2170">AH448+AI448</f>
        <v>0</v>
      </c>
      <c r="AQ448" s="7">
        <v>0</v>
      </c>
      <c r="AR448" s="7">
        <v>0</v>
      </c>
      <c r="AS448" s="7">
        <v>0</v>
      </c>
      <c r="AT448" s="7">
        <v>0</v>
      </c>
      <c r="AU448" s="7">
        <v>0</v>
      </c>
      <c r="AV448" s="7">
        <v>0</v>
      </c>
      <c r="AW448" s="7">
        <v>0</v>
      </c>
      <c r="AX448" s="7">
        <v>0</v>
      </c>
      <c r="AY448" s="7">
        <v>0</v>
      </c>
      <c r="AZ448" s="7">
        <v>0</v>
      </c>
      <c r="BA448" s="7">
        <v>0</v>
      </c>
      <c r="BB448" s="7">
        <v>0</v>
      </c>
      <c r="BC448" s="1">
        <f t="shared" ref="BC448" si="2171">BD448+BE448</f>
        <v>0</v>
      </c>
      <c r="BD448" s="1"/>
      <c r="BE448" s="1"/>
      <c r="BF448" s="1">
        <f t="shared" ref="BF448" si="2172">BB448+BC448</f>
        <v>0</v>
      </c>
      <c r="BG448" s="7">
        <v>0</v>
      </c>
      <c r="BH448" s="7">
        <v>0</v>
      </c>
      <c r="BI448" s="7">
        <v>0</v>
      </c>
      <c r="BJ448" s="7">
        <v>0</v>
      </c>
      <c r="BK448" s="7">
        <v>0</v>
      </c>
      <c r="BL448" s="7">
        <v>0</v>
      </c>
      <c r="BM448" s="7">
        <v>0</v>
      </c>
      <c r="BN448" s="7">
        <v>0</v>
      </c>
      <c r="BO448" s="7">
        <v>0</v>
      </c>
      <c r="BP448" s="7">
        <v>0</v>
      </c>
      <c r="BQ448" s="7">
        <v>0</v>
      </c>
    </row>
    <row r="449" spans="1:69" ht="51" outlineLevel="4" x14ac:dyDescent="0.25">
      <c r="A449" s="17" t="s">
        <v>207</v>
      </c>
      <c r="B449" s="9" t="s">
        <v>59</v>
      </c>
      <c r="C449" s="9" t="s">
        <v>378</v>
      </c>
      <c r="D449" s="9" t="s">
        <v>139</v>
      </c>
      <c r="E449" s="16" t="s">
        <v>83</v>
      </c>
      <c r="F449" s="16" t="s">
        <v>88</v>
      </c>
      <c r="G449" s="16" t="s">
        <v>85</v>
      </c>
      <c r="H449" s="8" t="s">
        <v>59</v>
      </c>
      <c r="I449" s="9">
        <v>80100</v>
      </c>
      <c r="J449" s="9"/>
      <c r="K449" s="59">
        <f t="shared" ref="K449:BQ451" si="2173">K450</f>
        <v>110000</v>
      </c>
      <c r="L449" s="7">
        <f t="shared" si="2173"/>
        <v>110000</v>
      </c>
      <c r="M449" s="7">
        <f t="shared" si="2173"/>
        <v>0</v>
      </c>
      <c r="N449" s="30">
        <f t="shared" si="2173"/>
        <v>0</v>
      </c>
      <c r="O449" s="30">
        <f t="shared" si="2173"/>
        <v>0</v>
      </c>
      <c r="P449" s="30">
        <f t="shared" si="2173"/>
        <v>0</v>
      </c>
      <c r="Q449" s="30">
        <f t="shared" si="2173"/>
        <v>0</v>
      </c>
      <c r="R449" s="30">
        <f t="shared" si="2173"/>
        <v>0</v>
      </c>
      <c r="S449" s="59">
        <f t="shared" si="2173"/>
        <v>110000</v>
      </c>
      <c r="T449" s="7">
        <f t="shared" si="2173"/>
        <v>0</v>
      </c>
      <c r="U449" s="30">
        <f t="shared" si="2173"/>
        <v>0</v>
      </c>
      <c r="V449" s="30">
        <f t="shared" si="2173"/>
        <v>0</v>
      </c>
      <c r="W449" s="30">
        <f t="shared" si="2173"/>
        <v>0</v>
      </c>
      <c r="X449" s="30">
        <f t="shared" si="2173"/>
        <v>0</v>
      </c>
      <c r="Y449" s="30">
        <f t="shared" si="2173"/>
        <v>0</v>
      </c>
      <c r="Z449" s="7">
        <f t="shared" si="1971"/>
        <v>110000</v>
      </c>
      <c r="AA449" s="7">
        <f t="shared" si="2173"/>
        <v>0</v>
      </c>
      <c r="AB449" s="30">
        <f t="shared" si="2173"/>
        <v>0</v>
      </c>
      <c r="AC449" s="30">
        <f t="shared" si="2173"/>
        <v>0</v>
      </c>
      <c r="AD449" s="30">
        <f t="shared" si="2173"/>
        <v>0</v>
      </c>
      <c r="AE449" s="30">
        <f t="shared" si="2173"/>
        <v>0</v>
      </c>
      <c r="AF449" s="30">
        <f t="shared" si="2173"/>
        <v>0</v>
      </c>
      <c r="AG449" s="30">
        <f t="shared" si="2173"/>
        <v>0</v>
      </c>
      <c r="AH449" s="59">
        <f t="shared" si="2173"/>
        <v>110000</v>
      </c>
      <c r="AI449" s="7">
        <f t="shared" si="2173"/>
        <v>0</v>
      </c>
      <c r="AJ449" s="7">
        <f t="shared" si="2173"/>
        <v>0</v>
      </c>
      <c r="AK449" s="7">
        <f t="shared" si="2173"/>
        <v>0</v>
      </c>
      <c r="AL449" s="7">
        <f t="shared" si="2173"/>
        <v>0</v>
      </c>
      <c r="AM449" s="7">
        <f t="shared" si="2173"/>
        <v>0</v>
      </c>
      <c r="AN449" s="7">
        <f t="shared" si="2173"/>
        <v>0</v>
      </c>
      <c r="AO449" s="7">
        <f t="shared" si="2173"/>
        <v>0</v>
      </c>
      <c r="AP449" s="7">
        <f t="shared" si="2173"/>
        <v>110000</v>
      </c>
      <c r="AQ449" s="7">
        <f t="shared" si="2173"/>
        <v>0</v>
      </c>
      <c r="AR449" s="7">
        <f t="shared" si="2173"/>
        <v>0</v>
      </c>
      <c r="AS449" s="7">
        <f t="shared" si="2173"/>
        <v>0</v>
      </c>
      <c r="AT449" s="7">
        <f t="shared" si="2173"/>
        <v>0</v>
      </c>
      <c r="AU449" s="7">
        <f t="shared" si="2173"/>
        <v>0</v>
      </c>
      <c r="AV449" s="7">
        <f t="shared" si="2173"/>
        <v>0</v>
      </c>
      <c r="AW449" s="7">
        <f t="shared" si="2173"/>
        <v>110000</v>
      </c>
      <c r="AX449" s="7">
        <f t="shared" si="2173"/>
        <v>0</v>
      </c>
      <c r="AY449" s="7">
        <f t="shared" si="2173"/>
        <v>0</v>
      </c>
      <c r="AZ449" s="7">
        <f t="shared" si="2173"/>
        <v>0</v>
      </c>
      <c r="BA449" s="7">
        <f t="shared" si="2173"/>
        <v>0</v>
      </c>
      <c r="BB449" s="7">
        <f t="shared" si="2173"/>
        <v>0</v>
      </c>
      <c r="BC449" s="7">
        <f t="shared" si="2173"/>
        <v>0</v>
      </c>
      <c r="BD449" s="7">
        <f t="shared" si="2173"/>
        <v>0</v>
      </c>
      <c r="BE449" s="7">
        <f t="shared" si="2173"/>
        <v>0</v>
      </c>
      <c r="BF449" s="7">
        <f t="shared" si="2173"/>
        <v>0</v>
      </c>
      <c r="BG449" s="7">
        <f t="shared" si="2173"/>
        <v>0</v>
      </c>
      <c r="BH449" s="7">
        <f t="shared" si="2173"/>
        <v>0</v>
      </c>
      <c r="BI449" s="7">
        <f t="shared" si="2173"/>
        <v>0</v>
      </c>
      <c r="BJ449" s="7">
        <f t="shared" si="2173"/>
        <v>0</v>
      </c>
      <c r="BK449" s="7">
        <f t="shared" si="2173"/>
        <v>0</v>
      </c>
      <c r="BL449" s="7">
        <f t="shared" si="2173"/>
        <v>0</v>
      </c>
      <c r="BM449" s="7">
        <f t="shared" si="2173"/>
        <v>0</v>
      </c>
      <c r="BN449" s="7">
        <f t="shared" si="2173"/>
        <v>0</v>
      </c>
      <c r="BO449" s="7">
        <f t="shared" si="2173"/>
        <v>0</v>
      </c>
      <c r="BP449" s="7">
        <f t="shared" si="2173"/>
        <v>0</v>
      </c>
      <c r="BQ449" s="7">
        <f t="shared" si="2173"/>
        <v>0</v>
      </c>
    </row>
    <row r="450" spans="1:69" ht="38.25" outlineLevel="4" x14ac:dyDescent="0.25">
      <c r="A450" s="17" t="s">
        <v>164</v>
      </c>
      <c r="B450" s="9" t="s">
        <v>59</v>
      </c>
      <c r="C450" s="9" t="s">
        <v>378</v>
      </c>
      <c r="D450" s="9" t="s">
        <v>12</v>
      </c>
      <c r="E450" s="16" t="s">
        <v>83</v>
      </c>
      <c r="F450" s="16" t="s">
        <v>88</v>
      </c>
      <c r="G450" s="16" t="s">
        <v>85</v>
      </c>
      <c r="H450" s="8" t="s">
        <v>59</v>
      </c>
      <c r="I450" s="9">
        <v>80100</v>
      </c>
      <c r="J450" s="9" t="s">
        <v>12</v>
      </c>
      <c r="K450" s="59">
        <f t="shared" si="2173"/>
        <v>110000</v>
      </c>
      <c r="L450" s="7">
        <f t="shared" si="2173"/>
        <v>110000</v>
      </c>
      <c r="M450" s="7">
        <f t="shared" si="2173"/>
        <v>0</v>
      </c>
      <c r="N450" s="30">
        <f t="shared" si="2173"/>
        <v>0</v>
      </c>
      <c r="O450" s="30">
        <f t="shared" si="2173"/>
        <v>0</v>
      </c>
      <c r="P450" s="30">
        <f t="shared" si="2173"/>
        <v>0</v>
      </c>
      <c r="Q450" s="30">
        <f t="shared" si="2173"/>
        <v>0</v>
      </c>
      <c r="R450" s="30">
        <f t="shared" si="2173"/>
        <v>0</v>
      </c>
      <c r="S450" s="59">
        <f t="shared" si="2173"/>
        <v>110000</v>
      </c>
      <c r="T450" s="7">
        <f t="shared" si="2173"/>
        <v>0</v>
      </c>
      <c r="U450" s="30">
        <f t="shared" si="2173"/>
        <v>0</v>
      </c>
      <c r="V450" s="30">
        <f t="shared" si="2173"/>
        <v>0</v>
      </c>
      <c r="W450" s="30">
        <f t="shared" si="2173"/>
        <v>0</v>
      </c>
      <c r="X450" s="30">
        <f t="shared" si="2173"/>
        <v>0</v>
      </c>
      <c r="Y450" s="30">
        <f t="shared" si="2173"/>
        <v>0</v>
      </c>
      <c r="Z450" s="7">
        <f t="shared" si="1971"/>
        <v>110000</v>
      </c>
      <c r="AA450" s="7">
        <f t="shared" si="2173"/>
        <v>0</v>
      </c>
      <c r="AB450" s="30">
        <f t="shared" si="2173"/>
        <v>0</v>
      </c>
      <c r="AC450" s="30">
        <f t="shared" si="2173"/>
        <v>0</v>
      </c>
      <c r="AD450" s="30">
        <f t="shared" si="2173"/>
        <v>0</v>
      </c>
      <c r="AE450" s="30">
        <f t="shared" si="2173"/>
        <v>0</v>
      </c>
      <c r="AF450" s="30">
        <f t="shared" si="2173"/>
        <v>0</v>
      </c>
      <c r="AG450" s="30">
        <f t="shared" si="2173"/>
        <v>0</v>
      </c>
      <c r="AH450" s="59">
        <f t="shared" si="2173"/>
        <v>110000</v>
      </c>
      <c r="AI450" s="7">
        <f t="shared" si="2173"/>
        <v>0</v>
      </c>
      <c r="AJ450" s="7">
        <f t="shared" si="2173"/>
        <v>0</v>
      </c>
      <c r="AK450" s="7">
        <f t="shared" si="2173"/>
        <v>0</v>
      </c>
      <c r="AL450" s="7">
        <f t="shared" si="2173"/>
        <v>0</v>
      </c>
      <c r="AM450" s="7">
        <f t="shared" si="2173"/>
        <v>0</v>
      </c>
      <c r="AN450" s="7">
        <f t="shared" si="2173"/>
        <v>0</v>
      </c>
      <c r="AO450" s="7">
        <f t="shared" si="2173"/>
        <v>0</v>
      </c>
      <c r="AP450" s="7">
        <f t="shared" si="2173"/>
        <v>110000</v>
      </c>
      <c r="AQ450" s="7">
        <f t="shared" si="2173"/>
        <v>0</v>
      </c>
      <c r="AR450" s="7">
        <f t="shared" si="2173"/>
        <v>0</v>
      </c>
      <c r="AS450" s="7">
        <f t="shared" si="2173"/>
        <v>0</v>
      </c>
      <c r="AT450" s="7">
        <f t="shared" si="2173"/>
        <v>0</v>
      </c>
      <c r="AU450" s="7">
        <f t="shared" si="2173"/>
        <v>0</v>
      </c>
      <c r="AV450" s="7">
        <f t="shared" si="2173"/>
        <v>0</v>
      </c>
      <c r="AW450" s="7">
        <f t="shared" si="2173"/>
        <v>110000</v>
      </c>
      <c r="AX450" s="7">
        <f t="shared" si="2173"/>
        <v>0</v>
      </c>
      <c r="AY450" s="7">
        <f t="shared" si="2173"/>
        <v>0</v>
      </c>
      <c r="AZ450" s="7">
        <f t="shared" si="2173"/>
        <v>0</v>
      </c>
      <c r="BA450" s="7">
        <f t="shared" si="2173"/>
        <v>0</v>
      </c>
      <c r="BB450" s="7">
        <f t="shared" si="2173"/>
        <v>0</v>
      </c>
      <c r="BC450" s="7">
        <f t="shared" si="2173"/>
        <v>0</v>
      </c>
      <c r="BD450" s="7">
        <f t="shared" si="2173"/>
        <v>0</v>
      </c>
      <c r="BE450" s="7">
        <f t="shared" si="2173"/>
        <v>0</v>
      </c>
      <c r="BF450" s="7">
        <f t="shared" si="2173"/>
        <v>0</v>
      </c>
      <c r="BG450" s="7">
        <f t="shared" si="2173"/>
        <v>0</v>
      </c>
      <c r="BH450" s="7">
        <f t="shared" si="2173"/>
        <v>0</v>
      </c>
      <c r="BI450" s="7">
        <f t="shared" si="2173"/>
        <v>0</v>
      </c>
      <c r="BJ450" s="7">
        <f t="shared" si="2173"/>
        <v>0</v>
      </c>
      <c r="BK450" s="7">
        <f t="shared" si="2173"/>
        <v>0</v>
      </c>
      <c r="BL450" s="7">
        <f t="shared" si="2173"/>
        <v>0</v>
      </c>
      <c r="BM450" s="7">
        <f t="shared" si="2173"/>
        <v>0</v>
      </c>
      <c r="BN450" s="7">
        <f t="shared" si="2173"/>
        <v>0</v>
      </c>
      <c r="BO450" s="7">
        <f t="shared" si="2173"/>
        <v>0</v>
      </c>
      <c r="BP450" s="7">
        <f t="shared" si="2173"/>
        <v>0</v>
      </c>
      <c r="BQ450" s="7">
        <f t="shared" si="2173"/>
        <v>0</v>
      </c>
    </row>
    <row r="451" spans="1:69" ht="38.25" outlineLevel="4" x14ac:dyDescent="0.25">
      <c r="A451" s="17" t="s">
        <v>165</v>
      </c>
      <c r="B451" s="9" t="s">
        <v>59</v>
      </c>
      <c r="C451" s="9" t="s">
        <v>378</v>
      </c>
      <c r="D451" s="9" t="s">
        <v>14</v>
      </c>
      <c r="E451" s="16" t="s">
        <v>83</v>
      </c>
      <c r="F451" s="16" t="s">
        <v>88</v>
      </c>
      <c r="G451" s="16" t="s">
        <v>85</v>
      </c>
      <c r="H451" s="8" t="s">
        <v>59</v>
      </c>
      <c r="I451" s="9">
        <v>80100</v>
      </c>
      <c r="J451" s="9" t="s">
        <v>14</v>
      </c>
      <c r="K451" s="59">
        <f t="shared" si="2173"/>
        <v>110000</v>
      </c>
      <c r="L451" s="7">
        <f t="shared" si="2173"/>
        <v>110000</v>
      </c>
      <c r="M451" s="7">
        <f t="shared" si="2173"/>
        <v>0</v>
      </c>
      <c r="N451" s="30">
        <f t="shared" si="2173"/>
        <v>0</v>
      </c>
      <c r="O451" s="30">
        <f t="shared" si="2173"/>
        <v>0</v>
      </c>
      <c r="P451" s="30">
        <f t="shared" si="2173"/>
        <v>0</v>
      </c>
      <c r="Q451" s="30">
        <f t="shared" si="2173"/>
        <v>0</v>
      </c>
      <c r="R451" s="30">
        <f t="shared" si="2173"/>
        <v>0</v>
      </c>
      <c r="S451" s="59">
        <f t="shared" si="2173"/>
        <v>110000</v>
      </c>
      <c r="T451" s="7">
        <f t="shared" si="2173"/>
        <v>0</v>
      </c>
      <c r="U451" s="30">
        <f t="shared" si="2173"/>
        <v>0</v>
      </c>
      <c r="V451" s="30">
        <f t="shared" si="2173"/>
        <v>0</v>
      </c>
      <c r="W451" s="30">
        <f t="shared" si="2173"/>
        <v>0</v>
      </c>
      <c r="X451" s="30">
        <f t="shared" si="2173"/>
        <v>0</v>
      </c>
      <c r="Y451" s="30">
        <f t="shared" si="2173"/>
        <v>0</v>
      </c>
      <c r="Z451" s="7">
        <f t="shared" si="1971"/>
        <v>110000</v>
      </c>
      <c r="AA451" s="7">
        <f t="shared" si="2173"/>
        <v>0</v>
      </c>
      <c r="AB451" s="30">
        <f t="shared" si="2173"/>
        <v>0</v>
      </c>
      <c r="AC451" s="30">
        <f t="shared" si="2173"/>
        <v>0</v>
      </c>
      <c r="AD451" s="30">
        <f t="shared" si="2173"/>
        <v>0</v>
      </c>
      <c r="AE451" s="30">
        <f t="shared" si="2173"/>
        <v>0</v>
      </c>
      <c r="AF451" s="30">
        <f t="shared" si="2173"/>
        <v>0</v>
      </c>
      <c r="AG451" s="30">
        <f t="shared" si="2173"/>
        <v>0</v>
      </c>
      <c r="AH451" s="59">
        <f t="shared" si="2173"/>
        <v>110000</v>
      </c>
      <c r="AI451" s="7">
        <f t="shared" si="2173"/>
        <v>0</v>
      </c>
      <c r="AJ451" s="7">
        <f t="shared" si="2173"/>
        <v>0</v>
      </c>
      <c r="AK451" s="7">
        <f t="shared" si="2173"/>
        <v>0</v>
      </c>
      <c r="AL451" s="7">
        <f t="shared" si="2173"/>
        <v>0</v>
      </c>
      <c r="AM451" s="7">
        <f t="shared" si="2173"/>
        <v>0</v>
      </c>
      <c r="AN451" s="7">
        <f t="shared" si="2173"/>
        <v>0</v>
      </c>
      <c r="AO451" s="7">
        <f t="shared" si="2173"/>
        <v>0</v>
      </c>
      <c r="AP451" s="7">
        <f t="shared" si="2173"/>
        <v>110000</v>
      </c>
      <c r="AQ451" s="7">
        <f t="shared" si="2173"/>
        <v>0</v>
      </c>
      <c r="AR451" s="7">
        <f t="shared" si="2173"/>
        <v>0</v>
      </c>
      <c r="AS451" s="7">
        <f t="shared" si="2173"/>
        <v>0</v>
      </c>
      <c r="AT451" s="7">
        <f t="shared" si="2173"/>
        <v>0</v>
      </c>
      <c r="AU451" s="7">
        <f t="shared" si="2173"/>
        <v>0</v>
      </c>
      <c r="AV451" s="7">
        <f t="shared" si="2173"/>
        <v>0</v>
      </c>
      <c r="AW451" s="7">
        <f t="shared" si="2173"/>
        <v>110000</v>
      </c>
      <c r="AX451" s="7">
        <f t="shared" si="2173"/>
        <v>0</v>
      </c>
      <c r="AY451" s="7">
        <f t="shared" si="2173"/>
        <v>0</v>
      </c>
      <c r="AZ451" s="7">
        <f t="shared" si="2173"/>
        <v>0</v>
      </c>
      <c r="BA451" s="7">
        <f t="shared" si="2173"/>
        <v>0</v>
      </c>
      <c r="BB451" s="7">
        <f t="shared" si="2173"/>
        <v>0</v>
      </c>
      <c r="BC451" s="7">
        <f t="shared" si="2173"/>
        <v>0</v>
      </c>
      <c r="BD451" s="7">
        <f t="shared" si="2173"/>
        <v>0</v>
      </c>
      <c r="BE451" s="7">
        <f t="shared" si="2173"/>
        <v>0</v>
      </c>
      <c r="BF451" s="7">
        <f t="shared" si="2173"/>
        <v>0</v>
      </c>
      <c r="BG451" s="7">
        <f t="shared" si="2173"/>
        <v>0</v>
      </c>
      <c r="BH451" s="7">
        <f t="shared" si="2173"/>
        <v>0</v>
      </c>
      <c r="BI451" s="7">
        <f t="shared" si="2173"/>
        <v>0</v>
      </c>
      <c r="BJ451" s="7">
        <f t="shared" si="2173"/>
        <v>0</v>
      </c>
      <c r="BK451" s="7">
        <f t="shared" si="2173"/>
        <v>0</v>
      </c>
      <c r="BL451" s="7">
        <f t="shared" si="2173"/>
        <v>0</v>
      </c>
      <c r="BM451" s="7">
        <f t="shared" si="2173"/>
        <v>0</v>
      </c>
      <c r="BN451" s="7">
        <f t="shared" si="2173"/>
        <v>0</v>
      </c>
      <c r="BO451" s="7">
        <f t="shared" si="2173"/>
        <v>0</v>
      </c>
      <c r="BP451" s="7">
        <f t="shared" si="2173"/>
        <v>0</v>
      </c>
      <c r="BQ451" s="7">
        <f t="shared" si="2173"/>
        <v>0</v>
      </c>
    </row>
    <row r="452" spans="1:69" ht="25.5" outlineLevel="4" x14ac:dyDescent="0.25">
      <c r="A452" s="17" t="s">
        <v>166</v>
      </c>
      <c r="B452" s="9" t="s">
        <v>59</v>
      </c>
      <c r="C452" s="9" t="s">
        <v>378</v>
      </c>
      <c r="D452" s="9" t="s">
        <v>16</v>
      </c>
      <c r="E452" s="16" t="s">
        <v>83</v>
      </c>
      <c r="F452" s="16" t="s">
        <v>88</v>
      </c>
      <c r="G452" s="16" t="s">
        <v>85</v>
      </c>
      <c r="H452" s="8" t="s">
        <v>59</v>
      </c>
      <c r="I452" s="9">
        <v>80100</v>
      </c>
      <c r="J452" s="9" t="s">
        <v>16</v>
      </c>
      <c r="K452" s="61">
        <v>110000</v>
      </c>
      <c r="L452" s="1">
        <v>110000</v>
      </c>
      <c r="M452" s="1"/>
      <c r="N452" s="32"/>
      <c r="O452" s="32"/>
      <c r="P452" s="32"/>
      <c r="Q452" s="32"/>
      <c r="R452" s="32"/>
      <c r="S452" s="61">
        <v>110000</v>
      </c>
      <c r="T452" s="1"/>
      <c r="U452" s="32"/>
      <c r="V452" s="32"/>
      <c r="W452" s="32"/>
      <c r="X452" s="32"/>
      <c r="Y452" s="32"/>
      <c r="Z452" s="7">
        <f t="shared" si="1971"/>
        <v>110000</v>
      </c>
      <c r="AA452" s="1">
        <f t="shared" ref="AA452" si="2174">SUM(AB452:AG452)</f>
        <v>0</v>
      </c>
      <c r="AB452" s="32"/>
      <c r="AC452" s="32"/>
      <c r="AD452" s="32"/>
      <c r="AE452" s="32"/>
      <c r="AF452" s="32"/>
      <c r="AG452" s="32"/>
      <c r="AH452" s="61">
        <f t="shared" ref="AH452" si="2175">Z452+AA452</f>
        <v>110000</v>
      </c>
      <c r="AI452" s="1">
        <f t="shared" ref="AI452" si="2176">SUM(AJ452:AO452)</f>
        <v>0</v>
      </c>
      <c r="AJ452" s="1"/>
      <c r="AK452" s="1"/>
      <c r="AL452" s="1"/>
      <c r="AM452" s="1"/>
      <c r="AN452" s="1"/>
      <c r="AO452" s="1"/>
      <c r="AP452" s="1">
        <f t="shared" ref="AP452" si="2177">AH452+AI452</f>
        <v>110000</v>
      </c>
      <c r="AQ452" s="1">
        <f t="shared" ref="AQ452" si="2178">AR452+AS452+AT452+AU452+AV452</f>
        <v>0</v>
      </c>
      <c r="AR452" s="1"/>
      <c r="AS452" s="1"/>
      <c r="AT452" s="1"/>
      <c r="AU452" s="1"/>
      <c r="AV452" s="1"/>
      <c r="AW452" s="1">
        <f t="shared" ref="AW452" si="2179">AP452+AQ452</f>
        <v>110000</v>
      </c>
      <c r="AX452" s="1">
        <v>0</v>
      </c>
      <c r="AY452" s="1">
        <v>0</v>
      </c>
      <c r="AZ452" s="1"/>
      <c r="BA452" s="1"/>
      <c r="BB452" s="1">
        <f t="shared" ref="BB452" si="2180">AY452+AZ452</f>
        <v>0</v>
      </c>
      <c r="BC452" s="1">
        <f t="shared" ref="BC452" si="2181">BD452+BE452</f>
        <v>0</v>
      </c>
      <c r="BD452" s="1"/>
      <c r="BE452" s="1"/>
      <c r="BF452" s="1">
        <f t="shared" ref="BF452" si="2182">BB452+BC452</f>
        <v>0</v>
      </c>
      <c r="BG452" s="1"/>
      <c r="BH452" s="1">
        <v>0</v>
      </c>
      <c r="BI452" s="1">
        <v>0</v>
      </c>
      <c r="BJ452" s="1"/>
      <c r="BK452" s="1">
        <f t="shared" ref="BK452" si="2183">BI452+BJ452</f>
        <v>0</v>
      </c>
      <c r="BL452" s="1"/>
      <c r="BM452" s="1"/>
      <c r="BN452" s="1"/>
      <c r="BO452" s="1"/>
      <c r="BP452" s="1"/>
      <c r="BQ452" s="1"/>
    </row>
    <row r="453" spans="1:69" ht="38.25" outlineLevel="4" x14ac:dyDescent="0.25">
      <c r="A453" s="17" t="s">
        <v>222</v>
      </c>
      <c r="B453" s="9" t="s">
        <v>59</v>
      </c>
      <c r="C453" s="9" t="s">
        <v>379</v>
      </c>
      <c r="D453" s="9" t="s">
        <v>139</v>
      </c>
      <c r="E453" s="16" t="s">
        <v>83</v>
      </c>
      <c r="F453" s="16" t="s">
        <v>88</v>
      </c>
      <c r="G453" s="16" t="s">
        <v>85</v>
      </c>
      <c r="H453" s="8" t="s">
        <v>59</v>
      </c>
      <c r="I453" s="9">
        <v>80900</v>
      </c>
      <c r="J453" s="9"/>
      <c r="K453" s="59">
        <f>K454+K460</f>
        <v>408500</v>
      </c>
      <c r="L453" s="7">
        <f>L454+L460+L457</f>
        <v>408500</v>
      </c>
      <c r="M453" s="7">
        <f t="shared" ref="M453:Y453" si="2184">M454+M460+M457</f>
        <v>290000</v>
      </c>
      <c r="N453" s="30">
        <v>0</v>
      </c>
      <c r="O453" s="30">
        <f t="shared" si="2184"/>
        <v>150000</v>
      </c>
      <c r="P453" s="30">
        <f t="shared" si="2184"/>
        <v>140000</v>
      </c>
      <c r="Q453" s="30">
        <f t="shared" si="2184"/>
        <v>0</v>
      </c>
      <c r="R453" s="30">
        <f t="shared" si="2184"/>
        <v>0</v>
      </c>
      <c r="S453" s="59">
        <f t="shared" si="2184"/>
        <v>698500</v>
      </c>
      <c r="T453" s="7">
        <f t="shared" ref="T453:W453" si="2185">T454+T460+T457</f>
        <v>0</v>
      </c>
      <c r="U453" s="30">
        <f t="shared" si="2185"/>
        <v>0</v>
      </c>
      <c r="V453" s="30">
        <f t="shared" si="2185"/>
        <v>0</v>
      </c>
      <c r="W453" s="30">
        <f t="shared" si="2185"/>
        <v>0</v>
      </c>
      <c r="X453" s="30">
        <f t="shared" si="2184"/>
        <v>0</v>
      </c>
      <c r="Y453" s="30">
        <f t="shared" si="2184"/>
        <v>0</v>
      </c>
      <c r="Z453" s="7">
        <f t="shared" si="1971"/>
        <v>698500</v>
      </c>
      <c r="AA453" s="7">
        <f t="shared" ref="AA453:AD453" si="2186">AA454+AA460+AA457</f>
        <v>300000</v>
      </c>
      <c r="AB453" s="30">
        <f t="shared" si="2186"/>
        <v>300000</v>
      </c>
      <c r="AC453" s="30">
        <f t="shared" si="2186"/>
        <v>0</v>
      </c>
      <c r="AD453" s="30">
        <f t="shared" si="2186"/>
        <v>0</v>
      </c>
      <c r="AE453" s="30">
        <f t="shared" ref="AE453:AG453" si="2187">AE454+AE460+AE457</f>
        <v>0</v>
      </c>
      <c r="AF453" s="30">
        <f t="shared" ref="AF453:AW453" si="2188">AF454+AF460+AF457</f>
        <v>0</v>
      </c>
      <c r="AG453" s="30">
        <f t="shared" si="2187"/>
        <v>0</v>
      </c>
      <c r="AH453" s="59">
        <f t="shared" si="2188"/>
        <v>998500</v>
      </c>
      <c r="AI453" s="7">
        <f t="shared" si="2188"/>
        <v>0</v>
      </c>
      <c r="AJ453" s="7">
        <f t="shared" si="2188"/>
        <v>0</v>
      </c>
      <c r="AK453" s="7">
        <f t="shared" si="2188"/>
        <v>0</v>
      </c>
      <c r="AL453" s="7">
        <f t="shared" ref="AL453" si="2189">AL454+AL460+AL457</f>
        <v>0</v>
      </c>
      <c r="AM453" s="7">
        <f t="shared" ref="AM453:AO453" si="2190">AM454+AM460+AM457</f>
        <v>0</v>
      </c>
      <c r="AN453" s="7">
        <f t="shared" si="2190"/>
        <v>0</v>
      </c>
      <c r="AO453" s="7">
        <f t="shared" si="2190"/>
        <v>0</v>
      </c>
      <c r="AP453" s="7">
        <f t="shared" si="2188"/>
        <v>998500</v>
      </c>
      <c r="AQ453" s="7">
        <f t="shared" si="2188"/>
        <v>0</v>
      </c>
      <c r="AR453" s="7">
        <f t="shared" si="2188"/>
        <v>0</v>
      </c>
      <c r="AS453" s="7">
        <f t="shared" ref="AS453" si="2191">AS454+AS460+AS457</f>
        <v>0</v>
      </c>
      <c r="AT453" s="7">
        <f t="shared" si="2188"/>
        <v>0</v>
      </c>
      <c r="AU453" s="7">
        <f t="shared" si="2188"/>
        <v>0</v>
      </c>
      <c r="AV453" s="7">
        <f t="shared" si="2188"/>
        <v>0</v>
      </c>
      <c r="AW453" s="7">
        <f t="shared" si="2188"/>
        <v>998500</v>
      </c>
      <c r="AX453" s="7">
        <f>AX454+AX460</f>
        <v>0</v>
      </c>
      <c r="AY453" s="7">
        <f>AY454+AY460</f>
        <v>0</v>
      </c>
      <c r="AZ453" s="7">
        <f t="shared" ref="AZ453:BA453" si="2192">AZ454+AZ460+AZ457</f>
        <v>0</v>
      </c>
      <c r="BA453" s="7">
        <f t="shared" si="2192"/>
        <v>0</v>
      </c>
      <c r="BB453" s="7">
        <f t="shared" ref="BB453:BO453" si="2193">BB454+BB460+BB457</f>
        <v>0</v>
      </c>
      <c r="BC453" s="7">
        <f t="shared" ref="BC453:BE453" si="2194">BC454+BC460+BC457</f>
        <v>0</v>
      </c>
      <c r="BD453" s="7">
        <f t="shared" si="2194"/>
        <v>0</v>
      </c>
      <c r="BE453" s="7">
        <f t="shared" si="2194"/>
        <v>0</v>
      </c>
      <c r="BF453" s="7">
        <f t="shared" si="2193"/>
        <v>0</v>
      </c>
      <c r="BG453" s="7">
        <f t="shared" si="2193"/>
        <v>0</v>
      </c>
      <c r="BH453" s="7">
        <f>BH454+BH460</f>
        <v>0</v>
      </c>
      <c r="BI453" s="7">
        <f>BI454+BI460</f>
        <v>0</v>
      </c>
      <c r="BJ453" s="7">
        <f t="shared" ref="BJ453" si="2195">BJ454+BJ460+BJ457</f>
        <v>0</v>
      </c>
      <c r="BK453" s="7">
        <f t="shared" si="2193"/>
        <v>0</v>
      </c>
      <c r="BL453" s="7">
        <f t="shared" ref="BL453:BM453" si="2196">BL454+BL460+BL457</f>
        <v>0</v>
      </c>
      <c r="BM453" s="7">
        <f t="shared" si="2196"/>
        <v>0</v>
      </c>
      <c r="BN453" s="7">
        <f t="shared" si="2193"/>
        <v>0</v>
      </c>
      <c r="BO453" s="7">
        <f t="shared" si="2193"/>
        <v>0</v>
      </c>
      <c r="BP453" s="7">
        <f t="shared" ref="BP453:BQ453" si="2197">BP454+BP460+BP457</f>
        <v>0</v>
      </c>
      <c r="BQ453" s="7">
        <f t="shared" si="2197"/>
        <v>0</v>
      </c>
    </row>
    <row r="454" spans="1:69" ht="38.25" outlineLevel="4" x14ac:dyDescent="0.25">
      <c r="A454" s="17" t="s">
        <v>164</v>
      </c>
      <c r="B454" s="9" t="s">
        <v>59</v>
      </c>
      <c r="C454" s="9" t="s">
        <v>379</v>
      </c>
      <c r="D454" s="9" t="s">
        <v>12</v>
      </c>
      <c r="E454" s="16" t="s">
        <v>83</v>
      </c>
      <c r="F454" s="16" t="s">
        <v>88</v>
      </c>
      <c r="G454" s="16" t="s">
        <v>85</v>
      </c>
      <c r="H454" s="8" t="s">
        <v>59</v>
      </c>
      <c r="I454" s="9">
        <v>80900</v>
      </c>
      <c r="J454" s="9" t="s">
        <v>12</v>
      </c>
      <c r="K454" s="59">
        <f t="shared" ref="K454:BQ454" si="2198">K455</f>
        <v>408500</v>
      </c>
      <c r="L454" s="7">
        <f t="shared" si="2198"/>
        <v>408500</v>
      </c>
      <c r="M454" s="7">
        <f t="shared" si="2198"/>
        <v>0</v>
      </c>
      <c r="N454" s="30">
        <f t="shared" si="2198"/>
        <v>0</v>
      </c>
      <c r="O454" s="30">
        <f t="shared" si="2198"/>
        <v>0</v>
      </c>
      <c r="P454" s="30">
        <f t="shared" si="2198"/>
        <v>0</v>
      </c>
      <c r="Q454" s="30">
        <f t="shared" si="2198"/>
        <v>0</v>
      </c>
      <c r="R454" s="30">
        <f t="shared" si="2198"/>
        <v>0</v>
      </c>
      <c r="S454" s="59">
        <f t="shared" si="2198"/>
        <v>408500</v>
      </c>
      <c r="T454" s="7">
        <f t="shared" si="2198"/>
        <v>0</v>
      </c>
      <c r="U454" s="30">
        <f t="shared" si="2198"/>
        <v>0</v>
      </c>
      <c r="V454" s="30">
        <f t="shared" si="2198"/>
        <v>0</v>
      </c>
      <c r="W454" s="30">
        <f t="shared" si="2198"/>
        <v>0</v>
      </c>
      <c r="X454" s="30">
        <f t="shared" si="2198"/>
        <v>0</v>
      </c>
      <c r="Y454" s="30">
        <f t="shared" si="2198"/>
        <v>0</v>
      </c>
      <c r="Z454" s="7">
        <f t="shared" si="1971"/>
        <v>408500</v>
      </c>
      <c r="AA454" s="7">
        <f t="shared" si="2198"/>
        <v>300000</v>
      </c>
      <c r="AB454" s="30">
        <f t="shared" si="2198"/>
        <v>300000</v>
      </c>
      <c r="AC454" s="30">
        <f t="shared" si="2198"/>
        <v>0</v>
      </c>
      <c r="AD454" s="30">
        <f t="shared" si="2198"/>
        <v>0</v>
      </c>
      <c r="AE454" s="30">
        <f t="shared" si="2198"/>
        <v>0</v>
      </c>
      <c r="AF454" s="30">
        <f t="shared" si="2198"/>
        <v>0</v>
      </c>
      <c r="AG454" s="30">
        <f t="shared" si="2198"/>
        <v>0</v>
      </c>
      <c r="AH454" s="59">
        <f t="shared" si="2198"/>
        <v>708500</v>
      </c>
      <c r="AI454" s="7">
        <f t="shared" si="2198"/>
        <v>0</v>
      </c>
      <c r="AJ454" s="7">
        <f t="shared" si="2198"/>
        <v>0</v>
      </c>
      <c r="AK454" s="7">
        <f t="shared" si="2198"/>
        <v>0</v>
      </c>
      <c r="AL454" s="7">
        <f t="shared" si="2198"/>
        <v>0</v>
      </c>
      <c r="AM454" s="7">
        <f t="shared" si="2198"/>
        <v>0</v>
      </c>
      <c r="AN454" s="7">
        <f t="shared" si="2198"/>
        <v>0</v>
      </c>
      <c r="AO454" s="7">
        <f t="shared" si="2198"/>
        <v>0</v>
      </c>
      <c r="AP454" s="7">
        <f t="shared" si="2198"/>
        <v>708500</v>
      </c>
      <c r="AQ454" s="7">
        <f t="shared" si="2198"/>
        <v>0</v>
      </c>
      <c r="AR454" s="7">
        <f t="shared" si="2198"/>
        <v>0</v>
      </c>
      <c r="AS454" s="7">
        <f t="shared" si="2198"/>
        <v>0</v>
      </c>
      <c r="AT454" s="7">
        <f t="shared" si="2198"/>
        <v>0</v>
      </c>
      <c r="AU454" s="7">
        <f t="shared" si="2198"/>
        <v>0</v>
      </c>
      <c r="AV454" s="7">
        <f t="shared" si="2198"/>
        <v>0</v>
      </c>
      <c r="AW454" s="7">
        <f t="shared" si="2198"/>
        <v>708500</v>
      </c>
      <c r="AX454" s="7">
        <f t="shared" si="2198"/>
        <v>0</v>
      </c>
      <c r="AY454" s="7">
        <f t="shared" si="2198"/>
        <v>0</v>
      </c>
      <c r="AZ454" s="7">
        <f t="shared" si="2198"/>
        <v>0</v>
      </c>
      <c r="BA454" s="7">
        <f t="shared" si="2198"/>
        <v>0</v>
      </c>
      <c r="BB454" s="7">
        <f t="shared" si="2198"/>
        <v>0</v>
      </c>
      <c r="BC454" s="7">
        <f t="shared" si="2198"/>
        <v>0</v>
      </c>
      <c r="BD454" s="7">
        <f t="shared" si="2198"/>
        <v>0</v>
      </c>
      <c r="BE454" s="7">
        <f t="shared" si="2198"/>
        <v>0</v>
      </c>
      <c r="BF454" s="7">
        <f t="shared" si="2198"/>
        <v>0</v>
      </c>
      <c r="BG454" s="7">
        <f t="shared" si="2198"/>
        <v>0</v>
      </c>
      <c r="BH454" s="7">
        <f t="shared" si="2198"/>
        <v>0</v>
      </c>
      <c r="BI454" s="7">
        <f t="shared" si="2198"/>
        <v>0</v>
      </c>
      <c r="BJ454" s="7">
        <f t="shared" si="2198"/>
        <v>0</v>
      </c>
      <c r="BK454" s="7">
        <f t="shared" si="2198"/>
        <v>0</v>
      </c>
      <c r="BL454" s="7">
        <f t="shared" si="2198"/>
        <v>0</v>
      </c>
      <c r="BM454" s="7">
        <f t="shared" si="2198"/>
        <v>0</v>
      </c>
      <c r="BN454" s="7">
        <f t="shared" si="2198"/>
        <v>0</v>
      </c>
      <c r="BO454" s="7">
        <f t="shared" si="2198"/>
        <v>0</v>
      </c>
      <c r="BP454" s="7">
        <f t="shared" si="2198"/>
        <v>0</v>
      </c>
      <c r="BQ454" s="7">
        <f t="shared" si="2198"/>
        <v>0</v>
      </c>
    </row>
    <row r="455" spans="1:69" ht="38.25" outlineLevel="4" x14ac:dyDescent="0.25">
      <c r="A455" s="17" t="s">
        <v>165</v>
      </c>
      <c r="B455" s="9" t="s">
        <v>59</v>
      </c>
      <c r="C455" s="9" t="s">
        <v>379</v>
      </c>
      <c r="D455" s="9" t="s">
        <v>14</v>
      </c>
      <c r="E455" s="16" t="s">
        <v>83</v>
      </c>
      <c r="F455" s="16" t="s">
        <v>88</v>
      </c>
      <c r="G455" s="16" t="s">
        <v>85</v>
      </c>
      <c r="H455" s="8" t="s">
        <v>59</v>
      </c>
      <c r="I455" s="9">
        <v>80900</v>
      </c>
      <c r="J455" s="9" t="s">
        <v>14</v>
      </c>
      <c r="K455" s="59">
        <f t="shared" ref="K455:BQ455" si="2199">K456</f>
        <v>408500</v>
      </c>
      <c r="L455" s="7">
        <f t="shared" si="2199"/>
        <v>408500</v>
      </c>
      <c r="M455" s="7">
        <f t="shared" si="2199"/>
        <v>0</v>
      </c>
      <c r="N455" s="30">
        <f t="shared" si="2199"/>
        <v>0</v>
      </c>
      <c r="O455" s="30">
        <f t="shared" si="2199"/>
        <v>0</v>
      </c>
      <c r="P455" s="30">
        <f t="shared" si="2199"/>
        <v>0</v>
      </c>
      <c r="Q455" s="30">
        <f t="shared" si="2199"/>
        <v>0</v>
      </c>
      <c r="R455" s="30">
        <f t="shared" si="2199"/>
        <v>0</v>
      </c>
      <c r="S455" s="59">
        <f t="shared" si="2199"/>
        <v>408500</v>
      </c>
      <c r="T455" s="7">
        <f t="shared" si="2199"/>
        <v>0</v>
      </c>
      <c r="U455" s="30">
        <f t="shared" si="2199"/>
        <v>0</v>
      </c>
      <c r="V455" s="30">
        <f t="shared" si="2199"/>
        <v>0</v>
      </c>
      <c r="W455" s="30">
        <f t="shared" si="2199"/>
        <v>0</v>
      </c>
      <c r="X455" s="30">
        <f t="shared" si="2199"/>
        <v>0</v>
      </c>
      <c r="Y455" s="30">
        <f t="shared" si="2199"/>
        <v>0</v>
      </c>
      <c r="Z455" s="7">
        <f t="shared" si="1971"/>
        <v>408500</v>
      </c>
      <c r="AA455" s="7">
        <f t="shared" si="2199"/>
        <v>300000</v>
      </c>
      <c r="AB455" s="30">
        <f t="shared" si="2199"/>
        <v>300000</v>
      </c>
      <c r="AC455" s="30">
        <f t="shared" si="2199"/>
        <v>0</v>
      </c>
      <c r="AD455" s="30">
        <f t="shared" si="2199"/>
        <v>0</v>
      </c>
      <c r="AE455" s="30">
        <f t="shared" si="2199"/>
        <v>0</v>
      </c>
      <c r="AF455" s="30">
        <f t="shared" si="2199"/>
        <v>0</v>
      </c>
      <c r="AG455" s="30">
        <f t="shared" si="2199"/>
        <v>0</v>
      </c>
      <c r="AH455" s="59">
        <f t="shared" si="2199"/>
        <v>708500</v>
      </c>
      <c r="AI455" s="7">
        <f t="shared" si="2199"/>
        <v>0</v>
      </c>
      <c r="AJ455" s="7">
        <f t="shared" si="2199"/>
        <v>0</v>
      </c>
      <c r="AK455" s="7">
        <f t="shared" si="2199"/>
        <v>0</v>
      </c>
      <c r="AL455" s="7">
        <f t="shared" si="2199"/>
        <v>0</v>
      </c>
      <c r="AM455" s="7">
        <f t="shared" si="2199"/>
        <v>0</v>
      </c>
      <c r="AN455" s="7">
        <f t="shared" si="2199"/>
        <v>0</v>
      </c>
      <c r="AO455" s="7">
        <f t="shared" si="2199"/>
        <v>0</v>
      </c>
      <c r="AP455" s="7">
        <f t="shared" si="2199"/>
        <v>708500</v>
      </c>
      <c r="AQ455" s="7">
        <f t="shared" si="2199"/>
        <v>0</v>
      </c>
      <c r="AR455" s="7">
        <f t="shared" si="2199"/>
        <v>0</v>
      </c>
      <c r="AS455" s="7">
        <f t="shared" si="2199"/>
        <v>0</v>
      </c>
      <c r="AT455" s="7">
        <f t="shared" si="2199"/>
        <v>0</v>
      </c>
      <c r="AU455" s="7">
        <f t="shared" si="2199"/>
        <v>0</v>
      </c>
      <c r="AV455" s="7">
        <f t="shared" si="2199"/>
        <v>0</v>
      </c>
      <c r="AW455" s="7">
        <f t="shared" si="2199"/>
        <v>708500</v>
      </c>
      <c r="AX455" s="7">
        <f t="shared" si="2199"/>
        <v>0</v>
      </c>
      <c r="AY455" s="7">
        <f t="shared" si="2199"/>
        <v>0</v>
      </c>
      <c r="AZ455" s="7">
        <f t="shared" si="2199"/>
        <v>0</v>
      </c>
      <c r="BA455" s="7">
        <f t="shared" si="2199"/>
        <v>0</v>
      </c>
      <c r="BB455" s="7">
        <f t="shared" si="2199"/>
        <v>0</v>
      </c>
      <c r="BC455" s="7">
        <f t="shared" si="2199"/>
        <v>0</v>
      </c>
      <c r="BD455" s="7">
        <f t="shared" si="2199"/>
        <v>0</v>
      </c>
      <c r="BE455" s="7">
        <f t="shared" si="2199"/>
        <v>0</v>
      </c>
      <c r="BF455" s="7">
        <f t="shared" si="2199"/>
        <v>0</v>
      </c>
      <c r="BG455" s="7">
        <f t="shared" si="2199"/>
        <v>0</v>
      </c>
      <c r="BH455" s="7">
        <f t="shared" si="2199"/>
        <v>0</v>
      </c>
      <c r="BI455" s="7">
        <f t="shared" si="2199"/>
        <v>0</v>
      </c>
      <c r="BJ455" s="7">
        <f t="shared" si="2199"/>
        <v>0</v>
      </c>
      <c r="BK455" s="7">
        <f t="shared" si="2199"/>
        <v>0</v>
      </c>
      <c r="BL455" s="7">
        <f t="shared" si="2199"/>
        <v>0</v>
      </c>
      <c r="BM455" s="7">
        <f t="shared" si="2199"/>
        <v>0</v>
      </c>
      <c r="BN455" s="7">
        <f t="shared" si="2199"/>
        <v>0</v>
      </c>
      <c r="BO455" s="7">
        <f t="shared" si="2199"/>
        <v>0</v>
      </c>
      <c r="BP455" s="7">
        <f t="shared" si="2199"/>
        <v>0</v>
      </c>
      <c r="BQ455" s="7">
        <f t="shared" si="2199"/>
        <v>0</v>
      </c>
    </row>
    <row r="456" spans="1:69" ht="25.5" outlineLevel="4" x14ac:dyDescent="0.25">
      <c r="A456" s="17" t="s">
        <v>166</v>
      </c>
      <c r="B456" s="9" t="s">
        <v>59</v>
      </c>
      <c r="C456" s="9" t="s">
        <v>379</v>
      </c>
      <c r="D456" s="9" t="s">
        <v>16</v>
      </c>
      <c r="E456" s="16" t="s">
        <v>83</v>
      </c>
      <c r="F456" s="16" t="s">
        <v>88</v>
      </c>
      <c r="G456" s="16" t="s">
        <v>85</v>
      </c>
      <c r="H456" s="8" t="s">
        <v>59</v>
      </c>
      <c r="I456" s="9">
        <v>80900</v>
      </c>
      <c r="J456" s="9" t="s">
        <v>16</v>
      </c>
      <c r="K456" s="61">
        <v>408500</v>
      </c>
      <c r="L456" s="1">
        <v>408500</v>
      </c>
      <c r="M456" s="1"/>
      <c r="N456" s="32"/>
      <c r="O456" s="32"/>
      <c r="P456" s="32"/>
      <c r="Q456" s="32"/>
      <c r="R456" s="32"/>
      <c r="S456" s="61">
        <v>408500</v>
      </c>
      <c r="T456" s="1"/>
      <c r="U456" s="32"/>
      <c r="V456" s="32"/>
      <c r="W456" s="32"/>
      <c r="X456" s="32"/>
      <c r="Y456" s="32"/>
      <c r="Z456" s="7">
        <f t="shared" si="1971"/>
        <v>408500</v>
      </c>
      <c r="AA456" s="1">
        <f t="shared" ref="AA456" si="2200">SUM(AB456:AG456)</f>
        <v>300000</v>
      </c>
      <c r="AB456" s="32">
        <v>300000</v>
      </c>
      <c r="AC456" s="32"/>
      <c r="AD456" s="32"/>
      <c r="AE456" s="32"/>
      <c r="AF456" s="32"/>
      <c r="AG456" s="32"/>
      <c r="AH456" s="61">
        <f t="shared" ref="AH456" si="2201">Z456+AA456</f>
        <v>708500</v>
      </c>
      <c r="AI456" s="1">
        <f t="shared" ref="AI456" si="2202">SUM(AJ456:AO456)</f>
        <v>0</v>
      </c>
      <c r="AJ456" s="1"/>
      <c r="AK456" s="1"/>
      <c r="AL456" s="1"/>
      <c r="AM456" s="1"/>
      <c r="AN456" s="1"/>
      <c r="AO456" s="1"/>
      <c r="AP456" s="1">
        <f t="shared" ref="AP456" si="2203">AH456+AI456</f>
        <v>708500</v>
      </c>
      <c r="AQ456" s="1">
        <f t="shared" ref="AQ456" si="2204">AR456+AS456+AT456+AU456+AV456</f>
        <v>0</v>
      </c>
      <c r="AR456" s="1"/>
      <c r="AS456" s="1"/>
      <c r="AT456" s="1"/>
      <c r="AU456" s="1"/>
      <c r="AV456" s="1"/>
      <c r="AW456" s="1">
        <f t="shared" ref="AW456" si="2205">AP456+AQ456</f>
        <v>708500</v>
      </c>
      <c r="AX456" s="1">
        <v>0</v>
      </c>
      <c r="AY456" s="1">
        <v>0</v>
      </c>
      <c r="AZ456" s="1"/>
      <c r="BA456" s="1"/>
      <c r="BB456" s="1">
        <f t="shared" ref="BB456" si="2206">AY456+AZ456</f>
        <v>0</v>
      </c>
      <c r="BC456" s="1">
        <f t="shared" ref="BC456" si="2207">BD456+BE456</f>
        <v>0</v>
      </c>
      <c r="BD456" s="1"/>
      <c r="BE456" s="1"/>
      <c r="BF456" s="1">
        <f t="shared" ref="BF456" si="2208">BB456+BC456</f>
        <v>0</v>
      </c>
      <c r="BG456" s="1"/>
      <c r="BH456" s="1">
        <v>0</v>
      </c>
      <c r="BI456" s="1">
        <v>0</v>
      </c>
      <c r="BJ456" s="1"/>
      <c r="BK456" s="1">
        <f t="shared" ref="BK456" si="2209">BI456+BJ456</f>
        <v>0</v>
      </c>
      <c r="BL456" s="1"/>
      <c r="BM456" s="1"/>
      <c r="BN456" s="1"/>
      <c r="BO456" s="1"/>
      <c r="BP456" s="1"/>
      <c r="BQ456" s="1"/>
    </row>
    <row r="457" spans="1:69" outlineLevel="4" x14ac:dyDescent="0.25">
      <c r="A457" s="15" t="s">
        <v>18</v>
      </c>
      <c r="B457" s="9"/>
      <c r="C457" s="9"/>
      <c r="D457" s="9"/>
      <c r="E457" s="16" t="s">
        <v>83</v>
      </c>
      <c r="F457" s="16" t="s">
        <v>88</v>
      </c>
      <c r="G457" s="16" t="s">
        <v>85</v>
      </c>
      <c r="H457" s="8" t="s">
        <v>59</v>
      </c>
      <c r="I457" s="9">
        <v>80900</v>
      </c>
      <c r="J457" s="9">
        <v>800</v>
      </c>
      <c r="K457" s="61"/>
      <c r="L457" s="7">
        <f t="shared" ref="L457:BQ458" si="2210">L458</f>
        <v>0</v>
      </c>
      <c r="M457" s="7">
        <f t="shared" si="2210"/>
        <v>290000</v>
      </c>
      <c r="N457" s="33">
        <f t="shared" si="2210"/>
        <v>0</v>
      </c>
      <c r="O457" s="33">
        <f t="shared" si="2210"/>
        <v>150000</v>
      </c>
      <c r="P457" s="33">
        <f t="shared" si="2210"/>
        <v>140000</v>
      </c>
      <c r="Q457" s="33">
        <f t="shared" si="2210"/>
        <v>0</v>
      </c>
      <c r="R457" s="33">
        <f t="shared" si="2210"/>
        <v>0</v>
      </c>
      <c r="S457" s="59">
        <f t="shared" si="2210"/>
        <v>290000</v>
      </c>
      <c r="T457" s="14">
        <f t="shared" si="2210"/>
        <v>0</v>
      </c>
      <c r="U457" s="33">
        <f t="shared" si="2210"/>
        <v>0</v>
      </c>
      <c r="V457" s="33">
        <f t="shared" si="2210"/>
        <v>0</v>
      </c>
      <c r="W457" s="33">
        <f t="shared" si="2210"/>
        <v>0</v>
      </c>
      <c r="X457" s="33">
        <f t="shared" si="2210"/>
        <v>0</v>
      </c>
      <c r="Y457" s="33">
        <f t="shared" si="2210"/>
        <v>0</v>
      </c>
      <c r="Z457" s="7">
        <f t="shared" si="1971"/>
        <v>290000</v>
      </c>
      <c r="AA457" s="14">
        <f t="shared" si="2210"/>
        <v>0</v>
      </c>
      <c r="AB457" s="33">
        <f t="shared" si="2210"/>
        <v>0</v>
      </c>
      <c r="AC457" s="33">
        <f t="shared" si="2210"/>
        <v>0</v>
      </c>
      <c r="AD457" s="33">
        <f t="shared" si="2210"/>
        <v>0</v>
      </c>
      <c r="AE457" s="33">
        <f t="shared" si="2210"/>
        <v>0</v>
      </c>
      <c r="AF457" s="33">
        <f t="shared" si="2210"/>
        <v>0</v>
      </c>
      <c r="AG457" s="33">
        <f t="shared" si="2210"/>
        <v>0</v>
      </c>
      <c r="AH457" s="62">
        <f t="shared" si="2210"/>
        <v>290000</v>
      </c>
      <c r="AI457" s="14">
        <f t="shared" si="2210"/>
        <v>0</v>
      </c>
      <c r="AJ457" s="14">
        <f t="shared" si="2210"/>
        <v>0</v>
      </c>
      <c r="AK457" s="14">
        <f t="shared" si="2210"/>
        <v>0</v>
      </c>
      <c r="AL457" s="14">
        <f t="shared" si="2210"/>
        <v>0</v>
      </c>
      <c r="AM457" s="14">
        <f t="shared" si="2210"/>
        <v>0</v>
      </c>
      <c r="AN457" s="14">
        <f t="shared" si="2210"/>
        <v>0</v>
      </c>
      <c r="AO457" s="14">
        <f t="shared" si="2210"/>
        <v>0</v>
      </c>
      <c r="AP457" s="14">
        <f t="shared" si="2210"/>
        <v>290000</v>
      </c>
      <c r="AQ457" s="14">
        <f t="shared" si="2210"/>
        <v>0</v>
      </c>
      <c r="AR457" s="14">
        <f t="shared" si="2210"/>
        <v>0</v>
      </c>
      <c r="AS457" s="14">
        <f t="shared" si="2210"/>
        <v>0</v>
      </c>
      <c r="AT457" s="14">
        <f t="shared" si="2210"/>
        <v>0</v>
      </c>
      <c r="AU457" s="14">
        <f t="shared" si="2210"/>
        <v>0</v>
      </c>
      <c r="AV457" s="14">
        <f t="shared" si="2210"/>
        <v>0</v>
      </c>
      <c r="AW457" s="14">
        <f t="shared" si="2210"/>
        <v>290000</v>
      </c>
      <c r="AX457" s="1"/>
      <c r="AY457" s="1"/>
      <c r="AZ457" s="14">
        <f t="shared" si="2210"/>
        <v>0</v>
      </c>
      <c r="BA457" s="14">
        <f t="shared" si="2210"/>
        <v>0</v>
      </c>
      <c r="BB457" s="14">
        <f t="shared" si="2210"/>
        <v>0</v>
      </c>
      <c r="BC457" s="14">
        <f t="shared" si="2210"/>
        <v>0</v>
      </c>
      <c r="BD457" s="14">
        <f t="shared" si="2210"/>
        <v>0</v>
      </c>
      <c r="BE457" s="14">
        <f t="shared" si="2210"/>
        <v>0</v>
      </c>
      <c r="BF457" s="14">
        <f t="shared" si="2210"/>
        <v>0</v>
      </c>
      <c r="BG457" s="14">
        <f t="shared" si="2210"/>
        <v>0</v>
      </c>
      <c r="BH457" s="1"/>
      <c r="BI457" s="1"/>
      <c r="BJ457" s="14">
        <f t="shared" si="2210"/>
        <v>0</v>
      </c>
      <c r="BK457" s="14">
        <f t="shared" si="2210"/>
        <v>0</v>
      </c>
      <c r="BL457" s="14">
        <f t="shared" si="2210"/>
        <v>0</v>
      </c>
      <c r="BM457" s="14">
        <f t="shared" si="2210"/>
        <v>0</v>
      </c>
      <c r="BN457" s="14">
        <f t="shared" si="2210"/>
        <v>0</v>
      </c>
      <c r="BO457" s="14">
        <f t="shared" si="2210"/>
        <v>0</v>
      </c>
      <c r="BP457" s="14">
        <f t="shared" si="2210"/>
        <v>0</v>
      </c>
      <c r="BQ457" s="14">
        <f t="shared" si="2210"/>
        <v>0</v>
      </c>
    </row>
    <row r="458" spans="1:69" ht="66" customHeight="1" outlineLevel="4" x14ac:dyDescent="0.25">
      <c r="A458" s="15" t="s">
        <v>34</v>
      </c>
      <c r="B458" s="9"/>
      <c r="C458" s="9"/>
      <c r="D458" s="9"/>
      <c r="E458" s="16" t="s">
        <v>83</v>
      </c>
      <c r="F458" s="16" t="s">
        <v>88</v>
      </c>
      <c r="G458" s="16" t="s">
        <v>85</v>
      </c>
      <c r="H458" s="8" t="s">
        <v>59</v>
      </c>
      <c r="I458" s="9">
        <v>80900</v>
      </c>
      <c r="J458" s="9">
        <v>830</v>
      </c>
      <c r="K458" s="61"/>
      <c r="L458" s="7">
        <f t="shared" si="2210"/>
        <v>0</v>
      </c>
      <c r="M458" s="7">
        <f t="shared" si="2210"/>
        <v>290000</v>
      </c>
      <c r="N458" s="33">
        <f t="shared" si="2210"/>
        <v>0</v>
      </c>
      <c r="O458" s="33">
        <f t="shared" si="2210"/>
        <v>150000</v>
      </c>
      <c r="P458" s="33">
        <f t="shared" si="2210"/>
        <v>140000</v>
      </c>
      <c r="Q458" s="33">
        <f t="shared" si="2210"/>
        <v>0</v>
      </c>
      <c r="R458" s="33">
        <f t="shared" si="2210"/>
        <v>0</v>
      </c>
      <c r="S458" s="59">
        <f t="shared" si="2210"/>
        <v>290000</v>
      </c>
      <c r="T458" s="14">
        <f t="shared" si="2210"/>
        <v>0</v>
      </c>
      <c r="U458" s="33">
        <f t="shared" si="2210"/>
        <v>0</v>
      </c>
      <c r="V458" s="33">
        <f t="shared" si="2210"/>
        <v>0</v>
      </c>
      <c r="W458" s="33">
        <f t="shared" si="2210"/>
        <v>0</v>
      </c>
      <c r="X458" s="33">
        <f t="shared" si="2210"/>
        <v>0</v>
      </c>
      <c r="Y458" s="33">
        <f t="shared" si="2210"/>
        <v>0</v>
      </c>
      <c r="Z458" s="7">
        <f t="shared" si="1971"/>
        <v>290000</v>
      </c>
      <c r="AA458" s="14">
        <f t="shared" si="2210"/>
        <v>0</v>
      </c>
      <c r="AB458" s="33">
        <f t="shared" si="2210"/>
        <v>0</v>
      </c>
      <c r="AC458" s="33">
        <f t="shared" si="2210"/>
        <v>0</v>
      </c>
      <c r="AD458" s="33">
        <f t="shared" si="2210"/>
        <v>0</v>
      </c>
      <c r="AE458" s="33">
        <f t="shared" si="2210"/>
        <v>0</v>
      </c>
      <c r="AF458" s="33">
        <f t="shared" si="2210"/>
        <v>0</v>
      </c>
      <c r="AG458" s="33">
        <f t="shared" si="2210"/>
        <v>0</v>
      </c>
      <c r="AH458" s="62">
        <f t="shared" si="2210"/>
        <v>290000</v>
      </c>
      <c r="AI458" s="14">
        <f t="shared" si="2210"/>
        <v>0</v>
      </c>
      <c r="AJ458" s="14">
        <f t="shared" si="2210"/>
        <v>0</v>
      </c>
      <c r="AK458" s="14">
        <f t="shared" si="2210"/>
        <v>0</v>
      </c>
      <c r="AL458" s="14">
        <f t="shared" si="2210"/>
        <v>0</v>
      </c>
      <c r="AM458" s="14">
        <f t="shared" si="2210"/>
        <v>0</v>
      </c>
      <c r="AN458" s="14">
        <f t="shared" si="2210"/>
        <v>0</v>
      </c>
      <c r="AO458" s="14">
        <f t="shared" si="2210"/>
        <v>0</v>
      </c>
      <c r="AP458" s="14">
        <f t="shared" si="2210"/>
        <v>290000</v>
      </c>
      <c r="AQ458" s="14">
        <f t="shared" si="2210"/>
        <v>0</v>
      </c>
      <c r="AR458" s="14">
        <f t="shared" si="2210"/>
        <v>0</v>
      </c>
      <c r="AS458" s="14">
        <f t="shared" si="2210"/>
        <v>0</v>
      </c>
      <c r="AT458" s="14">
        <f t="shared" si="2210"/>
        <v>0</v>
      </c>
      <c r="AU458" s="14">
        <f t="shared" si="2210"/>
        <v>0</v>
      </c>
      <c r="AV458" s="14">
        <f t="shared" si="2210"/>
        <v>0</v>
      </c>
      <c r="AW458" s="14">
        <f t="shared" si="2210"/>
        <v>290000</v>
      </c>
      <c r="AX458" s="1"/>
      <c r="AY458" s="1"/>
      <c r="AZ458" s="14">
        <f t="shared" si="2210"/>
        <v>0</v>
      </c>
      <c r="BA458" s="14">
        <f t="shared" si="2210"/>
        <v>0</v>
      </c>
      <c r="BB458" s="14">
        <f t="shared" si="2210"/>
        <v>0</v>
      </c>
      <c r="BC458" s="14">
        <f t="shared" si="2210"/>
        <v>0</v>
      </c>
      <c r="BD458" s="14">
        <f t="shared" si="2210"/>
        <v>0</v>
      </c>
      <c r="BE458" s="14">
        <f t="shared" si="2210"/>
        <v>0</v>
      </c>
      <c r="BF458" s="14">
        <f t="shared" si="2210"/>
        <v>0</v>
      </c>
      <c r="BG458" s="14">
        <f t="shared" si="2210"/>
        <v>0</v>
      </c>
      <c r="BH458" s="1"/>
      <c r="BI458" s="1"/>
      <c r="BJ458" s="14">
        <f t="shared" si="2210"/>
        <v>0</v>
      </c>
      <c r="BK458" s="14">
        <f t="shared" si="2210"/>
        <v>0</v>
      </c>
      <c r="BL458" s="14">
        <f t="shared" si="2210"/>
        <v>0</v>
      </c>
      <c r="BM458" s="14">
        <f t="shared" si="2210"/>
        <v>0</v>
      </c>
      <c r="BN458" s="14">
        <f t="shared" si="2210"/>
        <v>0</v>
      </c>
      <c r="BO458" s="14">
        <f t="shared" si="2210"/>
        <v>0</v>
      </c>
      <c r="BP458" s="14">
        <f t="shared" si="2210"/>
        <v>0</v>
      </c>
      <c r="BQ458" s="14">
        <f t="shared" si="2210"/>
        <v>0</v>
      </c>
    </row>
    <row r="459" spans="1:69" ht="66" customHeight="1" outlineLevel="4" x14ac:dyDescent="0.25">
      <c r="A459" s="15" t="s">
        <v>36</v>
      </c>
      <c r="B459" s="9"/>
      <c r="C459" s="9"/>
      <c r="D459" s="9"/>
      <c r="E459" s="16" t="s">
        <v>83</v>
      </c>
      <c r="F459" s="16" t="s">
        <v>88</v>
      </c>
      <c r="G459" s="16" t="s">
        <v>85</v>
      </c>
      <c r="H459" s="8" t="s">
        <v>59</v>
      </c>
      <c r="I459" s="9">
        <v>80900</v>
      </c>
      <c r="J459" s="9">
        <v>831</v>
      </c>
      <c r="K459" s="61"/>
      <c r="L459" s="1"/>
      <c r="M459" s="1">
        <f>SUM(N459:R459)</f>
        <v>290000</v>
      </c>
      <c r="N459" s="35">
        <v>0</v>
      </c>
      <c r="O459" s="34">
        <v>150000</v>
      </c>
      <c r="P459" s="34">
        <v>140000</v>
      </c>
      <c r="Q459" s="34">
        <v>0</v>
      </c>
      <c r="R459" s="32"/>
      <c r="S459" s="61">
        <f>L459+M459</f>
        <v>290000</v>
      </c>
      <c r="T459" s="1"/>
      <c r="U459" s="32"/>
      <c r="V459" s="32"/>
      <c r="W459" s="32"/>
      <c r="X459" s="32"/>
      <c r="Y459" s="32"/>
      <c r="Z459" s="7">
        <f t="shared" si="1971"/>
        <v>290000</v>
      </c>
      <c r="AA459" s="1">
        <f t="shared" ref="AA459" si="2211">SUM(AB459:AG459)</f>
        <v>0</v>
      </c>
      <c r="AB459" s="32"/>
      <c r="AC459" s="32"/>
      <c r="AD459" s="32"/>
      <c r="AE459" s="32"/>
      <c r="AF459" s="32"/>
      <c r="AG459" s="32"/>
      <c r="AH459" s="61">
        <f t="shared" ref="AH459" si="2212">Z459+AA459</f>
        <v>290000</v>
      </c>
      <c r="AI459" s="1">
        <f t="shared" ref="AI459" si="2213">SUM(AJ459:AO459)</f>
        <v>0</v>
      </c>
      <c r="AJ459" s="1"/>
      <c r="AK459" s="1"/>
      <c r="AL459" s="1"/>
      <c r="AM459" s="1"/>
      <c r="AN459" s="1"/>
      <c r="AO459" s="1"/>
      <c r="AP459" s="1">
        <f t="shared" ref="AP459" si="2214">AH459+AI459</f>
        <v>290000</v>
      </c>
      <c r="AQ459" s="1">
        <f t="shared" ref="AQ459" si="2215">AR459+AS459+AT459+AU459+AV459</f>
        <v>0</v>
      </c>
      <c r="AR459" s="1"/>
      <c r="AS459" s="1"/>
      <c r="AT459" s="1"/>
      <c r="AU459" s="1"/>
      <c r="AV459" s="1"/>
      <c r="AW459" s="1">
        <f t="shared" ref="AW459" si="2216">AP459+AQ459</f>
        <v>290000</v>
      </c>
      <c r="AX459" s="1"/>
      <c r="AY459" s="1"/>
      <c r="AZ459" s="1"/>
      <c r="BA459" s="1"/>
      <c r="BB459" s="1">
        <f t="shared" ref="BB459" si="2217">AY459+AZ459</f>
        <v>0</v>
      </c>
      <c r="BC459" s="1">
        <f t="shared" ref="BC459" si="2218">BD459+BE459</f>
        <v>0</v>
      </c>
      <c r="BD459" s="1"/>
      <c r="BE459" s="1"/>
      <c r="BF459" s="1">
        <f t="shared" ref="BF459" si="2219">BB459+BC459</f>
        <v>0</v>
      </c>
      <c r="BG459" s="1"/>
      <c r="BH459" s="1"/>
      <c r="BI459" s="1"/>
      <c r="BJ459" s="1"/>
      <c r="BK459" s="1">
        <f t="shared" ref="BK459" si="2220">BI459+BJ459</f>
        <v>0</v>
      </c>
      <c r="BL459" s="1"/>
      <c r="BM459" s="1"/>
      <c r="BN459" s="1"/>
      <c r="BO459" s="1"/>
      <c r="BP459" s="1"/>
      <c r="BQ459" s="1"/>
    </row>
    <row r="460" spans="1:69" ht="15" customHeight="1" outlineLevel="4" x14ac:dyDescent="0.25">
      <c r="A460" s="17" t="s">
        <v>194</v>
      </c>
      <c r="B460" s="9" t="s">
        <v>59</v>
      </c>
      <c r="C460" s="9" t="s">
        <v>379</v>
      </c>
      <c r="D460" s="9" t="s">
        <v>19</v>
      </c>
      <c r="E460" s="16" t="s">
        <v>83</v>
      </c>
      <c r="F460" s="16" t="s">
        <v>88</v>
      </c>
      <c r="G460" s="16" t="s">
        <v>85</v>
      </c>
      <c r="H460" s="8" t="s">
        <v>59</v>
      </c>
      <c r="I460" s="9">
        <v>80900</v>
      </c>
      <c r="J460" s="9" t="s">
        <v>19</v>
      </c>
      <c r="K460" s="59">
        <f t="shared" ref="K460:BQ461" si="2221">K461</f>
        <v>0</v>
      </c>
      <c r="L460" s="7">
        <f t="shared" si="2221"/>
        <v>0</v>
      </c>
      <c r="M460" s="7">
        <f t="shared" si="2221"/>
        <v>0</v>
      </c>
      <c r="N460" s="30">
        <f t="shared" si="2221"/>
        <v>0</v>
      </c>
      <c r="O460" s="30">
        <f t="shared" si="2221"/>
        <v>0</v>
      </c>
      <c r="P460" s="30">
        <f t="shared" si="2221"/>
        <v>0</v>
      </c>
      <c r="Q460" s="30">
        <f t="shared" si="2221"/>
        <v>0</v>
      </c>
      <c r="R460" s="30">
        <f t="shared" si="2221"/>
        <v>0</v>
      </c>
      <c r="S460" s="59">
        <f t="shared" si="2221"/>
        <v>0</v>
      </c>
      <c r="T460" s="7">
        <f t="shared" si="2221"/>
        <v>0</v>
      </c>
      <c r="U460" s="30">
        <f t="shared" si="2221"/>
        <v>0</v>
      </c>
      <c r="V460" s="30">
        <f t="shared" si="2221"/>
        <v>0</v>
      </c>
      <c r="W460" s="30">
        <f t="shared" si="2221"/>
        <v>0</v>
      </c>
      <c r="X460" s="30">
        <f t="shared" si="2221"/>
        <v>0</v>
      </c>
      <c r="Y460" s="30">
        <f t="shared" si="2221"/>
        <v>0</v>
      </c>
      <c r="Z460" s="7">
        <f t="shared" si="1971"/>
        <v>0</v>
      </c>
      <c r="AA460" s="7">
        <f t="shared" si="2221"/>
        <v>0</v>
      </c>
      <c r="AB460" s="30">
        <f t="shared" si="2221"/>
        <v>0</v>
      </c>
      <c r="AC460" s="30">
        <f t="shared" si="2221"/>
        <v>0</v>
      </c>
      <c r="AD460" s="30">
        <f t="shared" si="2221"/>
        <v>0</v>
      </c>
      <c r="AE460" s="30">
        <f t="shared" si="2221"/>
        <v>0</v>
      </c>
      <c r="AF460" s="30">
        <f t="shared" si="2221"/>
        <v>0</v>
      </c>
      <c r="AG460" s="30">
        <f t="shared" si="2221"/>
        <v>0</v>
      </c>
      <c r="AH460" s="59">
        <f t="shared" si="2221"/>
        <v>0</v>
      </c>
      <c r="AI460" s="7">
        <f t="shared" si="2221"/>
        <v>0</v>
      </c>
      <c r="AJ460" s="7">
        <f t="shared" si="2221"/>
        <v>0</v>
      </c>
      <c r="AK460" s="7">
        <f t="shared" si="2221"/>
        <v>0</v>
      </c>
      <c r="AL460" s="7">
        <f t="shared" si="2221"/>
        <v>0</v>
      </c>
      <c r="AM460" s="7">
        <f t="shared" si="2221"/>
        <v>0</v>
      </c>
      <c r="AN460" s="7">
        <f t="shared" si="2221"/>
        <v>0</v>
      </c>
      <c r="AO460" s="7">
        <f t="shared" si="2221"/>
        <v>0</v>
      </c>
      <c r="AP460" s="7">
        <f t="shared" si="2221"/>
        <v>0</v>
      </c>
      <c r="AQ460" s="7">
        <f t="shared" si="2221"/>
        <v>0</v>
      </c>
      <c r="AR460" s="7">
        <f t="shared" si="2221"/>
        <v>0</v>
      </c>
      <c r="AS460" s="7">
        <f t="shared" si="2221"/>
        <v>0</v>
      </c>
      <c r="AT460" s="7">
        <f t="shared" si="2221"/>
        <v>0</v>
      </c>
      <c r="AU460" s="7">
        <f t="shared" si="2221"/>
        <v>0</v>
      </c>
      <c r="AV460" s="7">
        <f t="shared" si="2221"/>
        <v>0</v>
      </c>
      <c r="AW460" s="7">
        <f t="shared" si="2221"/>
        <v>0</v>
      </c>
      <c r="AX460" s="7">
        <f t="shared" si="2221"/>
        <v>0</v>
      </c>
      <c r="AY460" s="7">
        <f t="shared" si="2221"/>
        <v>0</v>
      </c>
      <c r="AZ460" s="7">
        <f t="shared" si="2221"/>
        <v>0</v>
      </c>
      <c r="BA460" s="7">
        <f t="shared" si="2221"/>
        <v>0</v>
      </c>
      <c r="BB460" s="7">
        <f t="shared" si="2221"/>
        <v>0</v>
      </c>
      <c r="BC460" s="7">
        <f t="shared" si="2221"/>
        <v>0</v>
      </c>
      <c r="BD460" s="7">
        <f t="shared" si="2221"/>
        <v>0</v>
      </c>
      <c r="BE460" s="7">
        <f t="shared" si="2221"/>
        <v>0</v>
      </c>
      <c r="BF460" s="7">
        <f t="shared" si="2221"/>
        <v>0</v>
      </c>
      <c r="BG460" s="7">
        <f t="shared" si="2221"/>
        <v>0</v>
      </c>
      <c r="BH460" s="7">
        <f t="shared" si="2221"/>
        <v>0</v>
      </c>
      <c r="BI460" s="7">
        <f t="shared" si="2221"/>
        <v>0</v>
      </c>
      <c r="BJ460" s="7">
        <f t="shared" si="2221"/>
        <v>0</v>
      </c>
      <c r="BK460" s="7">
        <f t="shared" si="2221"/>
        <v>0</v>
      </c>
      <c r="BL460" s="7">
        <f t="shared" si="2221"/>
        <v>0</v>
      </c>
      <c r="BM460" s="7">
        <f t="shared" si="2221"/>
        <v>0</v>
      </c>
      <c r="BN460" s="7">
        <f t="shared" si="2221"/>
        <v>0</v>
      </c>
      <c r="BO460" s="7">
        <f t="shared" si="2221"/>
        <v>0</v>
      </c>
      <c r="BP460" s="7">
        <f t="shared" si="2221"/>
        <v>0</v>
      </c>
      <c r="BQ460" s="7">
        <f t="shared" si="2221"/>
        <v>0</v>
      </c>
    </row>
    <row r="461" spans="1:69" ht="25.5" customHeight="1" outlineLevel="4" x14ac:dyDescent="0.25">
      <c r="A461" s="17" t="s">
        <v>195</v>
      </c>
      <c r="B461" s="9" t="s">
        <v>59</v>
      </c>
      <c r="C461" s="9" t="s">
        <v>379</v>
      </c>
      <c r="D461" s="9" t="s">
        <v>20</v>
      </c>
      <c r="E461" s="16" t="s">
        <v>83</v>
      </c>
      <c r="F461" s="16" t="s">
        <v>88</v>
      </c>
      <c r="G461" s="16" t="s">
        <v>85</v>
      </c>
      <c r="H461" s="8" t="s">
        <v>59</v>
      </c>
      <c r="I461" s="9">
        <v>80900</v>
      </c>
      <c r="J461" s="9" t="s">
        <v>20</v>
      </c>
      <c r="K461" s="59">
        <f t="shared" si="2221"/>
        <v>0</v>
      </c>
      <c r="L461" s="7">
        <f t="shared" si="2221"/>
        <v>0</v>
      </c>
      <c r="M461" s="7">
        <f t="shared" si="2221"/>
        <v>0</v>
      </c>
      <c r="N461" s="30">
        <f t="shared" si="2221"/>
        <v>0</v>
      </c>
      <c r="O461" s="30">
        <f t="shared" si="2221"/>
        <v>0</v>
      </c>
      <c r="P461" s="30">
        <f t="shared" si="2221"/>
        <v>0</v>
      </c>
      <c r="Q461" s="30">
        <f t="shared" si="2221"/>
        <v>0</v>
      </c>
      <c r="R461" s="30">
        <f t="shared" si="2221"/>
        <v>0</v>
      </c>
      <c r="S461" s="59">
        <f t="shared" si="2221"/>
        <v>0</v>
      </c>
      <c r="T461" s="7">
        <f t="shared" si="2221"/>
        <v>0</v>
      </c>
      <c r="U461" s="30">
        <f t="shared" si="2221"/>
        <v>0</v>
      </c>
      <c r="V461" s="30">
        <f t="shared" si="2221"/>
        <v>0</v>
      </c>
      <c r="W461" s="30">
        <f t="shared" si="2221"/>
        <v>0</v>
      </c>
      <c r="X461" s="30">
        <f t="shared" si="2221"/>
        <v>0</v>
      </c>
      <c r="Y461" s="30">
        <f t="shared" si="2221"/>
        <v>0</v>
      </c>
      <c r="Z461" s="7">
        <f t="shared" si="1971"/>
        <v>0</v>
      </c>
      <c r="AA461" s="7">
        <f t="shared" si="2221"/>
        <v>0</v>
      </c>
      <c r="AB461" s="30">
        <f t="shared" si="2221"/>
        <v>0</v>
      </c>
      <c r="AC461" s="30">
        <f t="shared" si="2221"/>
        <v>0</v>
      </c>
      <c r="AD461" s="30">
        <f t="shared" si="2221"/>
        <v>0</v>
      </c>
      <c r="AE461" s="30">
        <f t="shared" si="2221"/>
        <v>0</v>
      </c>
      <c r="AF461" s="30">
        <f t="shared" si="2221"/>
        <v>0</v>
      </c>
      <c r="AG461" s="30">
        <f t="shared" si="2221"/>
        <v>0</v>
      </c>
      <c r="AH461" s="59">
        <f t="shared" si="2221"/>
        <v>0</v>
      </c>
      <c r="AI461" s="7">
        <f t="shared" si="2221"/>
        <v>0</v>
      </c>
      <c r="AJ461" s="7">
        <f t="shared" si="2221"/>
        <v>0</v>
      </c>
      <c r="AK461" s="7">
        <f t="shared" si="2221"/>
        <v>0</v>
      </c>
      <c r="AL461" s="7">
        <f t="shared" si="2221"/>
        <v>0</v>
      </c>
      <c r="AM461" s="7">
        <f t="shared" si="2221"/>
        <v>0</v>
      </c>
      <c r="AN461" s="7">
        <f t="shared" si="2221"/>
        <v>0</v>
      </c>
      <c r="AO461" s="7">
        <f t="shared" si="2221"/>
        <v>0</v>
      </c>
      <c r="AP461" s="7">
        <f t="shared" si="2221"/>
        <v>0</v>
      </c>
      <c r="AQ461" s="7">
        <f t="shared" si="2221"/>
        <v>0</v>
      </c>
      <c r="AR461" s="7">
        <f t="shared" si="2221"/>
        <v>0</v>
      </c>
      <c r="AS461" s="7">
        <f t="shared" si="2221"/>
        <v>0</v>
      </c>
      <c r="AT461" s="7">
        <f t="shared" si="2221"/>
        <v>0</v>
      </c>
      <c r="AU461" s="7">
        <f t="shared" si="2221"/>
        <v>0</v>
      </c>
      <c r="AV461" s="7">
        <f t="shared" si="2221"/>
        <v>0</v>
      </c>
      <c r="AW461" s="7">
        <f t="shared" si="2221"/>
        <v>0</v>
      </c>
      <c r="AX461" s="7">
        <f t="shared" si="2221"/>
        <v>0</v>
      </c>
      <c r="AY461" s="7">
        <f t="shared" si="2221"/>
        <v>0</v>
      </c>
      <c r="AZ461" s="7">
        <f t="shared" si="2221"/>
        <v>0</v>
      </c>
      <c r="BA461" s="7">
        <f t="shared" si="2221"/>
        <v>0</v>
      </c>
      <c r="BB461" s="7">
        <f t="shared" si="2221"/>
        <v>0</v>
      </c>
      <c r="BC461" s="7">
        <f t="shared" si="2221"/>
        <v>0</v>
      </c>
      <c r="BD461" s="7">
        <f t="shared" si="2221"/>
        <v>0</v>
      </c>
      <c r="BE461" s="7">
        <f t="shared" si="2221"/>
        <v>0</v>
      </c>
      <c r="BF461" s="7">
        <f t="shared" si="2221"/>
        <v>0</v>
      </c>
      <c r="BG461" s="7">
        <f t="shared" si="2221"/>
        <v>0</v>
      </c>
      <c r="BH461" s="7">
        <f t="shared" si="2221"/>
        <v>0</v>
      </c>
      <c r="BI461" s="7">
        <f t="shared" si="2221"/>
        <v>0</v>
      </c>
      <c r="BJ461" s="7">
        <f t="shared" si="2221"/>
        <v>0</v>
      </c>
      <c r="BK461" s="7">
        <f t="shared" si="2221"/>
        <v>0</v>
      </c>
      <c r="BL461" s="7">
        <f t="shared" si="2221"/>
        <v>0</v>
      </c>
      <c r="BM461" s="7">
        <f t="shared" si="2221"/>
        <v>0</v>
      </c>
      <c r="BN461" s="7">
        <f t="shared" si="2221"/>
        <v>0</v>
      </c>
      <c r="BO461" s="7">
        <f t="shared" si="2221"/>
        <v>0</v>
      </c>
      <c r="BP461" s="7">
        <f t="shared" si="2221"/>
        <v>0</v>
      </c>
      <c r="BQ461" s="7">
        <f t="shared" si="2221"/>
        <v>0</v>
      </c>
    </row>
    <row r="462" spans="1:69" ht="15" customHeight="1" outlineLevel="4" x14ac:dyDescent="0.25">
      <c r="A462" s="17" t="s">
        <v>197</v>
      </c>
      <c r="B462" s="9" t="s">
        <v>59</v>
      </c>
      <c r="C462" s="9" t="s">
        <v>379</v>
      </c>
      <c r="D462" s="9" t="s">
        <v>22</v>
      </c>
      <c r="E462" s="16" t="s">
        <v>83</v>
      </c>
      <c r="F462" s="16" t="s">
        <v>88</v>
      </c>
      <c r="G462" s="16" t="s">
        <v>85</v>
      </c>
      <c r="H462" s="8" t="s">
        <v>59</v>
      </c>
      <c r="I462" s="9">
        <v>80900</v>
      </c>
      <c r="J462" s="9" t="s">
        <v>22</v>
      </c>
      <c r="K462" s="59">
        <v>0</v>
      </c>
      <c r="L462" s="7">
        <v>0</v>
      </c>
      <c r="M462" s="7">
        <v>0</v>
      </c>
      <c r="N462" s="30">
        <v>0</v>
      </c>
      <c r="O462" s="30">
        <v>0</v>
      </c>
      <c r="P462" s="30">
        <v>0</v>
      </c>
      <c r="Q462" s="30">
        <v>0</v>
      </c>
      <c r="R462" s="30">
        <v>0</v>
      </c>
      <c r="S462" s="59">
        <v>0</v>
      </c>
      <c r="T462" s="7">
        <v>0</v>
      </c>
      <c r="U462" s="30">
        <v>0</v>
      </c>
      <c r="V462" s="30">
        <v>0</v>
      </c>
      <c r="W462" s="30">
        <v>0</v>
      </c>
      <c r="X462" s="30">
        <v>0</v>
      </c>
      <c r="Y462" s="30">
        <v>0</v>
      </c>
      <c r="Z462" s="7">
        <f t="shared" si="1971"/>
        <v>0</v>
      </c>
      <c r="AA462" s="1">
        <f t="shared" ref="AA462" si="2222">SUM(AB462:AG462)</f>
        <v>0</v>
      </c>
      <c r="AB462" s="32"/>
      <c r="AC462" s="32"/>
      <c r="AD462" s="32"/>
      <c r="AE462" s="32"/>
      <c r="AF462" s="32"/>
      <c r="AG462" s="32"/>
      <c r="AH462" s="61">
        <f t="shared" ref="AH462" si="2223">Z462+AA462</f>
        <v>0</v>
      </c>
      <c r="AI462" s="1">
        <f t="shared" ref="AI462" si="2224">SUM(AJ462:AO462)</f>
        <v>0</v>
      </c>
      <c r="AJ462" s="1"/>
      <c r="AK462" s="1"/>
      <c r="AL462" s="1"/>
      <c r="AM462" s="1"/>
      <c r="AN462" s="1"/>
      <c r="AO462" s="1"/>
      <c r="AP462" s="1">
        <f t="shared" ref="AP462" si="2225">AH462+AI462</f>
        <v>0</v>
      </c>
      <c r="AQ462" s="7">
        <v>0</v>
      </c>
      <c r="AR462" s="7">
        <v>0</v>
      </c>
      <c r="AS462" s="7">
        <v>0</v>
      </c>
      <c r="AT462" s="7">
        <v>0</v>
      </c>
      <c r="AU462" s="7">
        <v>0</v>
      </c>
      <c r="AV462" s="7">
        <v>0</v>
      </c>
      <c r="AW462" s="7">
        <v>0</v>
      </c>
      <c r="AX462" s="7">
        <v>0</v>
      </c>
      <c r="AY462" s="7">
        <v>0</v>
      </c>
      <c r="AZ462" s="7">
        <v>0</v>
      </c>
      <c r="BA462" s="7">
        <v>0</v>
      </c>
      <c r="BB462" s="7">
        <v>0</v>
      </c>
      <c r="BC462" s="1">
        <f t="shared" ref="BC462" si="2226">BD462+BE462</f>
        <v>0</v>
      </c>
      <c r="BD462" s="1"/>
      <c r="BE462" s="1"/>
      <c r="BF462" s="1">
        <f t="shared" ref="BF462" si="2227">BB462+BC462</f>
        <v>0</v>
      </c>
      <c r="BG462" s="7">
        <v>0</v>
      </c>
      <c r="BH462" s="7">
        <v>0</v>
      </c>
      <c r="BI462" s="7">
        <v>0</v>
      </c>
      <c r="BJ462" s="7">
        <v>0</v>
      </c>
      <c r="BK462" s="7">
        <v>0</v>
      </c>
      <c r="BL462" s="7">
        <v>0</v>
      </c>
      <c r="BM462" s="7">
        <v>0</v>
      </c>
      <c r="BN462" s="7">
        <v>0</v>
      </c>
      <c r="BO462" s="7">
        <v>0</v>
      </c>
      <c r="BP462" s="7">
        <v>0</v>
      </c>
      <c r="BQ462" s="7">
        <v>0</v>
      </c>
    </row>
    <row r="463" spans="1:69" ht="38.25" customHeight="1" outlineLevel="4" x14ac:dyDescent="0.25">
      <c r="A463" s="17" t="s">
        <v>223</v>
      </c>
      <c r="B463" s="9" t="s">
        <v>59</v>
      </c>
      <c r="C463" s="9" t="s">
        <v>380</v>
      </c>
      <c r="D463" s="9" t="s">
        <v>139</v>
      </c>
      <c r="E463" s="16" t="s">
        <v>83</v>
      </c>
      <c r="F463" s="16" t="s">
        <v>88</v>
      </c>
      <c r="G463" s="16" t="s">
        <v>85</v>
      </c>
      <c r="H463" s="8" t="s">
        <v>59</v>
      </c>
      <c r="I463" s="9">
        <v>80920</v>
      </c>
      <c r="J463" s="9"/>
      <c r="K463" s="59">
        <f t="shared" ref="K463:BQ464" si="2228">K464</f>
        <v>0</v>
      </c>
      <c r="L463" s="7">
        <f t="shared" si="2228"/>
        <v>0</v>
      </c>
      <c r="M463" s="7">
        <f t="shared" si="2228"/>
        <v>0</v>
      </c>
      <c r="N463" s="30">
        <f t="shared" si="2228"/>
        <v>0</v>
      </c>
      <c r="O463" s="30">
        <f t="shared" si="2228"/>
        <v>0</v>
      </c>
      <c r="P463" s="30">
        <f t="shared" si="2228"/>
        <v>0</v>
      </c>
      <c r="Q463" s="30">
        <f t="shared" si="2228"/>
        <v>0</v>
      </c>
      <c r="R463" s="30">
        <f t="shared" si="2228"/>
        <v>0</v>
      </c>
      <c r="S463" s="59">
        <f t="shared" si="2228"/>
        <v>0</v>
      </c>
      <c r="T463" s="7">
        <f t="shared" si="2228"/>
        <v>0</v>
      </c>
      <c r="U463" s="30">
        <f t="shared" si="2228"/>
        <v>0</v>
      </c>
      <c r="V463" s="30">
        <f t="shared" si="2228"/>
        <v>0</v>
      </c>
      <c r="W463" s="30">
        <f t="shared" si="2228"/>
        <v>0</v>
      </c>
      <c r="X463" s="30">
        <f t="shared" si="2228"/>
        <v>0</v>
      </c>
      <c r="Y463" s="30">
        <f t="shared" si="2228"/>
        <v>0</v>
      </c>
      <c r="Z463" s="7">
        <f t="shared" si="1971"/>
        <v>0</v>
      </c>
      <c r="AA463" s="7">
        <f t="shared" si="2228"/>
        <v>0</v>
      </c>
      <c r="AB463" s="30">
        <f t="shared" si="2228"/>
        <v>0</v>
      </c>
      <c r="AC463" s="30">
        <f t="shared" si="2228"/>
        <v>0</v>
      </c>
      <c r="AD463" s="30">
        <f t="shared" si="2228"/>
        <v>0</v>
      </c>
      <c r="AE463" s="30">
        <f t="shared" si="2228"/>
        <v>0</v>
      </c>
      <c r="AF463" s="30">
        <f t="shared" si="2228"/>
        <v>0</v>
      </c>
      <c r="AG463" s="30">
        <f t="shared" si="2228"/>
        <v>0</v>
      </c>
      <c r="AH463" s="59">
        <f t="shared" si="2228"/>
        <v>0</v>
      </c>
      <c r="AI463" s="7">
        <f t="shared" si="2228"/>
        <v>0</v>
      </c>
      <c r="AJ463" s="7">
        <f t="shared" si="2228"/>
        <v>0</v>
      </c>
      <c r="AK463" s="7">
        <f t="shared" si="2228"/>
        <v>0</v>
      </c>
      <c r="AL463" s="7">
        <f t="shared" si="2228"/>
        <v>0</v>
      </c>
      <c r="AM463" s="7">
        <f t="shared" si="2228"/>
        <v>0</v>
      </c>
      <c r="AN463" s="7">
        <f t="shared" si="2228"/>
        <v>0</v>
      </c>
      <c r="AO463" s="7">
        <f t="shared" si="2228"/>
        <v>0</v>
      </c>
      <c r="AP463" s="7">
        <f t="shared" si="2228"/>
        <v>0</v>
      </c>
      <c r="AQ463" s="7">
        <f t="shared" si="2228"/>
        <v>10700000</v>
      </c>
      <c r="AR463" s="7">
        <f t="shared" si="2228"/>
        <v>10700000</v>
      </c>
      <c r="AS463" s="7">
        <f t="shared" si="2228"/>
        <v>0</v>
      </c>
      <c r="AT463" s="7">
        <f t="shared" si="2228"/>
        <v>0</v>
      </c>
      <c r="AU463" s="7">
        <f t="shared" si="2228"/>
        <v>0</v>
      </c>
      <c r="AV463" s="7">
        <f t="shared" si="2228"/>
        <v>0</v>
      </c>
      <c r="AW463" s="7">
        <f t="shared" si="2228"/>
        <v>10700000</v>
      </c>
      <c r="AX463" s="7">
        <f t="shared" si="2228"/>
        <v>0</v>
      </c>
      <c r="AY463" s="7">
        <f t="shared" si="2228"/>
        <v>0</v>
      </c>
      <c r="AZ463" s="7">
        <f t="shared" si="2228"/>
        <v>0</v>
      </c>
      <c r="BA463" s="7">
        <f t="shared" si="2228"/>
        <v>0</v>
      </c>
      <c r="BB463" s="7">
        <f t="shared" si="2228"/>
        <v>0</v>
      </c>
      <c r="BC463" s="7">
        <f t="shared" si="2228"/>
        <v>0</v>
      </c>
      <c r="BD463" s="7">
        <f t="shared" si="2228"/>
        <v>0</v>
      </c>
      <c r="BE463" s="7">
        <f t="shared" si="2228"/>
        <v>0</v>
      </c>
      <c r="BF463" s="7">
        <f t="shared" si="2228"/>
        <v>0</v>
      </c>
      <c r="BG463" s="7">
        <f t="shared" si="2228"/>
        <v>0</v>
      </c>
      <c r="BH463" s="7">
        <f t="shared" si="2228"/>
        <v>0</v>
      </c>
      <c r="BI463" s="7">
        <f t="shared" si="2228"/>
        <v>0</v>
      </c>
      <c r="BJ463" s="7">
        <f t="shared" si="2228"/>
        <v>0</v>
      </c>
      <c r="BK463" s="7">
        <f t="shared" si="2228"/>
        <v>0</v>
      </c>
      <c r="BL463" s="7">
        <f t="shared" si="2228"/>
        <v>0</v>
      </c>
      <c r="BM463" s="7">
        <f t="shared" si="2228"/>
        <v>0</v>
      </c>
      <c r="BN463" s="7">
        <f t="shared" si="2228"/>
        <v>0</v>
      </c>
      <c r="BO463" s="7">
        <f t="shared" si="2228"/>
        <v>0</v>
      </c>
      <c r="BP463" s="7">
        <f t="shared" si="2228"/>
        <v>0</v>
      </c>
      <c r="BQ463" s="7">
        <f t="shared" si="2228"/>
        <v>0</v>
      </c>
    </row>
    <row r="464" spans="1:69" ht="38.25" customHeight="1" outlineLevel="4" x14ac:dyDescent="0.25">
      <c r="A464" s="17" t="s">
        <v>164</v>
      </c>
      <c r="B464" s="9" t="s">
        <v>59</v>
      </c>
      <c r="C464" s="9" t="s">
        <v>380</v>
      </c>
      <c r="D464" s="9" t="s">
        <v>12</v>
      </c>
      <c r="E464" s="16" t="s">
        <v>83</v>
      </c>
      <c r="F464" s="16" t="s">
        <v>88</v>
      </c>
      <c r="G464" s="16" t="s">
        <v>85</v>
      </c>
      <c r="H464" s="8" t="s">
        <v>59</v>
      </c>
      <c r="I464" s="9">
        <v>80920</v>
      </c>
      <c r="J464" s="9" t="s">
        <v>12</v>
      </c>
      <c r="K464" s="59">
        <f t="shared" si="2228"/>
        <v>0</v>
      </c>
      <c r="L464" s="7">
        <f t="shared" si="2228"/>
        <v>0</v>
      </c>
      <c r="M464" s="7">
        <f t="shared" si="2228"/>
        <v>0</v>
      </c>
      <c r="N464" s="30">
        <f t="shared" si="2228"/>
        <v>0</v>
      </c>
      <c r="O464" s="30">
        <f t="shared" si="2228"/>
        <v>0</v>
      </c>
      <c r="P464" s="30">
        <f t="shared" si="2228"/>
        <v>0</v>
      </c>
      <c r="Q464" s="30">
        <f t="shared" si="2228"/>
        <v>0</v>
      </c>
      <c r="R464" s="30">
        <f t="shared" si="2228"/>
        <v>0</v>
      </c>
      <c r="S464" s="59">
        <f t="shared" si="2228"/>
        <v>0</v>
      </c>
      <c r="T464" s="7">
        <f t="shared" si="2228"/>
        <v>0</v>
      </c>
      <c r="U464" s="30">
        <f t="shared" si="2228"/>
        <v>0</v>
      </c>
      <c r="V464" s="30">
        <f t="shared" si="2228"/>
        <v>0</v>
      </c>
      <c r="W464" s="30">
        <f t="shared" si="2228"/>
        <v>0</v>
      </c>
      <c r="X464" s="30">
        <f t="shared" si="2228"/>
        <v>0</v>
      </c>
      <c r="Y464" s="30">
        <f t="shared" si="2228"/>
        <v>0</v>
      </c>
      <c r="Z464" s="7">
        <f t="shared" si="1971"/>
        <v>0</v>
      </c>
      <c r="AA464" s="7">
        <f t="shared" si="2228"/>
        <v>0</v>
      </c>
      <c r="AB464" s="30">
        <f t="shared" si="2228"/>
        <v>0</v>
      </c>
      <c r="AC464" s="30">
        <f t="shared" si="2228"/>
        <v>0</v>
      </c>
      <c r="AD464" s="30">
        <f t="shared" si="2228"/>
        <v>0</v>
      </c>
      <c r="AE464" s="30">
        <f t="shared" si="2228"/>
        <v>0</v>
      </c>
      <c r="AF464" s="30">
        <f t="shared" si="2228"/>
        <v>0</v>
      </c>
      <c r="AG464" s="30">
        <f t="shared" si="2228"/>
        <v>0</v>
      </c>
      <c r="AH464" s="59">
        <f t="shared" si="2228"/>
        <v>0</v>
      </c>
      <c r="AI464" s="7">
        <f t="shared" si="2228"/>
        <v>0</v>
      </c>
      <c r="AJ464" s="7">
        <f t="shared" si="2228"/>
        <v>0</v>
      </c>
      <c r="AK464" s="7">
        <f t="shared" si="2228"/>
        <v>0</v>
      </c>
      <c r="AL464" s="7">
        <f t="shared" si="2228"/>
        <v>0</v>
      </c>
      <c r="AM464" s="7">
        <f t="shared" si="2228"/>
        <v>0</v>
      </c>
      <c r="AN464" s="7">
        <f t="shared" si="2228"/>
        <v>0</v>
      </c>
      <c r="AO464" s="7">
        <f t="shared" si="2228"/>
        <v>0</v>
      </c>
      <c r="AP464" s="7">
        <f t="shared" si="2228"/>
        <v>0</v>
      </c>
      <c r="AQ464" s="7">
        <f t="shared" si="2228"/>
        <v>10700000</v>
      </c>
      <c r="AR464" s="7">
        <f t="shared" si="2228"/>
        <v>10700000</v>
      </c>
      <c r="AS464" s="7">
        <f t="shared" si="2228"/>
        <v>0</v>
      </c>
      <c r="AT464" s="7">
        <f t="shared" si="2228"/>
        <v>0</v>
      </c>
      <c r="AU464" s="7">
        <f t="shared" si="2228"/>
        <v>0</v>
      </c>
      <c r="AV464" s="7">
        <f t="shared" si="2228"/>
        <v>0</v>
      </c>
      <c r="AW464" s="7">
        <f t="shared" si="2228"/>
        <v>10700000</v>
      </c>
      <c r="AX464" s="7">
        <f t="shared" si="2228"/>
        <v>0</v>
      </c>
      <c r="AY464" s="7">
        <f t="shared" si="2228"/>
        <v>0</v>
      </c>
      <c r="AZ464" s="7">
        <f t="shared" si="2228"/>
        <v>0</v>
      </c>
      <c r="BA464" s="7">
        <f t="shared" si="2228"/>
        <v>0</v>
      </c>
      <c r="BB464" s="7">
        <f t="shared" si="2228"/>
        <v>0</v>
      </c>
      <c r="BC464" s="7">
        <f t="shared" si="2228"/>
        <v>0</v>
      </c>
      <c r="BD464" s="7">
        <f t="shared" si="2228"/>
        <v>0</v>
      </c>
      <c r="BE464" s="7">
        <f t="shared" si="2228"/>
        <v>0</v>
      </c>
      <c r="BF464" s="7">
        <f t="shared" si="2228"/>
        <v>0</v>
      </c>
      <c r="BG464" s="7">
        <f t="shared" si="2228"/>
        <v>0</v>
      </c>
      <c r="BH464" s="7">
        <f t="shared" si="2228"/>
        <v>0</v>
      </c>
      <c r="BI464" s="7">
        <f t="shared" si="2228"/>
        <v>0</v>
      </c>
      <c r="BJ464" s="7">
        <f t="shared" si="2228"/>
        <v>0</v>
      </c>
      <c r="BK464" s="7">
        <f t="shared" si="2228"/>
        <v>0</v>
      </c>
      <c r="BL464" s="7">
        <f t="shared" si="2228"/>
        <v>0</v>
      </c>
      <c r="BM464" s="7">
        <f t="shared" si="2228"/>
        <v>0</v>
      </c>
      <c r="BN464" s="7">
        <f t="shared" si="2228"/>
        <v>0</v>
      </c>
      <c r="BO464" s="7">
        <f t="shared" si="2228"/>
        <v>0</v>
      </c>
      <c r="BP464" s="7">
        <f t="shared" si="2228"/>
        <v>0</v>
      </c>
      <c r="BQ464" s="7">
        <f t="shared" si="2228"/>
        <v>0</v>
      </c>
    </row>
    <row r="465" spans="1:16384" ht="38.25" customHeight="1" outlineLevel="4" x14ac:dyDescent="0.25">
      <c r="A465" s="17" t="s">
        <v>165</v>
      </c>
      <c r="B465" s="9" t="s">
        <v>59</v>
      </c>
      <c r="C465" s="9" t="s">
        <v>380</v>
      </c>
      <c r="D465" s="9" t="s">
        <v>14</v>
      </c>
      <c r="E465" s="16" t="s">
        <v>83</v>
      </c>
      <c r="F465" s="16" t="s">
        <v>88</v>
      </c>
      <c r="G465" s="16" t="s">
        <v>85</v>
      </c>
      <c r="H465" s="8" t="s">
        <v>59</v>
      </c>
      <c r="I465" s="9">
        <v>80920</v>
      </c>
      <c r="J465" s="9" t="s">
        <v>14</v>
      </c>
      <c r="K465" s="59">
        <f t="shared" ref="K465:Y465" si="2229">K467</f>
        <v>0</v>
      </c>
      <c r="L465" s="7">
        <f t="shared" si="2229"/>
        <v>0</v>
      </c>
      <c r="M465" s="7">
        <f t="shared" si="2229"/>
        <v>0</v>
      </c>
      <c r="N465" s="30">
        <f t="shared" si="2229"/>
        <v>0</v>
      </c>
      <c r="O465" s="30">
        <f t="shared" si="2229"/>
        <v>0</v>
      </c>
      <c r="P465" s="30">
        <f t="shared" si="2229"/>
        <v>0</v>
      </c>
      <c r="Q465" s="30">
        <f t="shared" si="2229"/>
        <v>0</v>
      </c>
      <c r="R465" s="30">
        <f t="shared" si="2229"/>
        <v>0</v>
      </c>
      <c r="S465" s="59">
        <f t="shared" si="2229"/>
        <v>0</v>
      </c>
      <c r="T465" s="7">
        <f t="shared" si="2229"/>
        <v>0</v>
      </c>
      <c r="U465" s="30">
        <f t="shared" si="2229"/>
        <v>0</v>
      </c>
      <c r="V465" s="30">
        <f t="shared" si="2229"/>
        <v>0</v>
      </c>
      <c r="W465" s="30">
        <f t="shared" si="2229"/>
        <v>0</v>
      </c>
      <c r="X465" s="30">
        <f t="shared" si="2229"/>
        <v>0</v>
      </c>
      <c r="Y465" s="30">
        <f t="shared" si="2229"/>
        <v>0</v>
      </c>
      <c r="Z465" s="7">
        <f t="shared" si="1971"/>
        <v>0</v>
      </c>
      <c r="AA465" s="7">
        <f t="shared" ref="AA465:AO465" si="2230">AA467</f>
        <v>0</v>
      </c>
      <c r="AB465" s="30">
        <f t="shared" si="2230"/>
        <v>0</v>
      </c>
      <c r="AC465" s="30">
        <f t="shared" si="2230"/>
        <v>0</v>
      </c>
      <c r="AD465" s="30">
        <f t="shared" si="2230"/>
        <v>0</v>
      </c>
      <c r="AE465" s="30">
        <f t="shared" si="2230"/>
        <v>0</v>
      </c>
      <c r="AF465" s="30">
        <f t="shared" si="2230"/>
        <v>0</v>
      </c>
      <c r="AG465" s="30">
        <f t="shared" si="2230"/>
        <v>0</v>
      </c>
      <c r="AH465" s="59">
        <f t="shared" si="2230"/>
        <v>0</v>
      </c>
      <c r="AI465" s="7">
        <f t="shared" si="2230"/>
        <v>0</v>
      </c>
      <c r="AJ465" s="7">
        <f t="shared" si="2230"/>
        <v>0</v>
      </c>
      <c r="AK465" s="7">
        <f t="shared" si="2230"/>
        <v>0</v>
      </c>
      <c r="AL465" s="7">
        <f t="shared" si="2230"/>
        <v>0</v>
      </c>
      <c r="AM465" s="7">
        <f t="shared" si="2230"/>
        <v>0</v>
      </c>
      <c r="AN465" s="7">
        <f t="shared" si="2230"/>
        <v>0</v>
      </c>
      <c r="AO465" s="7">
        <f t="shared" si="2230"/>
        <v>0</v>
      </c>
      <c r="AP465" s="7">
        <f>AP467+AP466</f>
        <v>0</v>
      </c>
      <c r="AQ465" s="7">
        <f t="shared" ref="AQ465:BQ465" si="2231">AQ467+AQ466</f>
        <v>10700000</v>
      </c>
      <c r="AR465" s="7">
        <f t="shared" si="2231"/>
        <v>10700000</v>
      </c>
      <c r="AS465" s="7">
        <f t="shared" si="2231"/>
        <v>0</v>
      </c>
      <c r="AT465" s="7">
        <f t="shared" si="2231"/>
        <v>0</v>
      </c>
      <c r="AU465" s="7">
        <f t="shared" si="2231"/>
        <v>0</v>
      </c>
      <c r="AV465" s="7">
        <f t="shared" si="2231"/>
        <v>0</v>
      </c>
      <c r="AW465" s="7">
        <f t="shared" si="2231"/>
        <v>10700000</v>
      </c>
      <c r="AX465" s="7">
        <f t="shared" si="2231"/>
        <v>0</v>
      </c>
      <c r="AY465" s="7">
        <f t="shared" si="2231"/>
        <v>0</v>
      </c>
      <c r="AZ465" s="7">
        <f t="shared" si="2231"/>
        <v>0</v>
      </c>
      <c r="BA465" s="7">
        <f t="shared" si="2231"/>
        <v>0</v>
      </c>
      <c r="BB465" s="7">
        <f t="shared" si="2231"/>
        <v>0</v>
      </c>
      <c r="BC465" s="7">
        <f t="shared" si="2231"/>
        <v>0</v>
      </c>
      <c r="BD465" s="7">
        <f t="shared" si="2231"/>
        <v>0</v>
      </c>
      <c r="BE465" s="7">
        <f t="shared" si="2231"/>
        <v>0</v>
      </c>
      <c r="BF465" s="7">
        <f t="shared" si="2231"/>
        <v>0</v>
      </c>
      <c r="BG465" s="7">
        <f t="shared" si="2231"/>
        <v>0</v>
      </c>
      <c r="BH465" s="7">
        <f t="shared" si="2231"/>
        <v>0</v>
      </c>
      <c r="BI465" s="7">
        <f t="shared" si="2231"/>
        <v>0</v>
      </c>
      <c r="BJ465" s="7">
        <f t="shared" si="2231"/>
        <v>0</v>
      </c>
      <c r="BK465" s="7">
        <f t="shared" si="2231"/>
        <v>0</v>
      </c>
      <c r="BL465" s="7">
        <f t="shared" si="2231"/>
        <v>0</v>
      </c>
      <c r="BM465" s="7">
        <f t="shared" si="2231"/>
        <v>0</v>
      </c>
      <c r="BN465" s="7">
        <f t="shared" si="2231"/>
        <v>0</v>
      </c>
      <c r="BO465" s="7">
        <f t="shared" si="2231"/>
        <v>0</v>
      </c>
      <c r="BP465" s="7">
        <f t="shared" si="2231"/>
        <v>0</v>
      </c>
      <c r="BQ465" s="7">
        <f t="shared" si="2231"/>
        <v>0</v>
      </c>
    </row>
    <row r="466" spans="1:16384" ht="52.5" customHeight="1" outlineLevel="4" x14ac:dyDescent="0.25">
      <c r="A466" s="19" t="s">
        <v>449</v>
      </c>
      <c r="B466" s="9"/>
      <c r="C466" s="9"/>
      <c r="D466" s="9"/>
      <c r="E466" s="16" t="s">
        <v>83</v>
      </c>
      <c r="F466" s="16" t="s">
        <v>88</v>
      </c>
      <c r="G466" s="16" t="s">
        <v>85</v>
      </c>
      <c r="H466" s="8" t="s">
        <v>59</v>
      </c>
      <c r="I466" s="9">
        <v>80920</v>
      </c>
      <c r="J466" s="9">
        <v>243</v>
      </c>
      <c r="K466" s="59"/>
      <c r="L466" s="7"/>
      <c r="M466" s="7"/>
      <c r="N466" s="30"/>
      <c r="O466" s="30"/>
      <c r="P466" s="30"/>
      <c r="Q466" s="30"/>
      <c r="R466" s="30"/>
      <c r="S466" s="59"/>
      <c r="T466" s="7"/>
      <c r="U466" s="30"/>
      <c r="V466" s="30"/>
      <c r="W466" s="30"/>
      <c r="X466" s="30"/>
      <c r="Y466" s="30"/>
      <c r="Z466" s="7"/>
      <c r="AA466" s="51"/>
      <c r="AB466" s="52"/>
      <c r="AC466" s="52"/>
      <c r="AD466" s="52"/>
      <c r="AE466" s="52"/>
      <c r="AF466" s="52"/>
      <c r="AG466" s="52"/>
      <c r="AH466" s="63"/>
      <c r="AI466" s="51"/>
      <c r="AJ466" s="51"/>
      <c r="AK466" s="51"/>
      <c r="AL466" s="51"/>
      <c r="AM466" s="51"/>
      <c r="AN466" s="51"/>
      <c r="AO466" s="51"/>
      <c r="AP466" s="51"/>
      <c r="AQ466" s="1">
        <f t="shared" ref="AQ466" si="2232">AR466+AS466+AT466+AU466+AV466</f>
        <v>10700000</v>
      </c>
      <c r="AR466" s="1">
        <v>10700000</v>
      </c>
      <c r="AS466" s="7"/>
      <c r="AT466" s="7"/>
      <c r="AU466" s="7"/>
      <c r="AV466" s="7"/>
      <c r="AW466" s="1">
        <f t="shared" ref="AW466" si="2233">AP466+AQ466</f>
        <v>10700000</v>
      </c>
      <c r="AX466" s="7"/>
      <c r="AY466" s="7"/>
      <c r="AZ466" s="7"/>
      <c r="BA466" s="7"/>
      <c r="BB466" s="7"/>
      <c r="BC466" s="51"/>
      <c r="BD466" s="51"/>
      <c r="BE466" s="51"/>
      <c r="BF466" s="51"/>
      <c r="BG466" s="7"/>
      <c r="BH466" s="7"/>
      <c r="BI466" s="7"/>
      <c r="BJ466" s="7"/>
      <c r="BK466" s="7"/>
      <c r="BL466" s="7"/>
      <c r="BM466" s="7"/>
      <c r="BN466" s="7"/>
      <c r="BO466" s="7"/>
      <c r="BP466" s="7"/>
      <c r="BQ466" s="7"/>
    </row>
    <row r="467" spans="1:16384" ht="25.5" customHeight="1" outlineLevel="4" x14ac:dyDescent="0.25">
      <c r="A467" s="17" t="s">
        <v>166</v>
      </c>
      <c r="B467" s="9" t="s">
        <v>59</v>
      </c>
      <c r="C467" s="9" t="s">
        <v>380</v>
      </c>
      <c r="D467" s="9" t="s">
        <v>16</v>
      </c>
      <c r="E467" s="16" t="s">
        <v>83</v>
      </c>
      <c r="F467" s="16" t="s">
        <v>88</v>
      </c>
      <c r="G467" s="16" t="s">
        <v>85</v>
      </c>
      <c r="H467" s="8" t="s">
        <v>59</v>
      </c>
      <c r="I467" s="9">
        <v>80920</v>
      </c>
      <c r="J467" s="9" t="s">
        <v>16</v>
      </c>
      <c r="K467" s="59">
        <v>0</v>
      </c>
      <c r="L467" s="7">
        <v>0</v>
      </c>
      <c r="M467" s="7">
        <v>0</v>
      </c>
      <c r="N467" s="30">
        <v>0</v>
      </c>
      <c r="O467" s="30">
        <v>0</v>
      </c>
      <c r="P467" s="30">
        <v>0</v>
      </c>
      <c r="Q467" s="30">
        <v>0</v>
      </c>
      <c r="R467" s="30">
        <v>0</v>
      </c>
      <c r="S467" s="59">
        <v>0</v>
      </c>
      <c r="T467" s="7">
        <v>0</v>
      </c>
      <c r="U467" s="30">
        <v>0</v>
      </c>
      <c r="V467" s="30">
        <v>0</v>
      </c>
      <c r="W467" s="30">
        <v>0</v>
      </c>
      <c r="X467" s="30">
        <v>0</v>
      </c>
      <c r="Y467" s="30">
        <v>0</v>
      </c>
      <c r="Z467" s="7">
        <f t="shared" si="1971"/>
        <v>0</v>
      </c>
      <c r="AA467" s="1">
        <f t="shared" ref="AA467" si="2234">SUM(AB467:AG467)</f>
        <v>0</v>
      </c>
      <c r="AB467" s="32"/>
      <c r="AC467" s="32"/>
      <c r="AD467" s="32"/>
      <c r="AE467" s="32"/>
      <c r="AF467" s="32"/>
      <c r="AG467" s="32"/>
      <c r="AH467" s="61">
        <f t="shared" ref="AH467" si="2235">Z467+AA467</f>
        <v>0</v>
      </c>
      <c r="AI467" s="1">
        <f t="shared" ref="AI467" si="2236">SUM(AJ467:AO467)</f>
        <v>0</v>
      </c>
      <c r="AJ467" s="1"/>
      <c r="AK467" s="1"/>
      <c r="AL467" s="1"/>
      <c r="AM467" s="1"/>
      <c r="AN467" s="1"/>
      <c r="AO467" s="1"/>
      <c r="AP467" s="1">
        <f t="shared" ref="AP467" si="2237">AH467+AI467</f>
        <v>0</v>
      </c>
      <c r="AQ467" s="7">
        <v>0</v>
      </c>
      <c r="AR467" s="7">
        <v>0</v>
      </c>
      <c r="AS467" s="7">
        <v>0</v>
      </c>
      <c r="AT467" s="7">
        <v>0</v>
      </c>
      <c r="AU467" s="7">
        <v>0</v>
      </c>
      <c r="AV467" s="7">
        <v>0</v>
      </c>
      <c r="AW467" s="7">
        <v>0</v>
      </c>
      <c r="AX467" s="7">
        <v>0</v>
      </c>
      <c r="AY467" s="7">
        <v>0</v>
      </c>
      <c r="AZ467" s="7">
        <v>0</v>
      </c>
      <c r="BA467" s="7">
        <v>0</v>
      </c>
      <c r="BB467" s="7">
        <v>0</v>
      </c>
      <c r="BC467" s="1">
        <f t="shared" ref="BC467" si="2238">BD467+BE467</f>
        <v>0</v>
      </c>
      <c r="BD467" s="1"/>
      <c r="BE467" s="1"/>
      <c r="BF467" s="1">
        <f t="shared" ref="BF467" si="2239">BB467+BC467</f>
        <v>0</v>
      </c>
      <c r="BG467" s="7">
        <v>0</v>
      </c>
      <c r="BH467" s="7">
        <v>0</v>
      </c>
      <c r="BI467" s="7">
        <v>0</v>
      </c>
      <c r="BJ467" s="7">
        <v>0</v>
      </c>
      <c r="BK467" s="7">
        <v>0</v>
      </c>
      <c r="BL467" s="7">
        <v>0</v>
      </c>
      <c r="BM467" s="7">
        <v>0</v>
      </c>
      <c r="BN467" s="7">
        <v>0</v>
      </c>
      <c r="BO467" s="7">
        <v>0</v>
      </c>
      <c r="BP467" s="7">
        <v>0</v>
      </c>
      <c r="BQ467" s="7">
        <v>0</v>
      </c>
    </row>
    <row r="468" spans="1:16384" ht="63.75" outlineLevel="4" x14ac:dyDescent="0.25">
      <c r="A468" s="17" t="s">
        <v>244</v>
      </c>
      <c r="B468" s="9" t="s">
        <v>59</v>
      </c>
      <c r="C468" s="9" t="s">
        <v>381</v>
      </c>
      <c r="D468" s="9" t="s">
        <v>139</v>
      </c>
      <c r="E468" s="16" t="s">
        <v>83</v>
      </c>
      <c r="F468" s="16" t="s">
        <v>88</v>
      </c>
      <c r="G468" s="16" t="s">
        <v>85</v>
      </c>
      <c r="H468" s="8" t="s">
        <v>59</v>
      </c>
      <c r="I468" s="9">
        <v>81830</v>
      </c>
      <c r="J468" s="9"/>
      <c r="K468" s="59">
        <f t="shared" ref="K468:BQ469" si="2240">K469</f>
        <v>1014928.51</v>
      </c>
      <c r="L468" s="7">
        <f t="shared" si="2240"/>
        <v>1014928.51</v>
      </c>
      <c r="M468" s="7">
        <f t="shared" si="2240"/>
        <v>0</v>
      </c>
      <c r="N468" s="30">
        <f t="shared" si="2240"/>
        <v>0</v>
      </c>
      <c r="O468" s="30">
        <f t="shared" si="2240"/>
        <v>0</v>
      </c>
      <c r="P468" s="30">
        <f t="shared" si="2240"/>
        <v>0</v>
      </c>
      <c r="Q468" s="30">
        <f t="shared" si="2240"/>
        <v>0</v>
      </c>
      <c r="R468" s="30">
        <f t="shared" si="2240"/>
        <v>0</v>
      </c>
      <c r="S468" s="59">
        <f t="shared" si="2240"/>
        <v>1014928.51</v>
      </c>
      <c r="T468" s="7">
        <f t="shared" si="2240"/>
        <v>0</v>
      </c>
      <c r="U468" s="30">
        <f t="shared" si="2240"/>
        <v>0</v>
      </c>
      <c r="V468" s="30">
        <f t="shared" si="2240"/>
        <v>0</v>
      </c>
      <c r="W468" s="30">
        <f t="shared" si="2240"/>
        <v>0</v>
      </c>
      <c r="X468" s="30">
        <f t="shared" si="2240"/>
        <v>0</v>
      </c>
      <c r="Y468" s="30">
        <f t="shared" si="2240"/>
        <v>0</v>
      </c>
      <c r="Z468" s="7">
        <f t="shared" si="1971"/>
        <v>1014928.51</v>
      </c>
      <c r="AA468" s="7">
        <f>AA469+AA472</f>
        <v>1002000</v>
      </c>
      <c r="AB468" s="30">
        <f>AB469+AB472</f>
        <v>1002000</v>
      </c>
      <c r="AC468" s="30">
        <f t="shared" si="2240"/>
        <v>0</v>
      </c>
      <c r="AD468" s="30">
        <f t="shared" si="2240"/>
        <v>0</v>
      </c>
      <c r="AE468" s="30">
        <f t="shared" si="2240"/>
        <v>0</v>
      </c>
      <c r="AF468" s="30">
        <f t="shared" si="2240"/>
        <v>0</v>
      </c>
      <c r="AG468" s="30">
        <f t="shared" si="2240"/>
        <v>0</v>
      </c>
      <c r="AH468" s="59">
        <f>AH469+AH472</f>
        <v>2016928.51</v>
      </c>
      <c r="AI468" s="7">
        <f t="shared" ref="AI468:AO468" si="2241">AI469+AI472</f>
        <v>409103.42000000004</v>
      </c>
      <c r="AJ468" s="7">
        <f t="shared" si="2241"/>
        <v>-269969.03000000003</v>
      </c>
      <c r="AK468" s="7">
        <f t="shared" si="2241"/>
        <v>500000</v>
      </c>
      <c r="AL468" s="7">
        <f t="shared" si="2241"/>
        <v>179072.45</v>
      </c>
      <c r="AM468" s="7">
        <f t="shared" si="2241"/>
        <v>0</v>
      </c>
      <c r="AN468" s="7">
        <f t="shared" si="2241"/>
        <v>0</v>
      </c>
      <c r="AO468" s="7">
        <f t="shared" si="2241"/>
        <v>0</v>
      </c>
      <c r="AP468" s="7">
        <f>AP469+AP472</f>
        <v>2426031.9300000002</v>
      </c>
      <c r="AQ468" s="7">
        <f t="shared" ref="AQ468:BL468" si="2242">AQ469+AQ472</f>
        <v>0</v>
      </c>
      <c r="AR468" s="7">
        <f t="shared" si="2242"/>
        <v>0</v>
      </c>
      <c r="AS468" s="7">
        <f t="shared" si="2242"/>
        <v>0</v>
      </c>
      <c r="AT468" s="7">
        <f t="shared" si="2242"/>
        <v>0</v>
      </c>
      <c r="AU468" s="7">
        <f t="shared" si="2242"/>
        <v>0</v>
      </c>
      <c r="AV468" s="7">
        <f t="shared" si="2242"/>
        <v>0</v>
      </c>
      <c r="AW468" s="7">
        <f t="shared" si="2242"/>
        <v>2426031.9300000002</v>
      </c>
      <c r="AX468" s="7">
        <f t="shared" si="2242"/>
        <v>0</v>
      </c>
      <c r="AY468" s="7">
        <f t="shared" si="2242"/>
        <v>0</v>
      </c>
      <c r="AZ468" s="7">
        <f t="shared" si="2242"/>
        <v>0</v>
      </c>
      <c r="BA468" s="7">
        <f t="shared" si="2242"/>
        <v>0</v>
      </c>
      <c r="BB468" s="7">
        <f t="shared" si="2242"/>
        <v>0</v>
      </c>
      <c r="BC468" s="7">
        <f t="shared" si="2242"/>
        <v>0</v>
      </c>
      <c r="BD468" s="7">
        <f t="shared" si="2242"/>
        <v>0</v>
      </c>
      <c r="BE468" s="7">
        <f t="shared" si="2242"/>
        <v>0</v>
      </c>
      <c r="BF468" s="7">
        <f t="shared" si="2242"/>
        <v>0</v>
      </c>
      <c r="BG468" s="7">
        <f t="shared" si="2242"/>
        <v>0</v>
      </c>
      <c r="BH468" s="7">
        <f t="shared" si="2242"/>
        <v>0</v>
      </c>
      <c r="BI468" s="7">
        <f t="shared" si="2242"/>
        <v>0</v>
      </c>
      <c r="BJ468" s="7">
        <f t="shared" si="2242"/>
        <v>0</v>
      </c>
      <c r="BK468" s="7">
        <f t="shared" si="2242"/>
        <v>0</v>
      </c>
      <c r="BL468" s="7">
        <f t="shared" si="2242"/>
        <v>0</v>
      </c>
      <c r="BM468" s="7">
        <f t="shared" ref="BM468" si="2243">BM469+BM472</f>
        <v>0</v>
      </c>
      <c r="BN468" s="7">
        <f t="shared" ref="BN468" si="2244">BN469+BN472</f>
        <v>0</v>
      </c>
      <c r="BO468" s="7">
        <f t="shared" ref="BO468" si="2245">BO469+BO472</f>
        <v>0</v>
      </c>
      <c r="BP468" s="7">
        <f t="shared" ref="BP468" si="2246">BP469+BP472</f>
        <v>0</v>
      </c>
      <c r="BQ468" s="7">
        <f t="shared" ref="BQ468" si="2247">BQ469+BQ472</f>
        <v>0</v>
      </c>
    </row>
    <row r="469" spans="1:16384" ht="38.25" outlineLevel="4" x14ac:dyDescent="0.25">
      <c r="A469" s="17" t="s">
        <v>164</v>
      </c>
      <c r="B469" s="9" t="s">
        <v>59</v>
      </c>
      <c r="C469" s="9" t="s">
        <v>381</v>
      </c>
      <c r="D469" s="9" t="s">
        <v>12</v>
      </c>
      <c r="E469" s="16" t="s">
        <v>83</v>
      </c>
      <c r="F469" s="16" t="s">
        <v>88</v>
      </c>
      <c r="G469" s="16" t="s">
        <v>85</v>
      </c>
      <c r="H469" s="8" t="s">
        <v>59</v>
      </c>
      <c r="I469" s="9">
        <v>81830</v>
      </c>
      <c r="J469" s="9" t="s">
        <v>12</v>
      </c>
      <c r="K469" s="59">
        <f t="shared" si="2240"/>
        <v>1014928.51</v>
      </c>
      <c r="L469" s="7">
        <f t="shared" si="2240"/>
        <v>1014928.51</v>
      </c>
      <c r="M469" s="7">
        <f t="shared" si="2240"/>
        <v>0</v>
      </c>
      <c r="N469" s="30">
        <f t="shared" si="2240"/>
        <v>0</v>
      </c>
      <c r="O469" s="30">
        <f t="shared" si="2240"/>
        <v>0</v>
      </c>
      <c r="P469" s="30">
        <f t="shared" si="2240"/>
        <v>0</v>
      </c>
      <c r="Q469" s="30">
        <f t="shared" si="2240"/>
        <v>0</v>
      </c>
      <c r="R469" s="30">
        <f t="shared" si="2240"/>
        <v>0</v>
      </c>
      <c r="S469" s="59">
        <f t="shared" si="2240"/>
        <v>1014928.51</v>
      </c>
      <c r="T469" s="7">
        <f t="shared" si="2240"/>
        <v>0</v>
      </c>
      <c r="U469" s="30">
        <f t="shared" si="2240"/>
        <v>0</v>
      </c>
      <c r="V469" s="30">
        <f t="shared" si="2240"/>
        <v>0</v>
      </c>
      <c r="W469" s="30">
        <f t="shared" si="2240"/>
        <v>0</v>
      </c>
      <c r="X469" s="30">
        <f t="shared" si="2240"/>
        <v>0</v>
      </c>
      <c r="Y469" s="30">
        <f t="shared" si="2240"/>
        <v>0</v>
      </c>
      <c r="Z469" s="7">
        <f t="shared" ref="Z469:Z536" si="2248">S469+T469</f>
        <v>1014928.51</v>
      </c>
      <c r="AA469" s="7">
        <f t="shared" si="2240"/>
        <v>1000000</v>
      </c>
      <c r="AB469" s="30">
        <f t="shared" si="2240"/>
        <v>1000000</v>
      </c>
      <c r="AC469" s="30">
        <f t="shared" si="2240"/>
        <v>0</v>
      </c>
      <c r="AD469" s="30">
        <f t="shared" si="2240"/>
        <v>0</v>
      </c>
      <c r="AE469" s="30">
        <f t="shared" si="2240"/>
        <v>0</v>
      </c>
      <c r="AF469" s="30">
        <f t="shared" si="2240"/>
        <v>0</v>
      </c>
      <c r="AG469" s="30">
        <f t="shared" si="2240"/>
        <v>0</v>
      </c>
      <c r="AH469" s="59">
        <f t="shared" si="2240"/>
        <v>2014928.51</v>
      </c>
      <c r="AI469" s="7">
        <f t="shared" si="2240"/>
        <v>370188.95</v>
      </c>
      <c r="AJ469" s="7">
        <f t="shared" si="2240"/>
        <v>-308883.5</v>
      </c>
      <c r="AK469" s="7">
        <f t="shared" si="2240"/>
        <v>500000</v>
      </c>
      <c r="AL469" s="7">
        <f t="shared" si="2240"/>
        <v>179072.45</v>
      </c>
      <c r="AM469" s="7">
        <f t="shared" si="2240"/>
        <v>0</v>
      </c>
      <c r="AN469" s="7">
        <f t="shared" si="2240"/>
        <v>0</v>
      </c>
      <c r="AO469" s="7">
        <f t="shared" si="2240"/>
        <v>0</v>
      </c>
      <c r="AP469" s="7">
        <f t="shared" si="2240"/>
        <v>2385117.46</v>
      </c>
      <c r="AQ469" s="7">
        <f t="shared" si="2240"/>
        <v>0</v>
      </c>
      <c r="AR469" s="7">
        <f t="shared" si="2240"/>
        <v>0</v>
      </c>
      <c r="AS469" s="7">
        <f t="shared" si="2240"/>
        <v>0</v>
      </c>
      <c r="AT469" s="7">
        <f t="shared" si="2240"/>
        <v>0</v>
      </c>
      <c r="AU469" s="7">
        <f t="shared" si="2240"/>
        <v>0</v>
      </c>
      <c r="AV469" s="7">
        <f t="shared" si="2240"/>
        <v>0</v>
      </c>
      <c r="AW469" s="7">
        <f t="shared" si="2240"/>
        <v>2385117.46</v>
      </c>
      <c r="AX469" s="7">
        <f t="shared" si="2240"/>
        <v>0</v>
      </c>
      <c r="AY469" s="7">
        <f t="shared" si="2240"/>
        <v>0</v>
      </c>
      <c r="AZ469" s="7">
        <f t="shared" si="2240"/>
        <v>0</v>
      </c>
      <c r="BA469" s="7">
        <f t="shared" si="2240"/>
        <v>0</v>
      </c>
      <c r="BB469" s="7">
        <f t="shared" si="2240"/>
        <v>0</v>
      </c>
      <c r="BC469" s="7">
        <f t="shared" si="2240"/>
        <v>0</v>
      </c>
      <c r="BD469" s="7">
        <f t="shared" si="2240"/>
        <v>0</v>
      </c>
      <c r="BE469" s="7">
        <f t="shared" si="2240"/>
        <v>0</v>
      </c>
      <c r="BF469" s="7">
        <f t="shared" si="2240"/>
        <v>0</v>
      </c>
      <c r="BG469" s="7">
        <f t="shared" si="2240"/>
        <v>0</v>
      </c>
      <c r="BH469" s="7">
        <f t="shared" si="2240"/>
        <v>0</v>
      </c>
      <c r="BI469" s="7">
        <f t="shared" si="2240"/>
        <v>0</v>
      </c>
      <c r="BJ469" s="7">
        <f t="shared" si="2240"/>
        <v>0</v>
      </c>
      <c r="BK469" s="7">
        <f t="shared" si="2240"/>
        <v>0</v>
      </c>
      <c r="BL469" s="7">
        <f t="shared" si="2240"/>
        <v>0</v>
      </c>
      <c r="BM469" s="7">
        <f t="shared" si="2240"/>
        <v>0</v>
      </c>
      <c r="BN469" s="7">
        <f t="shared" si="2240"/>
        <v>0</v>
      </c>
      <c r="BO469" s="7">
        <f t="shared" si="2240"/>
        <v>0</v>
      </c>
      <c r="BP469" s="7">
        <f t="shared" si="2240"/>
        <v>0</v>
      </c>
      <c r="BQ469" s="7">
        <f t="shared" si="2240"/>
        <v>0</v>
      </c>
    </row>
    <row r="470" spans="1:16384" ht="38.25" outlineLevel="4" x14ac:dyDescent="0.25">
      <c r="A470" s="17" t="s">
        <v>165</v>
      </c>
      <c r="B470" s="9" t="s">
        <v>59</v>
      </c>
      <c r="C470" s="9" t="s">
        <v>381</v>
      </c>
      <c r="D470" s="9" t="s">
        <v>14</v>
      </c>
      <c r="E470" s="16" t="s">
        <v>83</v>
      </c>
      <c r="F470" s="16" t="s">
        <v>88</v>
      </c>
      <c r="G470" s="16" t="s">
        <v>85</v>
      </c>
      <c r="H470" s="8" t="s">
        <v>59</v>
      </c>
      <c r="I470" s="9">
        <v>81830</v>
      </c>
      <c r="J470" s="9" t="s">
        <v>14</v>
      </c>
      <c r="K470" s="59">
        <f t="shared" ref="K470:Y470" si="2249">K471</f>
        <v>1014928.51</v>
      </c>
      <c r="L470" s="7">
        <f t="shared" si="2249"/>
        <v>1014928.51</v>
      </c>
      <c r="M470" s="7">
        <f t="shared" si="2249"/>
        <v>0</v>
      </c>
      <c r="N470" s="30">
        <f t="shared" si="2249"/>
        <v>0</v>
      </c>
      <c r="O470" s="30">
        <f t="shared" si="2249"/>
        <v>0</v>
      </c>
      <c r="P470" s="30">
        <f t="shared" si="2249"/>
        <v>0</v>
      </c>
      <c r="Q470" s="30">
        <f t="shared" si="2249"/>
        <v>0</v>
      </c>
      <c r="R470" s="30">
        <f t="shared" si="2249"/>
        <v>0</v>
      </c>
      <c r="S470" s="59">
        <f t="shared" si="2249"/>
        <v>1014928.51</v>
      </c>
      <c r="T470" s="7">
        <f t="shared" si="2249"/>
        <v>0</v>
      </c>
      <c r="U470" s="30">
        <f t="shared" si="2249"/>
        <v>0</v>
      </c>
      <c r="V470" s="30">
        <f t="shared" si="2249"/>
        <v>0</v>
      </c>
      <c r="W470" s="30">
        <f t="shared" si="2249"/>
        <v>0</v>
      </c>
      <c r="X470" s="30">
        <f t="shared" si="2249"/>
        <v>0</v>
      </c>
      <c r="Y470" s="30">
        <f t="shared" si="2249"/>
        <v>0</v>
      </c>
      <c r="Z470" s="7">
        <f t="shared" si="2248"/>
        <v>1014928.51</v>
      </c>
      <c r="AA470" s="7">
        <f t="shared" ref="AA470:BQ470" si="2250">AA471</f>
        <v>1000000</v>
      </c>
      <c r="AB470" s="30">
        <f t="shared" si="2250"/>
        <v>1000000</v>
      </c>
      <c r="AC470" s="30">
        <f t="shared" si="2250"/>
        <v>0</v>
      </c>
      <c r="AD470" s="30">
        <f t="shared" si="2250"/>
        <v>0</v>
      </c>
      <c r="AE470" s="30">
        <f t="shared" si="2250"/>
        <v>0</v>
      </c>
      <c r="AF470" s="30">
        <f t="shared" si="2250"/>
        <v>0</v>
      </c>
      <c r="AG470" s="30">
        <f t="shared" si="2250"/>
        <v>0</v>
      </c>
      <c r="AH470" s="59">
        <f t="shared" si="2250"/>
        <v>2014928.51</v>
      </c>
      <c r="AI470" s="7">
        <f t="shared" si="2250"/>
        <v>370188.95</v>
      </c>
      <c r="AJ470" s="7">
        <f t="shared" si="2250"/>
        <v>-308883.5</v>
      </c>
      <c r="AK470" s="7">
        <f t="shared" si="2250"/>
        <v>500000</v>
      </c>
      <c r="AL470" s="7">
        <f t="shared" si="2250"/>
        <v>179072.45</v>
      </c>
      <c r="AM470" s="7">
        <f t="shared" si="2250"/>
        <v>0</v>
      </c>
      <c r="AN470" s="7">
        <f t="shared" si="2250"/>
        <v>0</v>
      </c>
      <c r="AO470" s="7">
        <f t="shared" si="2250"/>
        <v>0</v>
      </c>
      <c r="AP470" s="7">
        <f t="shared" si="2250"/>
        <v>2385117.46</v>
      </c>
      <c r="AQ470" s="7">
        <f t="shared" si="2250"/>
        <v>0</v>
      </c>
      <c r="AR470" s="7">
        <f t="shared" si="2250"/>
        <v>0</v>
      </c>
      <c r="AS470" s="7">
        <f t="shared" si="2250"/>
        <v>0</v>
      </c>
      <c r="AT470" s="7">
        <f t="shared" si="2250"/>
        <v>0</v>
      </c>
      <c r="AU470" s="7">
        <f t="shared" si="2250"/>
        <v>0</v>
      </c>
      <c r="AV470" s="7">
        <f t="shared" si="2250"/>
        <v>0</v>
      </c>
      <c r="AW470" s="7">
        <f t="shared" si="2250"/>
        <v>2385117.46</v>
      </c>
      <c r="AX470" s="7">
        <f t="shared" si="2250"/>
        <v>0</v>
      </c>
      <c r="AY470" s="7">
        <f t="shared" si="2250"/>
        <v>0</v>
      </c>
      <c r="AZ470" s="7">
        <f t="shared" si="2250"/>
        <v>0</v>
      </c>
      <c r="BA470" s="7">
        <f t="shared" si="2250"/>
        <v>0</v>
      </c>
      <c r="BB470" s="7">
        <f t="shared" si="2250"/>
        <v>0</v>
      </c>
      <c r="BC470" s="7">
        <f t="shared" si="2250"/>
        <v>0</v>
      </c>
      <c r="BD470" s="7">
        <f t="shared" si="2250"/>
        <v>0</v>
      </c>
      <c r="BE470" s="7">
        <f t="shared" si="2250"/>
        <v>0</v>
      </c>
      <c r="BF470" s="7">
        <f t="shared" si="2250"/>
        <v>0</v>
      </c>
      <c r="BG470" s="7">
        <f t="shared" si="2250"/>
        <v>0</v>
      </c>
      <c r="BH470" s="7">
        <f t="shared" si="2250"/>
        <v>0</v>
      </c>
      <c r="BI470" s="7">
        <f t="shared" si="2250"/>
        <v>0</v>
      </c>
      <c r="BJ470" s="7">
        <f t="shared" si="2250"/>
        <v>0</v>
      </c>
      <c r="BK470" s="7">
        <f t="shared" si="2250"/>
        <v>0</v>
      </c>
      <c r="BL470" s="7">
        <f t="shared" si="2250"/>
        <v>0</v>
      </c>
      <c r="BM470" s="7">
        <f t="shared" si="2250"/>
        <v>0</v>
      </c>
      <c r="BN470" s="7">
        <f t="shared" si="2250"/>
        <v>0</v>
      </c>
      <c r="BO470" s="7">
        <f t="shared" si="2250"/>
        <v>0</v>
      </c>
      <c r="BP470" s="7">
        <f t="shared" si="2250"/>
        <v>0</v>
      </c>
      <c r="BQ470" s="7">
        <f t="shared" si="2250"/>
        <v>0</v>
      </c>
    </row>
    <row r="471" spans="1:16384" ht="25.5" outlineLevel="4" x14ac:dyDescent="0.25">
      <c r="A471" s="17" t="s">
        <v>166</v>
      </c>
      <c r="B471" s="9" t="s">
        <v>59</v>
      </c>
      <c r="C471" s="9" t="s">
        <v>381</v>
      </c>
      <c r="D471" s="9" t="s">
        <v>16</v>
      </c>
      <c r="E471" s="16" t="s">
        <v>83</v>
      </c>
      <c r="F471" s="16" t="s">
        <v>88</v>
      </c>
      <c r="G471" s="16" t="s">
        <v>85</v>
      </c>
      <c r="H471" s="8" t="s">
        <v>59</v>
      </c>
      <c r="I471" s="9">
        <v>81830</v>
      </c>
      <c r="J471" s="9" t="s">
        <v>16</v>
      </c>
      <c r="K471" s="61">
        <v>1014928.51</v>
      </c>
      <c r="L471" s="1">
        <v>1014928.51</v>
      </c>
      <c r="M471" s="1">
        <f>SUM(N471:R471)</f>
        <v>0</v>
      </c>
      <c r="N471" s="34">
        <v>0</v>
      </c>
      <c r="O471" s="32"/>
      <c r="P471" s="32"/>
      <c r="Q471" s="32"/>
      <c r="R471" s="32"/>
      <c r="S471" s="61">
        <f>L471+M471</f>
        <v>1014928.51</v>
      </c>
      <c r="T471" s="1"/>
      <c r="U471" s="32"/>
      <c r="V471" s="32"/>
      <c r="W471" s="32"/>
      <c r="X471" s="32"/>
      <c r="Y471" s="32"/>
      <c r="Z471" s="7">
        <f t="shared" si="2248"/>
        <v>1014928.51</v>
      </c>
      <c r="AA471" s="1">
        <f t="shared" ref="AA471" si="2251">SUM(AB471:AG471)</f>
        <v>1000000</v>
      </c>
      <c r="AB471" s="32">
        <v>1000000</v>
      </c>
      <c r="AC471" s="32"/>
      <c r="AD471" s="32"/>
      <c r="AE471" s="32"/>
      <c r="AF471" s="32"/>
      <c r="AG471" s="32"/>
      <c r="AH471" s="61">
        <f t="shared" ref="AH471" si="2252">Z471+AA471</f>
        <v>2014928.51</v>
      </c>
      <c r="AI471" s="1">
        <f t="shared" ref="AI471:AI474" si="2253">SUM(AJ471:AO471)</f>
        <v>370188.95</v>
      </c>
      <c r="AJ471" s="1">
        <v>-308883.5</v>
      </c>
      <c r="AK471" s="1">
        <v>500000</v>
      </c>
      <c r="AL471" s="1">
        <v>179072.45</v>
      </c>
      <c r="AM471" s="1"/>
      <c r="AN471" s="1"/>
      <c r="AO471" s="1"/>
      <c r="AP471" s="1">
        <f>AH471+AI471</f>
        <v>2385117.46</v>
      </c>
      <c r="AQ471" s="1">
        <f t="shared" ref="AQ471" si="2254">AR471+AS471+AT471+AU471+AV471</f>
        <v>0</v>
      </c>
      <c r="AR471" s="1"/>
      <c r="AS471" s="1"/>
      <c r="AT471" s="1"/>
      <c r="AU471" s="1"/>
      <c r="AV471" s="1"/>
      <c r="AW471" s="1">
        <f t="shared" ref="AW471" si="2255">AP471+AQ471</f>
        <v>2385117.46</v>
      </c>
      <c r="AX471" s="1">
        <v>0</v>
      </c>
      <c r="AY471" s="1">
        <v>0</v>
      </c>
      <c r="AZ471" s="1"/>
      <c r="BA471" s="1"/>
      <c r="BB471" s="1">
        <f t="shared" ref="BB471" si="2256">AY471+AZ471</f>
        <v>0</v>
      </c>
      <c r="BC471" s="1">
        <f t="shared" ref="BC471:BC474" si="2257">BD471+BE471</f>
        <v>0</v>
      </c>
      <c r="BD471" s="1"/>
      <c r="BE471" s="1"/>
      <c r="BF471" s="1">
        <f t="shared" ref="BF471:BF474" si="2258">BB471+BC471</f>
        <v>0</v>
      </c>
      <c r="BG471" s="1"/>
      <c r="BH471" s="1">
        <v>0</v>
      </c>
      <c r="BI471" s="1">
        <v>0</v>
      </c>
      <c r="BJ471" s="1"/>
      <c r="BK471" s="1">
        <f t="shared" ref="BK471" si="2259">BI471+BJ471</f>
        <v>0</v>
      </c>
      <c r="BL471" s="1">
        <f t="shared" ref="BL471:BL474" si="2260">BM471+BN471</f>
        <v>0</v>
      </c>
      <c r="BM471" s="1"/>
      <c r="BN471" s="1"/>
      <c r="BO471" s="1">
        <f t="shared" ref="BO471:BO474" si="2261">BK471+BL471</f>
        <v>0</v>
      </c>
      <c r="BP471" s="1"/>
      <c r="BQ471" s="1"/>
    </row>
    <row r="472" spans="1:16384" ht="56.25" customHeight="1" outlineLevel="4" x14ac:dyDescent="0.25">
      <c r="A472" s="15" t="s">
        <v>36</v>
      </c>
      <c r="B472" s="9"/>
      <c r="C472" s="9"/>
      <c r="D472" s="9"/>
      <c r="E472" s="16" t="s">
        <v>83</v>
      </c>
      <c r="F472" s="16" t="s">
        <v>88</v>
      </c>
      <c r="G472" s="16" t="s">
        <v>85</v>
      </c>
      <c r="H472" s="8" t="s">
        <v>59</v>
      </c>
      <c r="I472" s="9">
        <v>81830</v>
      </c>
      <c r="J472" s="9">
        <v>800</v>
      </c>
      <c r="K472" s="61"/>
      <c r="L472" s="1"/>
      <c r="M472" s="1"/>
      <c r="N472" s="34"/>
      <c r="O472" s="32"/>
      <c r="P472" s="32"/>
      <c r="Q472" s="32"/>
      <c r="R472" s="32"/>
      <c r="S472" s="61"/>
      <c r="T472" s="1"/>
      <c r="U472" s="32"/>
      <c r="V472" s="32"/>
      <c r="W472" s="32"/>
      <c r="X472" s="32"/>
      <c r="Y472" s="32"/>
      <c r="Z472" s="7"/>
      <c r="AA472" s="1">
        <f t="shared" ref="AA472" si="2262">AA473</f>
        <v>2000</v>
      </c>
      <c r="AB472" s="32">
        <f t="shared" ref="AB472" si="2263">AB473</f>
        <v>2000</v>
      </c>
      <c r="AC472" s="32"/>
      <c r="AD472" s="32"/>
      <c r="AE472" s="32"/>
      <c r="AF472" s="32"/>
      <c r="AG472" s="32"/>
      <c r="AH472" s="61">
        <f t="shared" ref="AH472:AO472" si="2264">AH473</f>
        <v>2000</v>
      </c>
      <c r="AI472" s="1">
        <f t="shared" si="2253"/>
        <v>38914.47</v>
      </c>
      <c r="AJ472" s="1">
        <f t="shared" si="2264"/>
        <v>38914.47</v>
      </c>
      <c r="AK472" s="1">
        <f t="shared" si="2264"/>
        <v>0</v>
      </c>
      <c r="AL472" s="1">
        <f t="shared" si="2264"/>
        <v>0</v>
      </c>
      <c r="AM472" s="1">
        <f t="shared" si="2264"/>
        <v>0</v>
      </c>
      <c r="AN472" s="1">
        <f t="shared" si="2264"/>
        <v>0</v>
      </c>
      <c r="AO472" s="1">
        <f t="shared" si="2264"/>
        <v>0</v>
      </c>
      <c r="AP472" s="1">
        <f>AP473</f>
        <v>40914.47</v>
      </c>
      <c r="AQ472" s="1">
        <f t="shared" ref="AQ472:BF473" si="2265">AQ473</f>
        <v>0</v>
      </c>
      <c r="AR472" s="1">
        <f t="shared" si="2265"/>
        <v>0</v>
      </c>
      <c r="AS472" s="1">
        <f t="shared" si="2265"/>
        <v>0</v>
      </c>
      <c r="AT472" s="1">
        <f t="shared" si="2265"/>
        <v>0</v>
      </c>
      <c r="AU472" s="1">
        <f t="shared" si="2265"/>
        <v>0</v>
      </c>
      <c r="AV472" s="1">
        <f t="shared" si="2265"/>
        <v>0</v>
      </c>
      <c r="AW472" s="1">
        <f t="shared" si="2265"/>
        <v>40914.47</v>
      </c>
      <c r="AX472" s="1">
        <f t="shared" si="2265"/>
        <v>0</v>
      </c>
      <c r="AY472" s="1">
        <f t="shared" si="2265"/>
        <v>0</v>
      </c>
      <c r="AZ472" s="1">
        <f t="shared" si="2265"/>
        <v>0</v>
      </c>
      <c r="BA472" s="1">
        <f t="shared" si="2265"/>
        <v>0</v>
      </c>
      <c r="BB472" s="1">
        <f t="shared" si="2265"/>
        <v>0</v>
      </c>
      <c r="BC472" s="1">
        <f t="shared" si="2265"/>
        <v>0</v>
      </c>
      <c r="BD472" s="1">
        <f t="shared" si="2265"/>
        <v>0</v>
      </c>
      <c r="BE472" s="1">
        <f t="shared" si="2265"/>
        <v>0</v>
      </c>
      <c r="BF472" s="1">
        <f t="shared" si="2265"/>
        <v>0</v>
      </c>
      <c r="BG472" s="1">
        <f t="shared" ref="BG472:BG473" si="2266">BG473</f>
        <v>0</v>
      </c>
      <c r="BH472" s="1">
        <f t="shared" ref="BH472:BH473" si="2267">BH473</f>
        <v>0</v>
      </c>
      <c r="BI472" s="1">
        <f t="shared" ref="BI472:BI473" si="2268">BI473</f>
        <v>0</v>
      </c>
      <c r="BJ472" s="1">
        <f t="shared" ref="BJ472:BJ473" si="2269">BJ473</f>
        <v>0</v>
      </c>
      <c r="BK472" s="1">
        <f t="shared" ref="BK472:BK473" si="2270">BK473</f>
        <v>0</v>
      </c>
      <c r="BL472" s="1">
        <f t="shared" ref="BL472:BL473" si="2271">BL473</f>
        <v>0</v>
      </c>
      <c r="BM472" s="1">
        <f t="shared" ref="BM472:BM473" si="2272">BM473</f>
        <v>0</v>
      </c>
      <c r="BN472" s="1">
        <f t="shared" ref="BN472:BN473" si="2273">BN473</f>
        <v>0</v>
      </c>
      <c r="BO472" s="1">
        <f t="shared" ref="BO472:BO473" si="2274">BO473</f>
        <v>0</v>
      </c>
      <c r="BP472" s="1">
        <f t="shared" ref="BP472:BQ473" si="2275">BP473</f>
        <v>0</v>
      </c>
      <c r="BQ472" s="1">
        <f t="shared" si="2275"/>
        <v>0</v>
      </c>
    </row>
    <row r="473" spans="1:16384" ht="24" customHeight="1" outlineLevel="4" x14ac:dyDescent="0.25">
      <c r="A473" s="17" t="s">
        <v>496</v>
      </c>
      <c r="B473" s="9"/>
      <c r="C473" s="9"/>
      <c r="D473" s="9"/>
      <c r="E473" s="16" t="s">
        <v>83</v>
      </c>
      <c r="F473" s="16" t="s">
        <v>88</v>
      </c>
      <c r="G473" s="16" t="s">
        <v>85</v>
      </c>
      <c r="H473" s="8" t="s">
        <v>59</v>
      </c>
      <c r="I473" s="9">
        <v>81830</v>
      </c>
      <c r="J473" s="9">
        <v>830</v>
      </c>
      <c r="K473" s="61"/>
      <c r="L473" s="1"/>
      <c r="M473" s="1"/>
      <c r="N473" s="34"/>
      <c r="O473" s="32"/>
      <c r="P473" s="32"/>
      <c r="Q473" s="32"/>
      <c r="R473" s="32"/>
      <c r="S473" s="61"/>
      <c r="T473" s="1"/>
      <c r="U473" s="32"/>
      <c r="V473" s="32"/>
      <c r="W473" s="32"/>
      <c r="X473" s="32"/>
      <c r="Y473" s="32"/>
      <c r="Z473" s="7"/>
      <c r="AA473" s="1">
        <f>AA474</f>
        <v>2000</v>
      </c>
      <c r="AB473" s="32">
        <f>AB474</f>
        <v>2000</v>
      </c>
      <c r="AC473" s="32"/>
      <c r="AD473" s="32"/>
      <c r="AE473" s="32"/>
      <c r="AF473" s="32"/>
      <c r="AG473" s="32"/>
      <c r="AH473" s="61">
        <f t="shared" ref="AH473:AO473" si="2276">AH474</f>
        <v>2000</v>
      </c>
      <c r="AI473" s="1">
        <f t="shared" si="2253"/>
        <v>38914.47</v>
      </c>
      <c r="AJ473" s="1">
        <f t="shared" si="2276"/>
        <v>38914.47</v>
      </c>
      <c r="AK473" s="1">
        <f t="shared" si="2276"/>
        <v>0</v>
      </c>
      <c r="AL473" s="1">
        <f t="shared" si="2276"/>
        <v>0</v>
      </c>
      <c r="AM473" s="1">
        <f t="shared" si="2276"/>
        <v>0</v>
      </c>
      <c r="AN473" s="1">
        <f t="shared" si="2276"/>
        <v>0</v>
      </c>
      <c r="AO473" s="1">
        <f t="shared" si="2276"/>
        <v>0</v>
      </c>
      <c r="AP473" s="1">
        <f>AP474</f>
        <v>40914.47</v>
      </c>
      <c r="AQ473" s="1">
        <f t="shared" si="2265"/>
        <v>0</v>
      </c>
      <c r="AR473" s="1">
        <f t="shared" si="2265"/>
        <v>0</v>
      </c>
      <c r="AS473" s="1">
        <f t="shared" si="2265"/>
        <v>0</v>
      </c>
      <c r="AT473" s="1">
        <f t="shared" si="2265"/>
        <v>0</v>
      </c>
      <c r="AU473" s="1">
        <f t="shared" si="2265"/>
        <v>0</v>
      </c>
      <c r="AV473" s="1">
        <f t="shared" si="2265"/>
        <v>0</v>
      </c>
      <c r="AW473" s="1">
        <f t="shared" si="2265"/>
        <v>40914.47</v>
      </c>
      <c r="AX473" s="1">
        <f t="shared" si="2265"/>
        <v>0</v>
      </c>
      <c r="AY473" s="1">
        <f t="shared" si="2265"/>
        <v>0</v>
      </c>
      <c r="AZ473" s="1">
        <f t="shared" si="2265"/>
        <v>0</v>
      </c>
      <c r="BA473" s="1">
        <f t="shared" si="2265"/>
        <v>0</v>
      </c>
      <c r="BB473" s="1">
        <f t="shared" si="2265"/>
        <v>0</v>
      </c>
      <c r="BC473" s="1">
        <f t="shared" si="2265"/>
        <v>0</v>
      </c>
      <c r="BD473" s="1">
        <f t="shared" si="2265"/>
        <v>0</v>
      </c>
      <c r="BE473" s="1">
        <f t="shared" si="2265"/>
        <v>0</v>
      </c>
      <c r="BF473" s="1">
        <f t="shared" si="2265"/>
        <v>0</v>
      </c>
      <c r="BG473" s="1">
        <f t="shared" si="2266"/>
        <v>0</v>
      </c>
      <c r="BH473" s="1">
        <f t="shared" si="2267"/>
        <v>0</v>
      </c>
      <c r="BI473" s="1">
        <f t="shared" si="2268"/>
        <v>0</v>
      </c>
      <c r="BJ473" s="1">
        <f t="shared" si="2269"/>
        <v>0</v>
      </c>
      <c r="BK473" s="1">
        <f t="shared" si="2270"/>
        <v>0</v>
      </c>
      <c r="BL473" s="1">
        <f t="shared" si="2271"/>
        <v>0</v>
      </c>
      <c r="BM473" s="1">
        <f t="shared" si="2272"/>
        <v>0</v>
      </c>
      <c r="BN473" s="1">
        <f t="shared" si="2273"/>
        <v>0</v>
      </c>
      <c r="BO473" s="1">
        <f t="shared" si="2274"/>
        <v>0</v>
      </c>
      <c r="BP473" s="1">
        <f t="shared" si="2275"/>
        <v>0</v>
      </c>
      <c r="BQ473" s="1">
        <f t="shared" si="2275"/>
        <v>0</v>
      </c>
    </row>
    <row r="474" spans="1:16384" ht="26.25" customHeight="1" outlineLevel="4" x14ac:dyDescent="0.25">
      <c r="A474" s="17" t="s">
        <v>496</v>
      </c>
      <c r="B474" s="9"/>
      <c r="C474" s="9"/>
      <c r="D474" s="9"/>
      <c r="E474" s="16" t="s">
        <v>83</v>
      </c>
      <c r="F474" s="16" t="s">
        <v>88</v>
      </c>
      <c r="G474" s="16" t="s">
        <v>85</v>
      </c>
      <c r="H474" s="8" t="s">
        <v>59</v>
      </c>
      <c r="I474" s="9">
        <v>81830</v>
      </c>
      <c r="J474" s="9">
        <v>831</v>
      </c>
      <c r="K474" s="61"/>
      <c r="L474" s="1"/>
      <c r="M474" s="1"/>
      <c r="N474" s="34"/>
      <c r="O474" s="32"/>
      <c r="P474" s="32"/>
      <c r="Q474" s="32"/>
      <c r="R474" s="32"/>
      <c r="S474" s="61"/>
      <c r="T474" s="1"/>
      <c r="U474" s="32"/>
      <c r="V474" s="32"/>
      <c r="W474" s="32"/>
      <c r="X474" s="32"/>
      <c r="Y474" s="32"/>
      <c r="Z474" s="7"/>
      <c r="AA474" s="1">
        <f t="shared" ref="AA474" si="2277">SUM(AB474:AG474)</f>
        <v>2000</v>
      </c>
      <c r="AB474" s="32">
        <v>2000</v>
      </c>
      <c r="AC474" s="32"/>
      <c r="AD474" s="32"/>
      <c r="AE474" s="32"/>
      <c r="AF474" s="32"/>
      <c r="AG474" s="32"/>
      <c r="AH474" s="61">
        <f t="shared" ref="AH474" si="2278">Z474+AA474</f>
        <v>2000</v>
      </c>
      <c r="AI474" s="1">
        <f t="shared" si="2253"/>
        <v>38914.47</v>
      </c>
      <c r="AJ474" s="1">
        <v>38914.47</v>
      </c>
      <c r="AK474" s="1"/>
      <c r="AL474" s="1"/>
      <c r="AM474" s="1"/>
      <c r="AN474" s="1"/>
      <c r="AO474" s="1"/>
      <c r="AP474" s="1">
        <f t="shared" ref="AP474" si="2279">AH474+AI474</f>
        <v>40914.47</v>
      </c>
      <c r="AQ474" s="1">
        <f t="shared" ref="AQ474" si="2280">AR474+AS474+AT474+AU474+AV474</f>
        <v>0</v>
      </c>
      <c r="AR474" s="1"/>
      <c r="AS474" s="1"/>
      <c r="AT474" s="1"/>
      <c r="AU474" s="1"/>
      <c r="AV474" s="1"/>
      <c r="AW474" s="1">
        <f t="shared" ref="AW474" si="2281">AP474+AQ474</f>
        <v>40914.47</v>
      </c>
      <c r="AX474" s="1"/>
      <c r="AY474" s="1"/>
      <c r="AZ474" s="1"/>
      <c r="BA474" s="1"/>
      <c r="BB474" s="1"/>
      <c r="BC474" s="1">
        <f t="shared" si="2257"/>
        <v>0</v>
      </c>
      <c r="BD474" s="1"/>
      <c r="BE474" s="1"/>
      <c r="BF474" s="1">
        <f t="shared" si="2258"/>
        <v>0</v>
      </c>
      <c r="BG474" s="1"/>
      <c r="BH474" s="1"/>
      <c r="BI474" s="1"/>
      <c r="BJ474" s="1"/>
      <c r="BK474" s="1"/>
      <c r="BL474" s="1">
        <f t="shared" si="2260"/>
        <v>0</v>
      </c>
      <c r="BM474" s="1"/>
      <c r="BN474" s="1"/>
      <c r="BO474" s="1">
        <f t="shared" si="2261"/>
        <v>0</v>
      </c>
      <c r="BP474" s="1"/>
      <c r="BQ474" s="1"/>
    </row>
    <row r="475" spans="1:16384" ht="25.5" outlineLevel="4" x14ac:dyDescent="0.25">
      <c r="A475" s="17" t="s">
        <v>243</v>
      </c>
      <c r="B475" s="9" t="s">
        <v>59</v>
      </c>
      <c r="C475" s="9" t="s">
        <v>382</v>
      </c>
      <c r="D475" s="9" t="s">
        <v>139</v>
      </c>
      <c r="E475" s="16" t="s">
        <v>83</v>
      </c>
      <c r="F475" s="16" t="s">
        <v>88</v>
      </c>
      <c r="G475" s="16" t="s">
        <v>85</v>
      </c>
      <c r="H475" s="8" t="s">
        <v>59</v>
      </c>
      <c r="I475" s="9">
        <v>81870</v>
      </c>
      <c r="J475" s="9"/>
      <c r="K475" s="125">
        <f>K476+K480</f>
        <v>0</v>
      </c>
      <c r="L475" s="7">
        <f>L476+L482</f>
        <v>9011165</v>
      </c>
      <c r="M475" s="7">
        <f t="shared" ref="M475:BH475" si="2282">M476+M482</f>
        <v>0</v>
      </c>
      <c r="N475" s="30">
        <f t="shared" si="2282"/>
        <v>0</v>
      </c>
      <c r="O475" s="30">
        <f t="shared" ref="O475:P475" si="2283">O476+O482</f>
        <v>0</v>
      </c>
      <c r="P475" s="30">
        <f t="shared" si="2283"/>
        <v>0</v>
      </c>
      <c r="Q475" s="30">
        <f t="shared" ref="Q475" si="2284">Q476+Q482</f>
        <v>0</v>
      </c>
      <c r="R475" s="30">
        <f t="shared" si="2282"/>
        <v>0</v>
      </c>
      <c r="S475" s="125">
        <f>S476+S480</f>
        <v>2326400</v>
      </c>
      <c r="T475" s="7">
        <f t="shared" ref="T475:W475" si="2285">T476+T482</f>
        <v>0</v>
      </c>
      <c r="U475" s="30">
        <f>U476+U482</f>
        <v>0</v>
      </c>
      <c r="V475" s="30">
        <f t="shared" si="2285"/>
        <v>0</v>
      </c>
      <c r="W475" s="30">
        <f t="shared" si="2285"/>
        <v>0</v>
      </c>
      <c r="X475" s="30">
        <f t="shared" si="2282"/>
        <v>0</v>
      </c>
      <c r="Y475" s="30">
        <f t="shared" si="2282"/>
        <v>0</v>
      </c>
      <c r="Z475" s="7">
        <f t="shared" si="2248"/>
        <v>2326400</v>
      </c>
      <c r="AA475" s="7">
        <f t="shared" ref="AA475:AD475" si="2286">AA476+AA482</f>
        <v>22580</v>
      </c>
      <c r="AB475" s="30">
        <f t="shared" si="2286"/>
        <v>22580</v>
      </c>
      <c r="AC475" s="30">
        <f t="shared" si="2286"/>
        <v>0</v>
      </c>
      <c r="AD475" s="30">
        <f t="shared" si="2286"/>
        <v>0</v>
      </c>
      <c r="AE475" s="30">
        <f t="shared" ref="AE475:AG475" si="2287">AE476+AE482</f>
        <v>0</v>
      </c>
      <c r="AF475" s="30">
        <f t="shared" ref="AF475:AW475" si="2288">AF476+AF482</f>
        <v>0</v>
      </c>
      <c r="AG475" s="30">
        <f t="shared" si="2287"/>
        <v>0</v>
      </c>
      <c r="AH475" s="125">
        <f t="shared" si="2288"/>
        <v>9033745</v>
      </c>
      <c r="AI475" s="7">
        <f t="shared" si="2288"/>
        <v>-1469916.06</v>
      </c>
      <c r="AJ475" s="7">
        <f t="shared" si="2288"/>
        <v>-1392320.06</v>
      </c>
      <c r="AK475" s="7">
        <f t="shared" si="2288"/>
        <v>-77596</v>
      </c>
      <c r="AL475" s="7">
        <f t="shared" ref="AL475" si="2289">AL476+AL482</f>
        <v>0</v>
      </c>
      <c r="AM475" s="7">
        <f t="shared" ref="AM475:AO475" si="2290">AM476+AM482</f>
        <v>0</v>
      </c>
      <c r="AN475" s="7">
        <f t="shared" si="2290"/>
        <v>0</v>
      </c>
      <c r="AO475" s="7">
        <f t="shared" si="2290"/>
        <v>0</v>
      </c>
      <c r="AP475" s="125">
        <f t="shared" si="2288"/>
        <v>7563828.9400000004</v>
      </c>
      <c r="AQ475" s="7">
        <f t="shared" si="2288"/>
        <v>0</v>
      </c>
      <c r="AR475" s="7">
        <f t="shared" si="2288"/>
        <v>0</v>
      </c>
      <c r="AS475" s="7">
        <f t="shared" ref="AS475" si="2291">AS476+AS482</f>
        <v>0</v>
      </c>
      <c r="AT475" s="7">
        <f t="shared" si="2288"/>
        <v>0</v>
      </c>
      <c r="AU475" s="7">
        <f t="shared" si="2288"/>
        <v>0</v>
      </c>
      <c r="AV475" s="7">
        <f t="shared" si="2288"/>
        <v>0</v>
      </c>
      <c r="AW475" s="7">
        <f t="shared" si="2288"/>
        <v>7563828.9400000004</v>
      </c>
      <c r="AX475" s="7">
        <f t="shared" si="2282"/>
        <v>0</v>
      </c>
      <c r="AY475" s="7">
        <f t="shared" ref="AY475:BA475" si="2292">AY476+AY482</f>
        <v>0</v>
      </c>
      <c r="AZ475" s="7">
        <f t="shared" si="2292"/>
        <v>0</v>
      </c>
      <c r="BA475" s="7">
        <f t="shared" si="2292"/>
        <v>0</v>
      </c>
      <c r="BB475" s="7">
        <f t="shared" ref="BB475:BO475" si="2293">BB476+BB482</f>
        <v>0</v>
      </c>
      <c r="BC475" s="7">
        <f t="shared" ref="BC475:BE475" si="2294">BC476+BC482</f>
        <v>0</v>
      </c>
      <c r="BD475" s="7">
        <f t="shared" si="2294"/>
        <v>0</v>
      </c>
      <c r="BE475" s="7">
        <f t="shared" si="2294"/>
        <v>0</v>
      </c>
      <c r="BF475" s="7">
        <f t="shared" si="2293"/>
        <v>0</v>
      </c>
      <c r="BG475" s="7">
        <f t="shared" si="2293"/>
        <v>0</v>
      </c>
      <c r="BH475" s="7">
        <f t="shared" si="2282"/>
        <v>0</v>
      </c>
      <c r="BI475" s="7">
        <f t="shared" ref="BI475:BJ475" si="2295">BI476+BI482</f>
        <v>0</v>
      </c>
      <c r="BJ475" s="7">
        <f t="shared" si="2295"/>
        <v>0</v>
      </c>
      <c r="BK475" s="7">
        <f t="shared" si="2293"/>
        <v>0</v>
      </c>
      <c r="BL475" s="7">
        <f t="shared" ref="BL475:BM475" si="2296">BL476+BL482</f>
        <v>0</v>
      </c>
      <c r="BM475" s="7">
        <f t="shared" si="2296"/>
        <v>0</v>
      </c>
      <c r="BN475" s="7">
        <f t="shared" si="2293"/>
        <v>0</v>
      </c>
      <c r="BO475" s="7">
        <f t="shared" si="2293"/>
        <v>0</v>
      </c>
      <c r="BP475" s="7">
        <f t="shared" ref="BP475:BQ475" si="2297">BP476+BP482</f>
        <v>0</v>
      </c>
      <c r="BQ475" s="7">
        <f t="shared" si="2297"/>
        <v>0</v>
      </c>
    </row>
    <row r="476" spans="1:16384" ht="38.25" outlineLevel="4" x14ac:dyDescent="0.25">
      <c r="A476" s="17" t="s">
        <v>164</v>
      </c>
      <c r="B476" s="9" t="s">
        <v>59</v>
      </c>
      <c r="C476" s="9" t="s">
        <v>382</v>
      </c>
      <c r="D476" s="9" t="s">
        <v>12</v>
      </c>
      <c r="E476" s="16" t="s">
        <v>83</v>
      </c>
      <c r="F476" s="16" t="s">
        <v>88</v>
      </c>
      <c r="G476" s="16" t="s">
        <v>85</v>
      </c>
      <c r="H476" s="8" t="s">
        <v>59</v>
      </c>
      <c r="I476" s="9">
        <v>81870</v>
      </c>
      <c r="J476" s="9" t="s">
        <v>12</v>
      </c>
      <c r="K476" s="59">
        <f t="shared" ref="K476:BQ476" si="2298">K477</f>
        <v>0</v>
      </c>
      <c r="L476" s="7">
        <f t="shared" si="2298"/>
        <v>0</v>
      </c>
      <c r="M476" s="7">
        <f t="shared" si="2298"/>
        <v>0</v>
      </c>
      <c r="N476" s="30">
        <f t="shared" si="2298"/>
        <v>0</v>
      </c>
      <c r="O476" s="30">
        <f t="shared" si="2298"/>
        <v>0</v>
      </c>
      <c r="P476" s="30">
        <f t="shared" si="2298"/>
        <v>0</v>
      </c>
      <c r="Q476" s="30">
        <f t="shared" si="2298"/>
        <v>0</v>
      </c>
      <c r="R476" s="30">
        <f t="shared" si="2298"/>
        <v>0</v>
      </c>
      <c r="S476" s="59">
        <f t="shared" si="2298"/>
        <v>2326400</v>
      </c>
      <c r="T476" s="7">
        <f t="shared" si="2298"/>
        <v>0</v>
      </c>
      <c r="U476" s="30">
        <f t="shared" si="2298"/>
        <v>0</v>
      </c>
      <c r="V476" s="30">
        <f t="shared" si="2298"/>
        <v>0</v>
      </c>
      <c r="W476" s="30">
        <f t="shared" si="2298"/>
        <v>0</v>
      </c>
      <c r="X476" s="30">
        <f t="shared" si="2298"/>
        <v>0</v>
      </c>
      <c r="Y476" s="30">
        <f t="shared" si="2298"/>
        <v>0</v>
      </c>
      <c r="Z476" s="7">
        <f t="shared" si="2248"/>
        <v>2326400</v>
      </c>
      <c r="AA476" s="7">
        <f t="shared" si="2298"/>
        <v>4002</v>
      </c>
      <c r="AB476" s="30">
        <f t="shared" si="2298"/>
        <v>4002</v>
      </c>
      <c r="AC476" s="30">
        <f t="shared" si="2298"/>
        <v>0</v>
      </c>
      <c r="AD476" s="30">
        <f t="shared" si="2298"/>
        <v>0</v>
      </c>
      <c r="AE476" s="30">
        <f t="shared" si="2298"/>
        <v>0</v>
      </c>
      <c r="AF476" s="30">
        <f t="shared" si="2298"/>
        <v>0</v>
      </c>
      <c r="AG476" s="30">
        <f t="shared" si="2298"/>
        <v>0</v>
      </c>
      <c r="AH476" s="59">
        <f t="shared" si="2298"/>
        <v>4002</v>
      </c>
      <c r="AI476" s="7">
        <f t="shared" si="2298"/>
        <v>77830.94</v>
      </c>
      <c r="AJ476" s="7">
        <f t="shared" si="2298"/>
        <v>77830.94</v>
      </c>
      <c r="AK476" s="7">
        <f t="shared" si="2298"/>
        <v>0</v>
      </c>
      <c r="AL476" s="7">
        <f t="shared" si="2298"/>
        <v>0</v>
      </c>
      <c r="AM476" s="7">
        <f t="shared" si="2298"/>
        <v>0</v>
      </c>
      <c r="AN476" s="7">
        <f t="shared" si="2298"/>
        <v>0</v>
      </c>
      <c r="AO476" s="7">
        <f t="shared" si="2298"/>
        <v>0</v>
      </c>
      <c r="AP476" s="7">
        <f t="shared" si="2298"/>
        <v>81832.94</v>
      </c>
      <c r="AQ476" s="7">
        <f t="shared" si="2298"/>
        <v>0</v>
      </c>
      <c r="AR476" s="7">
        <f t="shared" si="2298"/>
        <v>0</v>
      </c>
      <c r="AS476" s="7">
        <f t="shared" si="2298"/>
        <v>0</v>
      </c>
      <c r="AT476" s="7">
        <f t="shared" si="2298"/>
        <v>0</v>
      </c>
      <c r="AU476" s="7">
        <f t="shared" si="2298"/>
        <v>0</v>
      </c>
      <c r="AV476" s="7">
        <f t="shared" si="2298"/>
        <v>0</v>
      </c>
      <c r="AW476" s="7">
        <f t="shared" si="2298"/>
        <v>81832.94</v>
      </c>
      <c r="AX476" s="7">
        <f t="shared" si="2298"/>
        <v>0</v>
      </c>
      <c r="AY476" s="7">
        <f t="shared" si="2298"/>
        <v>0</v>
      </c>
      <c r="AZ476" s="7">
        <f t="shared" si="2298"/>
        <v>0</v>
      </c>
      <c r="BA476" s="7">
        <f t="shared" si="2298"/>
        <v>0</v>
      </c>
      <c r="BB476" s="7">
        <f t="shared" si="2298"/>
        <v>0</v>
      </c>
      <c r="BC476" s="7">
        <f t="shared" si="2298"/>
        <v>0</v>
      </c>
      <c r="BD476" s="7">
        <f t="shared" si="2298"/>
        <v>0</v>
      </c>
      <c r="BE476" s="7">
        <f t="shared" si="2298"/>
        <v>0</v>
      </c>
      <c r="BF476" s="7">
        <f t="shared" si="2298"/>
        <v>0</v>
      </c>
      <c r="BG476" s="7">
        <f t="shared" si="2298"/>
        <v>0</v>
      </c>
      <c r="BH476" s="7">
        <f t="shared" si="2298"/>
        <v>0</v>
      </c>
      <c r="BI476" s="7">
        <f t="shared" si="2298"/>
        <v>0</v>
      </c>
      <c r="BJ476" s="7">
        <f t="shared" si="2298"/>
        <v>0</v>
      </c>
      <c r="BK476" s="7">
        <f t="shared" si="2298"/>
        <v>0</v>
      </c>
      <c r="BL476" s="7">
        <f t="shared" si="2298"/>
        <v>0</v>
      </c>
      <c r="BM476" s="7">
        <f t="shared" si="2298"/>
        <v>0</v>
      </c>
      <c r="BN476" s="7">
        <f t="shared" si="2298"/>
        <v>0</v>
      </c>
      <c r="BO476" s="7">
        <f t="shared" si="2298"/>
        <v>0</v>
      </c>
      <c r="BP476" s="7">
        <f t="shared" si="2298"/>
        <v>0</v>
      </c>
      <c r="BQ476" s="7">
        <f t="shared" si="2298"/>
        <v>0</v>
      </c>
    </row>
    <row r="477" spans="1:16384" ht="38.25" outlineLevel="4" x14ac:dyDescent="0.25">
      <c r="A477" s="142" t="s">
        <v>165</v>
      </c>
      <c r="B477" s="9" t="s">
        <v>59</v>
      </c>
      <c r="C477" s="9" t="s">
        <v>382</v>
      </c>
      <c r="D477" s="9" t="s">
        <v>14</v>
      </c>
      <c r="E477" s="143" t="s">
        <v>83</v>
      </c>
      <c r="F477" s="143" t="s">
        <v>88</v>
      </c>
      <c r="G477" s="143" t="s">
        <v>85</v>
      </c>
      <c r="H477" s="144" t="s">
        <v>59</v>
      </c>
      <c r="I477" s="145">
        <v>81870</v>
      </c>
      <c r="J477" s="145" t="s">
        <v>14</v>
      </c>
      <c r="K477" s="146">
        <f t="shared" ref="K477:BH477" si="2299">K481+K480</f>
        <v>0</v>
      </c>
      <c r="L477" s="147">
        <f t="shared" si="2299"/>
        <v>0</v>
      </c>
      <c r="M477" s="147">
        <f t="shared" si="2299"/>
        <v>0</v>
      </c>
      <c r="N477" s="148">
        <f t="shared" si="2299"/>
        <v>0</v>
      </c>
      <c r="O477" s="148">
        <f t="shared" ref="O477:P477" si="2300">O481+O480</f>
        <v>0</v>
      </c>
      <c r="P477" s="148">
        <f t="shared" si="2300"/>
        <v>0</v>
      </c>
      <c r="Q477" s="148">
        <f t="shared" ref="Q477" si="2301">Q481+Q480</f>
        <v>0</v>
      </c>
      <c r="R477" s="148">
        <f t="shared" si="2299"/>
        <v>0</v>
      </c>
      <c r="S477" s="146">
        <f>S478+S479</f>
        <v>2326400</v>
      </c>
      <c r="T477" s="147">
        <f t="shared" ref="T477:W477" si="2302">T481+T480</f>
        <v>0</v>
      </c>
      <c r="U477" s="148">
        <f t="shared" si="2302"/>
        <v>0</v>
      </c>
      <c r="V477" s="148">
        <f t="shared" si="2302"/>
        <v>0</v>
      </c>
      <c r="W477" s="148">
        <f t="shared" si="2302"/>
        <v>0</v>
      </c>
      <c r="X477" s="148">
        <f t="shared" si="2299"/>
        <v>0</v>
      </c>
      <c r="Y477" s="148">
        <f t="shared" si="2299"/>
        <v>0</v>
      </c>
      <c r="Z477" s="147">
        <f t="shared" si="2248"/>
        <v>2326400</v>
      </c>
      <c r="AA477" s="7">
        <f t="shared" ref="AA477:AD477" si="2303">AA481+AA480</f>
        <v>4002</v>
      </c>
      <c r="AB477" s="30">
        <f t="shared" si="2303"/>
        <v>4002</v>
      </c>
      <c r="AC477" s="30">
        <f t="shared" si="2303"/>
        <v>0</v>
      </c>
      <c r="AD477" s="30">
        <f t="shared" si="2303"/>
        <v>0</v>
      </c>
      <c r="AE477" s="30">
        <f t="shared" ref="AE477:AG477" si="2304">AE481+AE480</f>
        <v>0</v>
      </c>
      <c r="AF477" s="30">
        <f t="shared" ref="AF477:AW477" si="2305">AF481+AF480</f>
        <v>0</v>
      </c>
      <c r="AG477" s="30">
        <f t="shared" si="2304"/>
        <v>0</v>
      </c>
      <c r="AH477" s="146">
        <f t="shared" si="2305"/>
        <v>4002</v>
      </c>
      <c r="AI477" s="147">
        <f t="shared" si="2305"/>
        <v>77830.94</v>
      </c>
      <c r="AJ477" s="147">
        <f t="shared" si="2305"/>
        <v>77830.94</v>
      </c>
      <c r="AK477" s="147">
        <f t="shared" si="2305"/>
        <v>0</v>
      </c>
      <c r="AL477" s="147">
        <f t="shared" ref="AL477" si="2306">AL481+AL480</f>
        <v>0</v>
      </c>
      <c r="AM477" s="147">
        <f t="shared" ref="AM477:AO477" si="2307">AM481+AM480</f>
        <v>0</v>
      </c>
      <c r="AN477" s="147">
        <f t="shared" si="2307"/>
        <v>0</v>
      </c>
      <c r="AO477" s="147">
        <f t="shared" si="2307"/>
        <v>0</v>
      </c>
      <c r="AP477" s="147">
        <f t="shared" si="2305"/>
        <v>81832.94</v>
      </c>
      <c r="AQ477" s="147">
        <f t="shared" si="2305"/>
        <v>0</v>
      </c>
      <c r="AR477" s="147">
        <f t="shared" si="2305"/>
        <v>0</v>
      </c>
      <c r="AS477" s="147">
        <f t="shared" ref="AS477" si="2308">AS481+AS480</f>
        <v>0</v>
      </c>
      <c r="AT477" s="147">
        <f t="shared" si="2305"/>
        <v>0</v>
      </c>
      <c r="AU477" s="147">
        <f t="shared" si="2305"/>
        <v>0</v>
      </c>
      <c r="AV477" s="147">
        <f t="shared" si="2305"/>
        <v>0</v>
      </c>
      <c r="AW477" s="147">
        <f t="shared" si="2305"/>
        <v>81832.94</v>
      </c>
      <c r="AX477" s="147">
        <f t="shared" si="2299"/>
        <v>0</v>
      </c>
      <c r="AY477" s="147">
        <f t="shared" ref="AY477:BA477" si="2309">AY481+AY480</f>
        <v>0</v>
      </c>
      <c r="AZ477" s="147">
        <f t="shared" si="2309"/>
        <v>0</v>
      </c>
      <c r="BA477" s="147">
        <f t="shared" si="2309"/>
        <v>0</v>
      </c>
      <c r="BB477" s="147">
        <f t="shared" ref="BB477:BO477" si="2310">BB481+BB480</f>
        <v>0</v>
      </c>
      <c r="BC477" s="147">
        <f t="shared" ref="BC477:BE477" si="2311">BC481+BC480</f>
        <v>0</v>
      </c>
      <c r="BD477" s="147">
        <f t="shared" si="2311"/>
        <v>0</v>
      </c>
      <c r="BE477" s="147">
        <f t="shared" si="2311"/>
        <v>0</v>
      </c>
      <c r="BF477" s="147">
        <f t="shared" si="2310"/>
        <v>0</v>
      </c>
      <c r="BG477" s="147">
        <f t="shared" si="2310"/>
        <v>0</v>
      </c>
      <c r="BH477" s="147">
        <f t="shared" si="2299"/>
        <v>0</v>
      </c>
      <c r="BI477" s="147">
        <f t="shared" ref="BI477:BJ477" si="2312">BI481+BI480</f>
        <v>0</v>
      </c>
      <c r="BJ477" s="147">
        <f t="shared" si="2312"/>
        <v>0</v>
      </c>
      <c r="BK477" s="147">
        <f t="shared" si="2310"/>
        <v>0</v>
      </c>
      <c r="BL477" s="147">
        <f t="shared" ref="BL477:BM477" si="2313">BL481+BL480</f>
        <v>0</v>
      </c>
      <c r="BM477" s="147">
        <f t="shared" si="2313"/>
        <v>0</v>
      </c>
      <c r="BN477" s="147">
        <f t="shared" si="2310"/>
        <v>0</v>
      </c>
      <c r="BO477" s="147">
        <f t="shared" si="2310"/>
        <v>0</v>
      </c>
      <c r="BP477" s="147">
        <f t="shared" ref="BP477:BQ477" si="2314">BP481+BP480</f>
        <v>0</v>
      </c>
      <c r="BQ477" s="147">
        <f t="shared" si="2314"/>
        <v>0</v>
      </c>
      <c r="BR477" s="149"/>
      <c r="BS477" s="149"/>
      <c r="BT477" s="149"/>
      <c r="BU477" s="149"/>
      <c r="BV477" s="149"/>
      <c r="BW477" s="149"/>
      <c r="BX477" s="149"/>
      <c r="BY477" s="149"/>
      <c r="BZ477" s="149"/>
      <c r="CA477" s="149"/>
      <c r="CB477" s="149"/>
      <c r="CC477" s="149"/>
      <c r="CD477" s="149"/>
      <c r="CE477" s="149"/>
      <c r="CF477" s="149"/>
      <c r="CG477" s="149"/>
      <c r="CH477" s="149"/>
      <c r="CI477" s="149"/>
      <c r="CJ477" s="149"/>
      <c r="CK477" s="149"/>
      <c r="CL477" s="149"/>
      <c r="CM477" s="149"/>
      <c r="CN477" s="149"/>
      <c r="CO477" s="149"/>
      <c r="CP477" s="149"/>
      <c r="CQ477" s="149"/>
      <c r="CR477" s="149"/>
      <c r="CS477" s="149"/>
      <c r="CT477" s="149"/>
      <c r="CU477" s="149"/>
      <c r="CV477" s="149"/>
      <c r="CW477" s="149"/>
      <c r="CX477" s="149"/>
      <c r="CY477" s="149"/>
      <c r="CZ477" s="149"/>
      <c r="DA477" s="149"/>
      <c r="DB477" s="149"/>
      <c r="DC477" s="149"/>
      <c r="DD477" s="149"/>
      <c r="DE477" s="149"/>
      <c r="DF477" s="149"/>
      <c r="DG477" s="149"/>
      <c r="DH477" s="149"/>
      <c r="DI477" s="149"/>
      <c r="DJ477" s="149"/>
      <c r="DK477" s="149"/>
      <c r="DL477" s="149"/>
      <c r="DM477" s="149"/>
      <c r="DN477" s="149"/>
      <c r="DO477" s="149"/>
      <c r="DP477" s="149"/>
      <c r="DQ477" s="149"/>
      <c r="DR477" s="149"/>
      <c r="DS477" s="149"/>
      <c r="DT477" s="149"/>
      <c r="DU477" s="149"/>
      <c r="DV477" s="149"/>
      <c r="DW477" s="149"/>
      <c r="DX477" s="149"/>
      <c r="DY477" s="149"/>
      <c r="DZ477" s="149"/>
      <c r="EA477" s="149"/>
      <c r="EB477" s="149"/>
      <c r="EC477" s="149"/>
      <c r="ED477" s="149"/>
      <c r="EE477" s="149"/>
      <c r="EF477" s="149"/>
      <c r="EG477" s="149"/>
      <c r="EH477" s="149"/>
      <c r="EI477" s="149"/>
      <c r="EJ477" s="149"/>
      <c r="EK477" s="149"/>
      <c r="EL477" s="149"/>
      <c r="EM477" s="149"/>
      <c r="EN477" s="149"/>
      <c r="EO477" s="149"/>
      <c r="EP477" s="149"/>
      <c r="EQ477" s="149"/>
      <c r="ER477" s="149"/>
      <c r="ES477" s="149"/>
      <c r="ET477" s="149"/>
      <c r="EU477" s="149"/>
      <c r="EV477" s="149"/>
      <c r="EW477" s="149"/>
      <c r="EX477" s="149"/>
      <c r="EY477" s="149"/>
      <c r="EZ477" s="149"/>
      <c r="FA477" s="149"/>
      <c r="FB477" s="149"/>
      <c r="FC477" s="149"/>
      <c r="FD477" s="149"/>
      <c r="FE477" s="149"/>
      <c r="FF477" s="149"/>
      <c r="FG477" s="149"/>
      <c r="FH477" s="149"/>
      <c r="FI477" s="149"/>
      <c r="FJ477" s="149"/>
      <c r="FK477" s="149"/>
      <c r="FL477" s="149"/>
      <c r="FM477" s="149"/>
      <c r="FN477" s="149"/>
      <c r="FO477" s="149"/>
      <c r="FP477" s="149"/>
      <c r="FQ477" s="149"/>
      <c r="FR477" s="149"/>
      <c r="FS477" s="149"/>
      <c r="FT477" s="149"/>
      <c r="FU477" s="149"/>
      <c r="FV477" s="149"/>
      <c r="FW477" s="149"/>
      <c r="FX477" s="149"/>
      <c r="FY477" s="149"/>
      <c r="FZ477" s="149"/>
      <c r="GA477" s="149"/>
      <c r="GB477" s="149"/>
      <c r="GC477" s="149"/>
      <c r="GD477" s="149"/>
      <c r="GE477" s="149"/>
      <c r="GF477" s="149"/>
      <c r="GG477" s="149"/>
      <c r="GH477" s="149"/>
      <c r="GI477" s="149"/>
      <c r="GJ477" s="149"/>
      <c r="GK477" s="149"/>
      <c r="GL477" s="149"/>
      <c r="GM477" s="149"/>
      <c r="GN477" s="149"/>
      <c r="GO477" s="149"/>
      <c r="GP477" s="149"/>
      <c r="GQ477" s="149"/>
      <c r="GR477" s="149"/>
      <c r="GS477" s="149"/>
      <c r="GT477" s="149"/>
      <c r="GU477" s="149"/>
      <c r="GV477" s="149"/>
      <c r="GW477" s="149"/>
      <c r="GX477" s="149"/>
      <c r="GY477" s="149"/>
      <c r="GZ477" s="149"/>
      <c r="HA477" s="149"/>
      <c r="HB477" s="149"/>
      <c r="HC477" s="149"/>
      <c r="HD477" s="149"/>
      <c r="HE477" s="149"/>
      <c r="HF477" s="149"/>
      <c r="HG477" s="149"/>
      <c r="HH477" s="149"/>
      <c r="HI477" s="149"/>
      <c r="HJ477" s="149"/>
      <c r="HK477" s="149"/>
      <c r="HL477" s="149"/>
      <c r="HM477" s="149"/>
      <c r="HN477" s="149"/>
      <c r="HO477" s="149"/>
      <c r="HP477" s="149"/>
      <c r="HQ477" s="149"/>
      <c r="HR477" s="149"/>
      <c r="HS477" s="149"/>
      <c r="HT477" s="149"/>
      <c r="HU477" s="149"/>
      <c r="HV477" s="149"/>
      <c r="HW477" s="149"/>
      <c r="HX477" s="149"/>
      <c r="HY477" s="149"/>
      <c r="HZ477" s="149"/>
      <c r="IA477" s="149"/>
      <c r="IB477" s="149"/>
      <c r="IC477" s="149"/>
      <c r="ID477" s="149"/>
      <c r="IE477" s="149"/>
      <c r="IF477" s="149"/>
      <c r="IG477" s="149"/>
      <c r="IH477" s="149"/>
      <c r="II477" s="149"/>
      <c r="IJ477" s="149"/>
      <c r="IK477" s="149"/>
      <c r="IL477" s="149"/>
      <c r="IM477" s="149"/>
      <c r="IN477" s="149"/>
      <c r="IO477" s="149"/>
      <c r="IP477" s="149"/>
      <c r="IQ477" s="149"/>
      <c r="IR477" s="149"/>
      <c r="IS477" s="149"/>
      <c r="IT477" s="149"/>
      <c r="IU477" s="149"/>
      <c r="IV477" s="149"/>
      <c r="IW477" s="149"/>
      <c r="IX477" s="149"/>
      <c r="IY477" s="149"/>
      <c r="IZ477" s="149"/>
      <c r="JA477" s="149"/>
      <c r="JB477" s="149"/>
      <c r="JC477" s="149"/>
      <c r="JD477" s="149"/>
      <c r="JE477" s="149"/>
      <c r="JF477" s="149"/>
      <c r="JG477" s="149"/>
      <c r="JH477" s="149"/>
      <c r="JI477" s="149"/>
      <c r="JJ477" s="149"/>
      <c r="JK477" s="149"/>
      <c r="JL477" s="149"/>
      <c r="JM477" s="149"/>
      <c r="JN477" s="149"/>
      <c r="JO477" s="149"/>
      <c r="JP477" s="149"/>
      <c r="JQ477" s="149"/>
      <c r="JR477" s="149"/>
      <c r="JS477" s="149"/>
      <c r="JT477" s="149"/>
      <c r="JU477" s="149"/>
      <c r="JV477" s="149"/>
      <c r="JW477" s="149"/>
      <c r="JX477" s="149"/>
      <c r="JY477" s="149"/>
      <c r="JZ477" s="149"/>
      <c r="KA477" s="149"/>
      <c r="KB477" s="149"/>
      <c r="KC477" s="149"/>
      <c r="KD477" s="149"/>
      <c r="KE477" s="149"/>
      <c r="KF477" s="149"/>
      <c r="KG477" s="149"/>
      <c r="KH477" s="149"/>
      <c r="KI477" s="149"/>
      <c r="KJ477" s="149"/>
      <c r="KK477" s="149"/>
      <c r="KL477" s="149"/>
      <c r="KM477" s="149"/>
      <c r="KN477" s="149"/>
      <c r="KO477" s="149"/>
      <c r="KP477" s="149"/>
      <c r="KQ477" s="149"/>
      <c r="KR477" s="149"/>
      <c r="KS477" s="149"/>
      <c r="KT477" s="149"/>
      <c r="KU477" s="149"/>
      <c r="KV477" s="149"/>
      <c r="KW477" s="149"/>
      <c r="KX477" s="149"/>
      <c r="KY477" s="149"/>
      <c r="KZ477" s="149"/>
      <c r="LA477" s="149"/>
      <c r="LB477" s="149"/>
      <c r="LC477" s="149"/>
      <c r="LD477" s="149"/>
      <c r="LE477" s="149"/>
      <c r="LF477" s="149"/>
      <c r="LG477" s="149"/>
      <c r="LH477" s="149"/>
      <c r="LI477" s="149"/>
      <c r="LJ477" s="149"/>
      <c r="LK477" s="149"/>
      <c r="LL477" s="149"/>
      <c r="LM477" s="149"/>
      <c r="LN477" s="149"/>
      <c r="LO477" s="149"/>
      <c r="LP477" s="149"/>
      <c r="LQ477" s="149"/>
      <c r="LR477" s="149"/>
      <c r="LS477" s="149"/>
      <c r="LT477" s="149"/>
      <c r="LU477" s="149"/>
      <c r="LV477" s="149"/>
      <c r="LW477" s="149"/>
      <c r="LX477" s="149"/>
      <c r="LY477" s="149"/>
      <c r="LZ477" s="149"/>
      <c r="MA477" s="149"/>
      <c r="MB477" s="149"/>
      <c r="MC477" s="149"/>
      <c r="MD477" s="149"/>
      <c r="ME477" s="149"/>
      <c r="MF477" s="149"/>
      <c r="MG477" s="149"/>
      <c r="MH477" s="149"/>
      <c r="MI477" s="149"/>
      <c r="MJ477" s="149"/>
      <c r="MK477" s="149"/>
      <c r="ML477" s="149"/>
      <c r="MM477" s="149"/>
      <c r="MN477" s="149"/>
      <c r="MO477" s="149"/>
      <c r="MP477" s="149"/>
      <c r="MQ477" s="149"/>
      <c r="MR477" s="149"/>
      <c r="MS477" s="149"/>
      <c r="MT477" s="149"/>
      <c r="MU477" s="149"/>
      <c r="MV477" s="149"/>
      <c r="MW477" s="149"/>
      <c r="MX477" s="149"/>
      <c r="MY477" s="149"/>
      <c r="MZ477" s="149"/>
      <c r="NA477" s="149"/>
      <c r="NB477" s="149"/>
      <c r="NC477" s="149"/>
      <c r="ND477" s="149"/>
      <c r="NE477" s="149"/>
      <c r="NF477" s="149"/>
      <c r="NG477" s="149"/>
      <c r="NH477" s="149"/>
      <c r="NI477" s="149"/>
      <c r="NJ477" s="149"/>
      <c r="NK477" s="149"/>
      <c r="NL477" s="149"/>
      <c r="NM477" s="149"/>
      <c r="NN477" s="149"/>
      <c r="NO477" s="149"/>
      <c r="NP477" s="149"/>
      <c r="NQ477" s="149"/>
      <c r="NR477" s="149"/>
      <c r="NS477" s="149"/>
      <c r="NT477" s="149"/>
      <c r="NU477" s="149"/>
      <c r="NV477" s="149"/>
      <c r="NW477" s="149"/>
      <c r="NX477" s="149"/>
      <c r="NY477" s="149"/>
      <c r="NZ477" s="149"/>
      <c r="OA477" s="149"/>
      <c r="OB477" s="149"/>
      <c r="OC477" s="149"/>
      <c r="OD477" s="149"/>
      <c r="OE477" s="149"/>
      <c r="OF477" s="149"/>
      <c r="OG477" s="149"/>
      <c r="OH477" s="149"/>
      <c r="OI477" s="149"/>
      <c r="OJ477" s="149"/>
      <c r="OK477" s="149"/>
      <c r="OL477" s="149"/>
      <c r="OM477" s="149"/>
      <c r="ON477" s="149"/>
      <c r="OO477" s="149"/>
      <c r="OP477" s="149"/>
      <c r="OQ477" s="149"/>
      <c r="OR477" s="149"/>
      <c r="OS477" s="149"/>
      <c r="OT477" s="149"/>
      <c r="OU477" s="149"/>
      <c r="OV477" s="149"/>
      <c r="OW477" s="149"/>
      <c r="OX477" s="149"/>
      <c r="OY477" s="149"/>
      <c r="OZ477" s="149"/>
      <c r="PA477" s="149"/>
      <c r="PB477" s="149"/>
      <c r="PC477" s="149"/>
      <c r="PD477" s="149"/>
      <c r="PE477" s="149"/>
      <c r="PF477" s="149"/>
      <c r="PG477" s="149"/>
      <c r="PH477" s="149"/>
      <c r="PI477" s="149"/>
      <c r="PJ477" s="149"/>
      <c r="PK477" s="149"/>
      <c r="PL477" s="149"/>
      <c r="PM477" s="149"/>
      <c r="PN477" s="149"/>
      <c r="PO477" s="149"/>
      <c r="PP477" s="149"/>
      <c r="PQ477" s="149"/>
      <c r="PR477" s="149"/>
      <c r="PS477" s="149"/>
      <c r="PT477" s="149"/>
      <c r="PU477" s="149"/>
      <c r="PV477" s="149"/>
      <c r="PW477" s="149"/>
      <c r="PX477" s="149"/>
      <c r="PY477" s="149"/>
      <c r="PZ477" s="149"/>
      <c r="QA477" s="149"/>
      <c r="QB477" s="149"/>
      <c r="QC477" s="149"/>
      <c r="QD477" s="149"/>
      <c r="QE477" s="149"/>
      <c r="QF477" s="149"/>
      <c r="QG477" s="149"/>
      <c r="QH477" s="149"/>
      <c r="QI477" s="149"/>
      <c r="QJ477" s="149"/>
      <c r="QK477" s="149"/>
      <c r="QL477" s="149"/>
      <c r="QM477" s="149"/>
      <c r="QN477" s="149"/>
      <c r="QO477" s="149"/>
      <c r="QP477" s="149"/>
      <c r="QQ477" s="149"/>
      <c r="QR477" s="149"/>
      <c r="QS477" s="149"/>
      <c r="QT477" s="149"/>
      <c r="QU477" s="149"/>
      <c r="QV477" s="149"/>
      <c r="QW477" s="149"/>
      <c r="QX477" s="149"/>
      <c r="QY477" s="149"/>
      <c r="QZ477" s="149"/>
      <c r="RA477" s="149"/>
      <c r="RB477" s="149"/>
      <c r="RC477" s="149"/>
      <c r="RD477" s="149"/>
      <c r="RE477" s="149"/>
      <c r="RF477" s="149"/>
      <c r="RG477" s="149"/>
      <c r="RH477" s="149"/>
      <c r="RI477" s="149"/>
      <c r="RJ477" s="149"/>
      <c r="RK477" s="149"/>
      <c r="RL477" s="149"/>
      <c r="RM477" s="149"/>
      <c r="RN477" s="149"/>
      <c r="RO477" s="149"/>
      <c r="RP477" s="149"/>
      <c r="RQ477" s="149"/>
      <c r="RR477" s="149"/>
      <c r="RS477" s="149"/>
      <c r="RT477" s="149"/>
      <c r="RU477" s="149"/>
      <c r="RV477" s="149"/>
      <c r="RW477" s="149"/>
      <c r="RX477" s="149"/>
      <c r="RY477" s="149"/>
      <c r="RZ477" s="149"/>
      <c r="SA477" s="149"/>
      <c r="SB477" s="149"/>
      <c r="SC477" s="149"/>
      <c r="SD477" s="149"/>
      <c r="SE477" s="149"/>
      <c r="SF477" s="149"/>
      <c r="SG477" s="149"/>
      <c r="SH477" s="149"/>
      <c r="SI477" s="149"/>
      <c r="SJ477" s="149"/>
      <c r="SK477" s="149"/>
      <c r="SL477" s="149"/>
      <c r="SM477" s="149"/>
      <c r="SN477" s="149"/>
      <c r="SO477" s="149"/>
      <c r="SP477" s="149"/>
      <c r="SQ477" s="149"/>
      <c r="SR477" s="149"/>
      <c r="SS477" s="149"/>
      <c r="ST477" s="149"/>
      <c r="SU477" s="149"/>
      <c r="SV477" s="149"/>
      <c r="SW477" s="149"/>
      <c r="SX477" s="149"/>
      <c r="SY477" s="149"/>
      <c r="SZ477" s="149"/>
      <c r="TA477" s="149"/>
      <c r="TB477" s="149"/>
      <c r="TC477" s="149"/>
      <c r="TD477" s="149"/>
      <c r="TE477" s="149"/>
      <c r="TF477" s="149"/>
      <c r="TG477" s="149"/>
      <c r="TH477" s="149"/>
      <c r="TI477" s="149"/>
      <c r="TJ477" s="149"/>
      <c r="TK477" s="149"/>
      <c r="TL477" s="149"/>
      <c r="TM477" s="149"/>
      <c r="TN477" s="149"/>
      <c r="TO477" s="149"/>
      <c r="TP477" s="149"/>
      <c r="TQ477" s="149"/>
      <c r="TR477" s="149"/>
      <c r="TS477" s="149"/>
      <c r="TT477" s="149"/>
      <c r="TU477" s="149"/>
      <c r="TV477" s="149"/>
      <c r="TW477" s="149"/>
      <c r="TX477" s="149"/>
      <c r="TY477" s="149"/>
      <c r="TZ477" s="149"/>
      <c r="UA477" s="149"/>
      <c r="UB477" s="149"/>
      <c r="UC477" s="149"/>
      <c r="UD477" s="149"/>
      <c r="UE477" s="149"/>
      <c r="UF477" s="149"/>
      <c r="UG477" s="149"/>
      <c r="UH477" s="149"/>
      <c r="UI477" s="149"/>
      <c r="UJ477" s="149"/>
      <c r="UK477" s="149"/>
      <c r="UL477" s="149"/>
      <c r="UM477" s="149"/>
      <c r="UN477" s="149"/>
      <c r="UO477" s="149"/>
      <c r="UP477" s="149"/>
      <c r="UQ477" s="149"/>
      <c r="UR477" s="149"/>
      <c r="US477" s="149"/>
      <c r="UT477" s="149"/>
      <c r="UU477" s="149"/>
      <c r="UV477" s="149"/>
      <c r="UW477" s="149"/>
      <c r="UX477" s="149"/>
      <c r="UY477" s="149"/>
      <c r="UZ477" s="149"/>
      <c r="VA477" s="149"/>
      <c r="VB477" s="149"/>
      <c r="VC477" s="149"/>
      <c r="VD477" s="149"/>
      <c r="VE477" s="149"/>
      <c r="VF477" s="149"/>
      <c r="VG477" s="149"/>
      <c r="VH477" s="149"/>
      <c r="VI477" s="149"/>
      <c r="VJ477" s="149"/>
      <c r="VK477" s="149"/>
      <c r="VL477" s="149"/>
      <c r="VM477" s="149"/>
      <c r="VN477" s="149"/>
      <c r="VO477" s="149"/>
      <c r="VP477" s="149"/>
      <c r="VQ477" s="149"/>
      <c r="VR477" s="149"/>
      <c r="VS477" s="149"/>
      <c r="VT477" s="149"/>
      <c r="VU477" s="149"/>
      <c r="VV477" s="149"/>
      <c r="VW477" s="149"/>
      <c r="VX477" s="149"/>
      <c r="VY477" s="149"/>
      <c r="VZ477" s="149"/>
      <c r="WA477" s="149"/>
      <c r="WB477" s="149"/>
      <c r="WC477" s="149"/>
      <c r="WD477" s="149"/>
      <c r="WE477" s="149"/>
      <c r="WF477" s="149"/>
      <c r="WG477" s="149"/>
      <c r="WH477" s="149"/>
      <c r="WI477" s="149"/>
      <c r="WJ477" s="149"/>
      <c r="WK477" s="149"/>
      <c r="WL477" s="149"/>
      <c r="WM477" s="149"/>
      <c r="WN477" s="149"/>
      <c r="WO477" s="149"/>
      <c r="WP477" s="149"/>
      <c r="WQ477" s="149"/>
      <c r="WR477" s="149"/>
      <c r="WS477" s="149"/>
      <c r="WT477" s="149"/>
      <c r="WU477" s="149"/>
      <c r="WV477" s="149"/>
      <c r="WW477" s="149"/>
      <c r="WX477" s="149"/>
      <c r="WY477" s="149"/>
      <c r="WZ477" s="149"/>
      <c r="XA477" s="149"/>
      <c r="XB477" s="149"/>
      <c r="XC477" s="149"/>
      <c r="XD477" s="149"/>
      <c r="XE477" s="149"/>
      <c r="XF477" s="149"/>
      <c r="XG477" s="149"/>
      <c r="XH477" s="149"/>
      <c r="XI477" s="149"/>
      <c r="XJ477" s="149"/>
      <c r="XK477" s="149"/>
      <c r="XL477" s="149"/>
      <c r="XM477" s="149"/>
      <c r="XN477" s="149"/>
      <c r="XO477" s="149"/>
      <c r="XP477" s="149"/>
      <c r="XQ477" s="149"/>
      <c r="XR477" s="149"/>
      <c r="XS477" s="149"/>
      <c r="XT477" s="149"/>
      <c r="XU477" s="149"/>
      <c r="XV477" s="149"/>
      <c r="XW477" s="149"/>
      <c r="XX477" s="149"/>
      <c r="XY477" s="149"/>
      <c r="XZ477" s="149"/>
      <c r="YA477" s="149"/>
      <c r="YB477" s="149"/>
      <c r="YC477" s="149"/>
      <c r="YD477" s="149"/>
      <c r="YE477" s="149"/>
      <c r="YF477" s="149"/>
      <c r="YG477" s="149"/>
      <c r="YH477" s="149"/>
      <c r="YI477" s="149"/>
      <c r="YJ477" s="149"/>
      <c r="YK477" s="149"/>
      <c r="YL477" s="149"/>
      <c r="YM477" s="149"/>
      <c r="YN477" s="149"/>
      <c r="YO477" s="149"/>
      <c r="YP477" s="149"/>
      <c r="YQ477" s="149"/>
      <c r="YR477" s="149"/>
      <c r="YS477" s="149"/>
      <c r="YT477" s="149"/>
      <c r="YU477" s="149"/>
      <c r="YV477" s="149"/>
      <c r="YW477" s="149"/>
      <c r="YX477" s="149"/>
      <c r="YY477" s="149"/>
      <c r="YZ477" s="149"/>
      <c r="ZA477" s="149"/>
      <c r="ZB477" s="149"/>
      <c r="ZC477" s="149"/>
      <c r="ZD477" s="149"/>
      <c r="ZE477" s="149"/>
      <c r="ZF477" s="149"/>
      <c r="ZG477" s="149"/>
      <c r="ZH477" s="149"/>
      <c r="ZI477" s="149"/>
      <c r="ZJ477" s="149"/>
      <c r="ZK477" s="149"/>
      <c r="ZL477" s="149"/>
      <c r="ZM477" s="149"/>
      <c r="ZN477" s="149"/>
      <c r="ZO477" s="149"/>
      <c r="ZP477" s="149"/>
      <c r="ZQ477" s="149"/>
      <c r="ZR477" s="149"/>
      <c r="ZS477" s="149"/>
      <c r="ZT477" s="149"/>
      <c r="ZU477" s="149"/>
      <c r="ZV477" s="149"/>
      <c r="ZW477" s="149"/>
      <c r="ZX477" s="149"/>
      <c r="ZY477" s="149"/>
      <c r="ZZ477" s="149"/>
      <c r="AAA477" s="149"/>
      <c r="AAB477" s="149"/>
      <c r="AAC477" s="149"/>
      <c r="AAD477" s="149"/>
      <c r="AAE477" s="149"/>
      <c r="AAF477" s="149"/>
      <c r="AAG477" s="149"/>
      <c r="AAH477" s="149"/>
      <c r="AAI477" s="149"/>
      <c r="AAJ477" s="149"/>
      <c r="AAK477" s="149"/>
      <c r="AAL477" s="149"/>
      <c r="AAM477" s="149"/>
      <c r="AAN477" s="149"/>
      <c r="AAO477" s="149"/>
      <c r="AAP477" s="149"/>
      <c r="AAQ477" s="149"/>
      <c r="AAR477" s="149"/>
      <c r="AAS477" s="149"/>
      <c r="AAT477" s="149"/>
      <c r="AAU477" s="149"/>
      <c r="AAV477" s="149"/>
      <c r="AAW477" s="149"/>
      <c r="AAX477" s="149"/>
      <c r="AAY477" s="149"/>
      <c r="AAZ477" s="149"/>
      <c r="ABA477" s="149"/>
      <c r="ABB477" s="149"/>
      <c r="ABC477" s="149"/>
      <c r="ABD477" s="149"/>
      <c r="ABE477" s="149"/>
      <c r="ABF477" s="149"/>
      <c r="ABG477" s="149"/>
      <c r="ABH477" s="149"/>
      <c r="ABI477" s="149"/>
      <c r="ABJ477" s="149"/>
      <c r="ABK477" s="149"/>
      <c r="ABL477" s="149"/>
      <c r="ABM477" s="149"/>
      <c r="ABN477" s="149"/>
      <c r="ABO477" s="149"/>
      <c r="ABP477" s="149"/>
      <c r="ABQ477" s="149"/>
      <c r="ABR477" s="149"/>
      <c r="ABS477" s="149"/>
      <c r="ABT477" s="149"/>
      <c r="ABU477" s="149"/>
      <c r="ABV477" s="149"/>
      <c r="ABW477" s="149"/>
      <c r="ABX477" s="149"/>
      <c r="ABY477" s="149"/>
      <c r="ABZ477" s="149"/>
      <c r="ACA477" s="149"/>
      <c r="ACB477" s="149"/>
      <c r="ACC477" s="149"/>
      <c r="ACD477" s="149"/>
      <c r="ACE477" s="149"/>
      <c r="ACF477" s="149"/>
      <c r="ACG477" s="149"/>
      <c r="ACH477" s="149"/>
      <c r="ACI477" s="149"/>
      <c r="ACJ477" s="149"/>
      <c r="ACK477" s="149"/>
      <c r="ACL477" s="149"/>
      <c r="ACM477" s="149"/>
      <c r="ACN477" s="149"/>
      <c r="ACO477" s="149"/>
      <c r="ACP477" s="149"/>
      <c r="ACQ477" s="149"/>
      <c r="ACR477" s="149"/>
      <c r="ACS477" s="149"/>
      <c r="ACT477" s="149"/>
      <c r="ACU477" s="149"/>
      <c r="ACV477" s="149"/>
      <c r="ACW477" s="149"/>
      <c r="ACX477" s="149"/>
      <c r="ACY477" s="149"/>
      <c r="ACZ477" s="149"/>
      <c r="ADA477" s="149"/>
      <c r="ADB477" s="149"/>
      <c r="ADC477" s="149"/>
      <c r="ADD477" s="149"/>
      <c r="ADE477" s="149"/>
      <c r="ADF477" s="149"/>
      <c r="ADG477" s="149"/>
      <c r="ADH477" s="149"/>
      <c r="ADI477" s="149"/>
      <c r="ADJ477" s="149"/>
      <c r="ADK477" s="149"/>
      <c r="ADL477" s="149"/>
      <c r="ADM477" s="149"/>
      <c r="ADN477" s="149"/>
      <c r="ADO477" s="149"/>
      <c r="ADP477" s="149"/>
      <c r="ADQ477" s="149"/>
      <c r="ADR477" s="149"/>
      <c r="ADS477" s="149"/>
      <c r="ADT477" s="149"/>
      <c r="ADU477" s="149"/>
      <c r="ADV477" s="149"/>
      <c r="ADW477" s="149"/>
      <c r="ADX477" s="149"/>
      <c r="ADY477" s="149"/>
      <c r="ADZ477" s="149"/>
      <c r="AEA477" s="149"/>
      <c r="AEB477" s="149"/>
      <c r="AEC477" s="149"/>
      <c r="AED477" s="149"/>
      <c r="AEE477" s="149"/>
      <c r="AEF477" s="149"/>
      <c r="AEG477" s="149"/>
      <c r="AEH477" s="149"/>
      <c r="AEI477" s="149"/>
      <c r="AEJ477" s="149"/>
      <c r="AEK477" s="149"/>
      <c r="AEL477" s="149"/>
      <c r="AEM477" s="149"/>
      <c r="AEN477" s="149"/>
      <c r="AEO477" s="149"/>
      <c r="AEP477" s="149"/>
      <c r="AEQ477" s="149"/>
      <c r="AER477" s="149"/>
      <c r="AES477" s="149"/>
      <c r="AET477" s="149"/>
      <c r="AEU477" s="149"/>
      <c r="AEV477" s="149"/>
      <c r="AEW477" s="149"/>
      <c r="AEX477" s="149"/>
      <c r="AEY477" s="149"/>
      <c r="AEZ477" s="149"/>
      <c r="AFA477" s="149"/>
      <c r="AFB477" s="149"/>
      <c r="AFC477" s="149"/>
      <c r="AFD477" s="149"/>
      <c r="AFE477" s="149"/>
      <c r="AFF477" s="149"/>
      <c r="AFG477" s="149"/>
      <c r="AFH477" s="149"/>
      <c r="AFI477" s="149"/>
      <c r="AFJ477" s="149"/>
      <c r="AFK477" s="149"/>
      <c r="AFL477" s="149"/>
      <c r="AFM477" s="149"/>
      <c r="AFN477" s="149"/>
      <c r="AFO477" s="149"/>
      <c r="AFP477" s="149"/>
      <c r="AFQ477" s="149"/>
      <c r="AFR477" s="149"/>
      <c r="AFS477" s="149"/>
      <c r="AFT477" s="149"/>
      <c r="AFU477" s="149"/>
      <c r="AFV477" s="149"/>
      <c r="AFW477" s="149"/>
      <c r="AFX477" s="149"/>
      <c r="AFY477" s="149"/>
      <c r="AFZ477" s="149"/>
      <c r="AGA477" s="149"/>
      <c r="AGB477" s="149"/>
      <c r="AGC477" s="149"/>
      <c r="AGD477" s="149"/>
      <c r="AGE477" s="149"/>
      <c r="AGF477" s="149"/>
      <c r="AGG477" s="149"/>
      <c r="AGH477" s="149"/>
      <c r="AGI477" s="149"/>
      <c r="AGJ477" s="149"/>
      <c r="AGK477" s="149"/>
      <c r="AGL477" s="149"/>
      <c r="AGM477" s="149"/>
      <c r="AGN477" s="149"/>
      <c r="AGO477" s="149"/>
      <c r="AGP477" s="149"/>
      <c r="AGQ477" s="149"/>
      <c r="AGR477" s="149"/>
      <c r="AGS477" s="149"/>
      <c r="AGT477" s="149"/>
      <c r="AGU477" s="149"/>
      <c r="AGV477" s="149"/>
      <c r="AGW477" s="149"/>
      <c r="AGX477" s="149"/>
      <c r="AGY477" s="149"/>
      <c r="AGZ477" s="149"/>
      <c r="AHA477" s="149"/>
      <c r="AHB477" s="149"/>
      <c r="AHC477" s="149"/>
      <c r="AHD477" s="149"/>
      <c r="AHE477" s="149"/>
      <c r="AHF477" s="149"/>
      <c r="AHG477" s="149"/>
      <c r="AHH477" s="149"/>
      <c r="AHI477" s="149"/>
      <c r="AHJ477" s="149"/>
      <c r="AHK477" s="149"/>
      <c r="AHL477" s="149"/>
      <c r="AHM477" s="149"/>
      <c r="AHN477" s="149"/>
      <c r="AHO477" s="149"/>
      <c r="AHP477" s="149"/>
      <c r="AHQ477" s="149"/>
      <c r="AHR477" s="149"/>
      <c r="AHS477" s="149"/>
      <c r="AHT477" s="149"/>
      <c r="AHU477" s="149"/>
      <c r="AHV477" s="149"/>
      <c r="AHW477" s="149"/>
      <c r="AHX477" s="149"/>
      <c r="AHY477" s="149"/>
      <c r="AHZ477" s="149"/>
      <c r="AIA477" s="149"/>
      <c r="AIB477" s="149"/>
      <c r="AIC477" s="149"/>
      <c r="AID477" s="149"/>
      <c r="AIE477" s="149"/>
      <c r="AIF477" s="149"/>
      <c r="AIG477" s="149"/>
      <c r="AIH477" s="149"/>
      <c r="AII477" s="149"/>
      <c r="AIJ477" s="149"/>
      <c r="AIK477" s="149"/>
      <c r="AIL477" s="149"/>
      <c r="AIM477" s="149"/>
      <c r="AIN477" s="149"/>
      <c r="AIO477" s="149"/>
      <c r="AIP477" s="149"/>
      <c r="AIQ477" s="149"/>
      <c r="AIR477" s="149"/>
      <c r="AIS477" s="149"/>
      <c r="AIT477" s="149"/>
      <c r="AIU477" s="149"/>
      <c r="AIV477" s="149"/>
      <c r="AIW477" s="149"/>
      <c r="AIX477" s="149"/>
      <c r="AIY477" s="149"/>
      <c r="AIZ477" s="149"/>
      <c r="AJA477" s="149"/>
      <c r="AJB477" s="149"/>
      <c r="AJC477" s="149"/>
      <c r="AJD477" s="149"/>
      <c r="AJE477" s="149"/>
      <c r="AJF477" s="149"/>
      <c r="AJG477" s="149"/>
      <c r="AJH477" s="149"/>
      <c r="AJI477" s="149"/>
      <c r="AJJ477" s="149"/>
      <c r="AJK477" s="149"/>
      <c r="AJL477" s="149"/>
      <c r="AJM477" s="149"/>
      <c r="AJN477" s="149"/>
      <c r="AJO477" s="149"/>
      <c r="AJP477" s="149"/>
      <c r="AJQ477" s="149"/>
      <c r="AJR477" s="149"/>
      <c r="AJS477" s="149"/>
      <c r="AJT477" s="149"/>
      <c r="AJU477" s="149"/>
      <c r="AJV477" s="149"/>
      <c r="AJW477" s="149"/>
      <c r="AJX477" s="149"/>
      <c r="AJY477" s="149"/>
      <c r="AJZ477" s="149"/>
      <c r="AKA477" s="149"/>
      <c r="AKB477" s="149"/>
      <c r="AKC477" s="149"/>
      <c r="AKD477" s="149"/>
      <c r="AKE477" s="149"/>
      <c r="AKF477" s="149"/>
      <c r="AKG477" s="149"/>
      <c r="AKH477" s="149"/>
      <c r="AKI477" s="149"/>
      <c r="AKJ477" s="149"/>
      <c r="AKK477" s="149"/>
      <c r="AKL477" s="149"/>
      <c r="AKM477" s="149"/>
      <c r="AKN477" s="149"/>
      <c r="AKO477" s="149"/>
      <c r="AKP477" s="149"/>
      <c r="AKQ477" s="149"/>
      <c r="AKR477" s="149"/>
      <c r="AKS477" s="149"/>
      <c r="AKT477" s="149"/>
      <c r="AKU477" s="149"/>
      <c r="AKV477" s="149"/>
      <c r="AKW477" s="149"/>
      <c r="AKX477" s="149"/>
      <c r="AKY477" s="149"/>
      <c r="AKZ477" s="149"/>
      <c r="ALA477" s="149"/>
      <c r="ALB477" s="149"/>
      <c r="ALC477" s="149"/>
      <c r="ALD477" s="149"/>
      <c r="ALE477" s="149"/>
      <c r="ALF477" s="149"/>
      <c r="ALG477" s="149"/>
      <c r="ALH477" s="149"/>
      <c r="ALI477" s="149"/>
      <c r="ALJ477" s="149"/>
      <c r="ALK477" s="149"/>
      <c r="ALL477" s="149"/>
      <c r="ALM477" s="149"/>
      <c r="ALN477" s="149"/>
      <c r="ALO477" s="149"/>
      <c r="ALP477" s="149"/>
      <c r="ALQ477" s="149"/>
      <c r="ALR477" s="149"/>
      <c r="ALS477" s="149"/>
      <c r="ALT477" s="149"/>
      <c r="ALU477" s="149"/>
      <c r="ALV477" s="149"/>
      <c r="ALW477" s="149"/>
      <c r="ALX477" s="149"/>
      <c r="ALY477" s="149"/>
      <c r="ALZ477" s="149"/>
      <c r="AMA477" s="149"/>
      <c r="AMB477" s="149"/>
      <c r="AMC477" s="149"/>
      <c r="AMD477" s="149"/>
      <c r="AME477" s="149"/>
      <c r="AMF477" s="149"/>
      <c r="AMG477" s="149"/>
      <c r="AMH477" s="149"/>
      <c r="AMI477" s="149"/>
      <c r="AMJ477" s="149"/>
      <c r="AMK477" s="149"/>
      <c r="AML477" s="149"/>
      <c r="AMM477" s="149"/>
      <c r="AMN477" s="149"/>
      <c r="AMO477" s="149"/>
      <c r="AMP477" s="149"/>
      <c r="AMQ477" s="149"/>
      <c r="AMR477" s="149"/>
      <c r="AMS477" s="149"/>
      <c r="AMT477" s="149"/>
      <c r="AMU477" s="149"/>
      <c r="AMV477" s="149"/>
      <c r="AMW477" s="149"/>
      <c r="AMX477" s="149"/>
      <c r="AMY477" s="149"/>
      <c r="AMZ477" s="149"/>
      <c r="ANA477" s="149"/>
      <c r="ANB477" s="149"/>
      <c r="ANC477" s="149"/>
      <c r="AND477" s="149"/>
      <c r="ANE477" s="149"/>
      <c r="ANF477" s="149"/>
      <c r="ANG477" s="149"/>
      <c r="ANH477" s="149"/>
      <c r="ANI477" s="149"/>
      <c r="ANJ477" s="149"/>
      <c r="ANK477" s="149"/>
      <c r="ANL477" s="149"/>
      <c r="ANM477" s="149"/>
      <c r="ANN477" s="149"/>
      <c r="ANO477" s="149"/>
      <c r="ANP477" s="149"/>
      <c r="ANQ477" s="149"/>
      <c r="ANR477" s="149"/>
      <c r="ANS477" s="149"/>
      <c r="ANT477" s="149"/>
      <c r="ANU477" s="149"/>
      <c r="ANV477" s="149"/>
      <c r="ANW477" s="149"/>
      <c r="ANX477" s="149"/>
      <c r="ANY477" s="149"/>
      <c r="ANZ477" s="149"/>
      <c r="AOA477" s="149"/>
      <c r="AOB477" s="149"/>
      <c r="AOC477" s="149"/>
      <c r="AOD477" s="149"/>
      <c r="AOE477" s="149"/>
      <c r="AOF477" s="149"/>
      <c r="AOG477" s="149"/>
      <c r="AOH477" s="149"/>
      <c r="AOI477" s="149"/>
      <c r="AOJ477" s="149"/>
      <c r="AOK477" s="149"/>
      <c r="AOL477" s="149"/>
      <c r="AOM477" s="149"/>
      <c r="AON477" s="149"/>
      <c r="AOO477" s="149"/>
      <c r="AOP477" s="149"/>
      <c r="AOQ477" s="149"/>
      <c r="AOR477" s="149"/>
      <c r="AOS477" s="149"/>
      <c r="AOT477" s="149"/>
      <c r="AOU477" s="149"/>
      <c r="AOV477" s="149"/>
      <c r="AOW477" s="149"/>
      <c r="AOX477" s="149"/>
      <c r="AOY477" s="149"/>
      <c r="AOZ477" s="149"/>
      <c r="APA477" s="149"/>
      <c r="APB477" s="149"/>
      <c r="APC477" s="149"/>
      <c r="APD477" s="149"/>
      <c r="APE477" s="149"/>
      <c r="APF477" s="149"/>
      <c r="APG477" s="149"/>
      <c r="APH477" s="149"/>
      <c r="API477" s="149"/>
      <c r="APJ477" s="149"/>
      <c r="APK477" s="149"/>
      <c r="APL477" s="149"/>
      <c r="APM477" s="149"/>
      <c r="APN477" s="149"/>
      <c r="APO477" s="149"/>
      <c r="APP477" s="149"/>
      <c r="APQ477" s="149"/>
      <c r="APR477" s="149"/>
      <c r="APS477" s="149"/>
      <c r="APT477" s="149"/>
      <c r="APU477" s="149"/>
      <c r="APV477" s="149"/>
      <c r="APW477" s="149"/>
      <c r="APX477" s="149"/>
      <c r="APY477" s="149"/>
      <c r="APZ477" s="149"/>
      <c r="AQA477" s="149"/>
      <c r="AQB477" s="149"/>
      <c r="AQC477" s="149"/>
      <c r="AQD477" s="149"/>
      <c r="AQE477" s="149"/>
      <c r="AQF477" s="149"/>
      <c r="AQG477" s="149"/>
      <c r="AQH477" s="149"/>
      <c r="AQI477" s="149"/>
      <c r="AQJ477" s="149"/>
      <c r="AQK477" s="149"/>
      <c r="AQL477" s="149"/>
      <c r="AQM477" s="149"/>
      <c r="AQN477" s="149"/>
      <c r="AQO477" s="149"/>
      <c r="AQP477" s="149"/>
      <c r="AQQ477" s="149"/>
      <c r="AQR477" s="149"/>
      <c r="AQS477" s="149"/>
      <c r="AQT477" s="149"/>
      <c r="AQU477" s="149"/>
      <c r="AQV477" s="149"/>
      <c r="AQW477" s="149"/>
      <c r="AQX477" s="149"/>
      <c r="AQY477" s="149"/>
      <c r="AQZ477" s="149"/>
      <c r="ARA477" s="149"/>
      <c r="ARB477" s="149"/>
      <c r="ARC477" s="149"/>
      <c r="ARD477" s="149"/>
      <c r="ARE477" s="149"/>
      <c r="ARF477" s="149"/>
      <c r="ARG477" s="149"/>
      <c r="ARH477" s="149"/>
      <c r="ARI477" s="149"/>
      <c r="ARJ477" s="149"/>
      <c r="ARK477" s="149"/>
      <c r="ARL477" s="149"/>
      <c r="ARM477" s="149"/>
      <c r="ARN477" s="149"/>
      <c r="ARO477" s="149"/>
      <c r="ARP477" s="149"/>
      <c r="ARQ477" s="149"/>
      <c r="ARR477" s="149"/>
      <c r="ARS477" s="149"/>
      <c r="ART477" s="149"/>
      <c r="ARU477" s="149"/>
      <c r="ARV477" s="149"/>
      <c r="ARW477" s="149"/>
      <c r="ARX477" s="149"/>
      <c r="ARY477" s="149"/>
      <c r="ARZ477" s="149"/>
      <c r="ASA477" s="149"/>
      <c r="ASB477" s="149"/>
      <c r="ASC477" s="149"/>
      <c r="ASD477" s="149"/>
      <c r="ASE477" s="149"/>
      <c r="ASF477" s="149"/>
      <c r="ASG477" s="149"/>
      <c r="ASH477" s="149"/>
      <c r="ASI477" s="149"/>
      <c r="ASJ477" s="149"/>
      <c r="ASK477" s="149"/>
      <c r="ASL477" s="149"/>
      <c r="ASM477" s="149"/>
      <c r="ASN477" s="149"/>
      <c r="ASO477" s="149"/>
      <c r="ASP477" s="149"/>
      <c r="ASQ477" s="149"/>
      <c r="ASR477" s="149"/>
      <c r="ASS477" s="149"/>
      <c r="AST477" s="149"/>
      <c r="ASU477" s="149"/>
      <c r="ASV477" s="149"/>
      <c r="ASW477" s="149"/>
      <c r="ASX477" s="149"/>
      <c r="ASY477" s="149"/>
      <c r="ASZ477" s="149"/>
      <c r="ATA477" s="149"/>
      <c r="ATB477" s="149"/>
      <c r="ATC477" s="149"/>
      <c r="ATD477" s="149"/>
      <c r="ATE477" s="149"/>
      <c r="ATF477" s="149"/>
      <c r="ATG477" s="149"/>
      <c r="ATH477" s="149"/>
      <c r="ATI477" s="149"/>
      <c r="ATJ477" s="149"/>
      <c r="ATK477" s="149"/>
      <c r="ATL477" s="149"/>
      <c r="ATM477" s="149"/>
      <c r="ATN477" s="149"/>
      <c r="ATO477" s="149"/>
      <c r="ATP477" s="149"/>
      <c r="ATQ477" s="149"/>
      <c r="ATR477" s="149"/>
      <c r="ATS477" s="149"/>
      <c r="ATT477" s="149"/>
      <c r="ATU477" s="149"/>
      <c r="ATV477" s="149"/>
      <c r="ATW477" s="149"/>
      <c r="ATX477" s="149"/>
      <c r="ATY477" s="149"/>
      <c r="ATZ477" s="149"/>
      <c r="AUA477" s="149"/>
      <c r="AUB477" s="149"/>
      <c r="AUC477" s="149"/>
      <c r="AUD477" s="149"/>
      <c r="AUE477" s="149"/>
      <c r="AUF477" s="149"/>
      <c r="AUG477" s="149"/>
      <c r="AUH477" s="149"/>
      <c r="AUI477" s="149"/>
      <c r="AUJ477" s="149"/>
      <c r="AUK477" s="149"/>
      <c r="AUL477" s="149"/>
      <c r="AUM477" s="149"/>
      <c r="AUN477" s="149"/>
      <c r="AUO477" s="149"/>
      <c r="AUP477" s="149"/>
      <c r="AUQ477" s="149"/>
      <c r="AUR477" s="149"/>
      <c r="AUS477" s="149"/>
      <c r="AUT477" s="149"/>
      <c r="AUU477" s="149"/>
      <c r="AUV477" s="149"/>
      <c r="AUW477" s="149"/>
      <c r="AUX477" s="149"/>
      <c r="AUY477" s="149"/>
      <c r="AUZ477" s="149"/>
      <c r="AVA477" s="149"/>
      <c r="AVB477" s="149"/>
      <c r="AVC477" s="149"/>
      <c r="AVD477" s="149"/>
      <c r="AVE477" s="149"/>
      <c r="AVF477" s="149"/>
      <c r="AVG477" s="149"/>
      <c r="AVH477" s="149"/>
      <c r="AVI477" s="149"/>
      <c r="AVJ477" s="149"/>
      <c r="AVK477" s="149"/>
      <c r="AVL477" s="149"/>
      <c r="AVM477" s="149"/>
      <c r="AVN477" s="149"/>
      <c r="AVO477" s="149"/>
      <c r="AVP477" s="149"/>
      <c r="AVQ477" s="149"/>
      <c r="AVR477" s="149"/>
      <c r="AVS477" s="149"/>
      <c r="AVT477" s="149"/>
      <c r="AVU477" s="149"/>
      <c r="AVV477" s="149"/>
      <c r="AVW477" s="149"/>
      <c r="AVX477" s="149"/>
      <c r="AVY477" s="149"/>
      <c r="AVZ477" s="149"/>
      <c r="AWA477" s="149"/>
      <c r="AWB477" s="149"/>
      <c r="AWC477" s="149"/>
      <c r="AWD477" s="149"/>
      <c r="AWE477" s="149"/>
      <c r="AWF477" s="149"/>
      <c r="AWG477" s="149"/>
      <c r="AWH477" s="149"/>
      <c r="AWI477" s="149"/>
      <c r="AWJ477" s="149"/>
      <c r="AWK477" s="149"/>
      <c r="AWL477" s="149"/>
      <c r="AWM477" s="149"/>
      <c r="AWN477" s="149"/>
      <c r="AWO477" s="149"/>
      <c r="AWP477" s="149"/>
      <c r="AWQ477" s="149"/>
      <c r="AWR477" s="149"/>
      <c r="AWS477" s="149"/>
      <c r="AWT477" s="149"/>
      <c r="AWU477" s="149"/>
      <c r="AWV477" s="149"/>
      <c r="AWW477" s="149"/>
      <c r="AWX477" s="149"/>
      <c r="AWY477" s="149"/>
      <c r="AWZ477" s="149"/>
      <c r="AXA477" s="149"/>
      <c r="AXB477" s="149"/>
      <c r="AXC477" s="149"/>
      <c r="AXD477" s="149"/>
      <c r="AXE477" s="149"/>
      <c r="AXF477" s="149"/>
      <c r="AXG477" s="149"/>
      <c r="AXH477" s="149"/>
      <c r="AXI477" s="149"/>
      <c r="AXJ477" s="149"/>
      <c r="AXK477" s="149"/>
      <c r="AXL477" s="149"/>
      <c r="AXM477" s="149"/>
      <c r="AXN477" s="149"/>
      <c r="AXO477" s="149"/>
      <c r="AXP477" s="149"/>
      <c r="AXQ477" s="149"/>
      <c r="AXR477" s="149"/>
      <c r="AXS477" s="149"/>
      <c r="AXT477" s="149"/>
      <c r="AXU477" s="149"/>
      <c r="AXV477" s="149"/>
      <c r="AXW477" s="149"/>
      <c r="AXX477" s="149"/>
      <c r="AXY477" s="149"/>
      <c r="AXZ477" s="149"/>
      <c r="AYA477" s="149"/>
      <c r="AYB477" s="149"/>
      <c r="AYC477" s="149"/>
      <c r="AYD477" s="149"/>
      <c r="AYE477" s="149"/>
      <c r="AYF477" s="149"/>
      <c r="AYG477" s="149"/>
      <c r="AYH477" s="149"/>
      <c r="AYI477" s="149"/>
      <c r="AYJ477" s="149"/>
      <c r="AYK477" s="149"/>
      <c r="AYL477" s="149"/>
      <c r="AYM477" s="149"/>
      <c r="AYN477" s="149"/>
      <c r="AYO477" s="149"/>
      <c r="AYP477" s="149"/>
      <c r="AYQ477" s="149"/>
      <c r="AYR477" s="149"/>
      <c r="AYS477" s="149"/>
      <c r="AYT477" s="149"/>
      <c r="AYU477" s="149"/>
      <c r="AYV477" s="149"/>
      <c r="AYW477" s="149"/>
      <c r="AYX477" s="149"/>
      <c r="AYY477" s="149"/>
      <c r="AYZ477" s="149"/>
      <c r="AZA477" s="149"/>
      <c r="AZB477" s="149"/>
      <c r="AZC477" s="149"/>
      <c r="AZD477" s="149"/>
      <c r="AZE477" s="149"/>
      <c r="AZF477" s="149"/>
      <c r="AZG477" s="149"/>
      <c r="AZH477" s="149"/>
      <c r="AZI477" s="149"/>
      <c r="AZJ477" s="149"/>
      <c r="AZK477" s="149"/>
      <c r="AZL477" s="149"/>
      <c r="AZM477" s="149"/>
      <c r="AZN477" s="149"/>
      <c r="AZO477" s="149"/>
      <c r="AZP477" s="149"/>
      <c r="AZQ477" s="149"/>
      <c r="AZR477" s="149"/>
      <c r="AZS477" s="149"/>
      <c r="AZT477" s="149"/>
      <c r="AZU477" s="149"/>
      <c r="AZV477" s="149"/>
      <c r="AZW477" s="149"/>
      <c r="AZX477" s="149"/>
      <c r="AZY477" s="149"/>
      <c r="AZZ477" s="149"/>
      <c r="BAA477" s="149"/>
      <c r="BAB477" s="149"/>
      <c r="BAC477" s="149"/>
      <c r="BAD477" s="149"/>
      <c r="BAE477" s="149"/>
      <c r="BAF477" s="149"/>
      <c r="BAG477" s="149"/>
      <c r="BAH477" s="149"/>
      <c r="BAI477" s="149"/>
      <c r="BAJ477" s="149"/>
      <c r="BAK477" s="149"/>
      <c r="BAL477" s="149"/>
      <c r="BAM477" s="149"/>
      <c r="BAN477" s="149"/>
      <c r="BAO477" s="149"/>
      <c r="BAP477" s="149"/>
      <c r="BAQ477" s="149"/>
      <c r="BAR477" s="149"/>
      <c r="BAS477" s="149"/>
      <c r="BAT477" s="149"/>
      <c r="BAU477" s="149"/>
      <c r="BAV477" s="149"/>
      <c r="BAW477" s="149"/>
      <c r="BAX477" s="149"/>
      <c r="BAY477" s="149"/>
      <c r="BAZ477" s="149"/>
      <c r="BBA477" s="149"/>
      <c r="BBB477" s="149"/>
      <c r="BBC477" s="149"/>
      <c r="BBD477" s="149"/>
      <c r="BBE477" s="149"/>
      <c r="BBF477" s="149"/>
      <c r="BBG477" s="149"/>
      <c r="BBH477" s="149"/>
      <c r="BBI477" s="149"/>
      <c r="BBJ477" s="149"/>
      <c r="BBK477" s="149"/>
      <c r="BBL477" s="149"/>
      <c r="BBM477" s="149"/>
      <c r="BBN477" s="149"/>
      <c r="BBO477" s="149"/>
      <c r="BBP477" s="149"/>
      <c r="BBQ477" s="149"/>
      <c r="BBR477" s="149"/>
      <c r="BBS477" s="149"/>
      <c r="BBT477" s="149"/>
      <c r="BBU477" s="149"/>
      <c r="BBV477" s="149"/>
      <c r="BBW477" s="149"/>
      <c r="BBX477" s="149"/>
      <c r="BBY477" s="149"/>
      <c r="BBZ477" s="149"/>
      <c r="BCA477" s="149"/>
      <c r="BCB477" s="149"/>
      <c r="BCC477" s="149"/>
      <c r="BCD477" s="149"/>
      <c r="BCE477" s="149"/>
      <c r="BCF477" s="149"/>
      <c r="BCG477" s="149"/>
      <c r="BCH477" s="149"/>
      <c r="BCI477" s="149"/>
      <c r="BCJ477" s="149"/>
      <c r="BCK477" s="149"/>
      <c r="BCL477" s="149"/>
      <c r="BCM477" s="149"/>
      <c r="BCN477" s="149"/>
      <c r="BCO477" s="149"/>
      <c r="BCP477" s="149"/>
      <c r="BCQ477" s="149"/>
      <c r="BCR477" s="149"/>
      <c r="BCS477" s="149"/>
      <c r="BCT477" s="149"/>
      <c r="BCU477" s="149"/>
      <c r="BCV477" s="149"/>
      <c r="BCW477" s="149"/>
      <c r="BCX477" s="149"/>
      <c r="BCY477" s="149"/>
      <c r="BCZ477" s="149"/>
      <c r="BDA477" s="149"/>
      <c r="BDB477" s="149"/>
      <c r="BDC477" s="149"/>
      <c r="BDD477" s="149"/>
      <c r="BDE477" s="149"/>
      <c r="BDF477" s="149"/>
      <c r="BDG477" s="149"/>
      <c r="BDH477" s="149"/>
      <c r="BDI477" s="149"/>
      <c r="BDJ477" s="149"/>
      <c r="BDK477" s="149"/>
      <c r="BDL477" s="149"/>
      <c r="BDM477" s="149"/>
      <c r="BDN477" s="149"/>
      <c r="BDO477" s="149"/>
      <c r="BDP477" s="149"/>
      <c r="BDQ477" s="149"/>
      <c r="BDR477" s="149"/>
      <c r="BDS477" s="149"/>
      <c r="BDT477" s="149"/>
      <c r="BDU477" s="149"/>
      <c r="BDV477" s="149"/>
      <c r="BDW477" s="149"/>
      <c r="BDX477" s="149"/>
      <c r="BDY477" s="149"/>
      <c r="BDZ477" s="149"/>
      <c r="BEA477" s="149"/>
      <c r="BEB477" s="149"/>
      <c r="BEC477" s="149"/>
      <c r="BED477" s="149"/>
      <c r="BEE477" s="149"/>
      <c r="BEF477" s="149"/>
      <c r="BEG477" s="149"/>
      <c r="BEH477" s="149"/>
      <c r="BEI477" s="149"/>
      <c r="BEJ477" s="149"/>
      <c r="BEK477" s="149"/>
      <c r="BEL477" s="149"/>
      <c r="BEM477" s="149"/>
      <c r="BEN477" s="149"/>
      <c r="BEO477" s="149"/>
      <c r="BEP477" s="149"/>
      <c r="BEQ477" s="149"/>
      <c r="BER477" s="149"/>
      <c r="BES477" s="149"/>
      <c r="BET477" s="149"/>
      <c r="BEU477" s="149"/>
      <c r="BEV477" s="149"/>
      <c r="BEW477" s="149"/>
      <c r="BEX477" s="149"/>
      <c r="BEY477" s="149"/>
      <c r="BEZ477" s="149"/>
      <c r="BFA477" s="149"/>
      <c r="BFB477" s="149"/>
      <c r="BFC477" s="149"/>
      <c r="BFD477" s="149"/>
      <c r="BFE477" s="149"/>
      <c r="BFF477" s="149"/>
      <c r="BFG477" s="149"/>
      <c r="BFH477" s="149"/>
      <c r="BFI477" s="149"/>
      <c r="BFJ477" s="149"/>
      <c r="BFK477" s="149"/>
      <c r="BFL477" s="149"/>
      <c r="BFM477" s="149"/>
      <c r="BFN477" s="149"/>
      <c r="BFO477" s="149"/>
      <c r="BFP477" s="149"/>
      <c r="BFQ477" s="149"/>
      <c r="BFR477" s="149"/>
      <c r="BFS477" s="149"/>
      <c r="BFT477" s="149"/>
      <c r="BFU477" s="149"/>
      <c r="BFV477" s="149"/>
      <c r="BFW477" s="149"/>
      <c r="BFX477" s="149"/>
      <c r="BFY477" s="149"/>
      <c r="BFZ477" s="149"/>
      <c r="BGA477" s="149"/>
      <c r="BGB477" s="149"/>
      <c r="BGC477" s="149"/>
      <c r="BGD477" s="149"/>
      <c r="BGE477" s="149"/>
      <c r="BGF477" s="149"/>
      <c r="BGG477" s="149"/>
      <c r="BGH477" s="149"/>
      <c r="BGI477" s="149"/>
      <c r="BGJ477" s="149"/>
      <c r="BGK477" s="149"/>
      <c r="BGL477" s="149"/>
      <c r="BGM477" s="149"/>
      <c r="BGN477" s="149"/>
      <c r="BGO477" s="149"/>
      <c r="BGP477" s="149"/>
      <c r="BGQ477" s="149"/>
      <c r="BGR477" s="149"/>
      <c r="BGS477" s="149"/>
      <c r="BGT477" s="149"/>
      <c r="BGU477" s="149"/>
      <c r="BGV477" s="149"/>
      <c r="BGW477" s="149"/>
      <c r="BGX477" s="149"/>
      <c r="BGY477" s="149"/>
      <c r="BGZ477" s="149"/>
      <c r="BHA477" s="149"/>
      <c r="BHB477" s="149"/>
      <c r="BHC477" s="149"/>
      <c r="BHD477" s="149"/>
      <c r="BHE477" s="149"/>
      <c r="BHF477" s="149"/>
      <c r="BHG477" s="149"/>
      <c r="BHH477" s="149"/>
      <c r="BHI477" s="149"/>
      <c r="BHJ477" s="149"/>
      <c r="BHK477" s="149"/>
      <c r="BHL477" s="149"/>
      <c r="BHM477" s="149"/>
      <c r="BHN477" s="149"/>
      <c r="BHO477" s="149"/>
      <c r="BHP477" s="149"/>
      <c r="BHQ477" s="149"/>
      <c r="BHR477" s="149"/>
      <c r="BHS477" s="149"/>
      <c r="BHT477" s="149"/>
      <c r="BHU477" s="149"/>
      <c r="BHV477" s="149"/>
      <c r="BHW477" s="149"/>
      <c r="BHX477" s="149"/>
      <c r="BHY477" s="149"/>
      <c r="BHZ477" s="149"/>
      <c r="BIA477" s="149"/>
      <c r="BIB477" s="149"/>
      <c r="BIC477" s="149"/>
      <c r="BID477" s="149"/>
      <c r="BIE477" s="149"/>
      <c r="BIF477" s="149"/>
      <c r="BIG477" s="149"/>
      <c r="BIH477" s="149"/>
      <c r="BII477" s="149"/>
      <c r="BIJ477" s="149"/>
      <c r="BIK477" s="149"/>
      <c r="BIL477" s="149"/>
      <c r="BIM477" s="149"/>
      <c r="BIN477" s="149"/>
      <c r="BIO477" s="149"/>
      <c r="BIP477" s="149"/>
      <c r="BIQ477" s="149"/>
      <c r="BIR477" s="149"/>
      <c r="BIS477" s="149"/>
      <c r="BIT477" s="149"/>
      <c r="BIU477" s="149"/>
      <c r="BIV477" s="149"/>
      <c r="BIW477" s="149"/>
      <c r="BIX477" s="149"/>
      <c r="BIY477" s="149"/>
      <c r="BIZ477" s="149"/>
      <c r="BJA477" s="149"/>
      <c r="BJB477" s="149"/>
      <c r="BJC477" s="149"/>
      <c r="BJD477" s="149"/>
      <c r="BJE477" s="149"/>
      <c r="BJF477" s="149"/>
      <c r="BJG477" s="149"/>
      <c r="BJH477" s="149"/>
      <c r="BJI477" s="149"/>
      <c r="BJJ477" s="149"/>
      <c r="BJK477" s="149"/>
      <c r="BJL477" s="149"/>
      <c r="BJM477" s="149"/>
      <c r="BJN477" s="149"/>
      <c r="BJO477" s="149"/>
      <c r="BJP477" s="149"/>
      <c r="BJQ477" s="149"/>
      <c r="BJR477" s="149"/>
      <c r="BJS477" s="149"/>
      <c r="BJT477" s="149"/>
      <c r="BJU477" s="149"/>
      <c r="BJV477" s="149"/>
      <c r="BJW477" s="149"/>
      <c r="BJX477" s="149"/>
      <c r="BJY477" s="149"/>
      <c r="BJZ477" s="149"/>
      <c r="BKA477" s="149"/>
      <c r="BKB477" s="149"/>
      <c r="BKC477" s="149"/>
      <c r="BKD477" s="149"/>
      <c r="BKE477" s="149"/>
      <c r="BKF477" s="149"/>
      <c r="BKG477" s="149"/>
      <c r="BKH477" s="149"/>
      <c r="BKI477" s="149"/>
      <c r="BKJ477" s="149"/>
      <c r="BKK477" s="149"/>
      <c r="BKL477" s="149"/>
      <c r="BKM477" s="149"/>
      <c r="BKN477" s="149"/>
      <c r="BKO477" s="149"/>
      <c r="BKP477" s="149"/>
      <c r="BKQ477" s="149"/>
      <c r="BKR477" s="149"/>
      <c r="BKS477" s="149"/>
      <c r="BKT477" s="149"/>
      <c r="BKU477" s="149"/>
      <c r="BKV477" s="149"/>
      <c r="BKW477" s="149"/>
      <c r="BKX477" s="149"/>
      <c r="BKY477" s="149"/>
      <c r="BKZ477" s="149"/>
      <c r="BLA477" s="149"/>
      <c r="BLB477" s="149"/>
      <c r="BLC477" s="149"/>
      <c r="BLD477" s="149"/>
      <c r="BLE477" s="149"/>
      <c r="BLF477" s="149"/>
      <c r="BLG477" s="149"/>
      <c r="BLH477" s="149"/>
      <c r="BLI477" s="149"/>
      <c r="BLJ477" s="149"/>
      <c r="BLK477" s="149"/>
      <c r="BLL477" s="149"/>
      <c r="BLM477" s="149"/>
      <c r="BLN477" s="149"/>
      <c r="BLO477" s="149"/>
      <c r="BLP477" s="149"/>
      <c r="BLQ477" s="149"/>
      <c r="BLR477" s="149"/>
      <c r="BLS477" s="149"/>
      <c r="BLT477" s="149"/>
      <c r="BLU477" s="149"/>
      <c r="BLV477" s="149"/>
      <c r="BLW477" s="149"/>
      <c r="BLX477" s="149"/>
      <c r="BLY477" s="149"/>
      <c r="BLZ477" s="149"/>
      <c r="BMA477" s="149"/>
      <c r="BMB477" s="149"/>
      <c r="BMC477" s="149"/>
      <c r="BMD477" s="149"/>
      <c r="BME477" s="149"/>
      <c r="BMF477" s="149"/>
      <c r="BMG477" s="149"/>
      <c r="BMH477" s="149"/>
      <c r="BMI477" s="149"/>
      <c r="BMJ477" s="149"/>
      <c r="BMK477" s="149"/>
      <c r="BML477" s="149"/>
      <c r="BMM477" s="149"/>
      <c r="BMN477" s="149"/>
      <c r="BMO477" s="149"/>
      <c r="BMP477" s="149"/>
      <c r="BMQ477" s="149"/>
      <c r="BMR477" s="149"/>
      <c r="BMS477" s="149"/>
      <c r="BMT477" s="149"/>
      <c r="BMU477" s="149"/>
      <c r="BMV477" s="149"/>
      <c r="BMW477" s="149"/>
      <c r="BMX477" s="149"/>
      <c r="BMY477" s="149"/>
      <c r="BMZ477" s="149"/>
      <c r="BNA477" s="149"/>
      <c r="BNB477" s="149"/>
      <c r="BNC477" s="149"/>
      <c r="BND477" s="149"/>
      <c r="BNE477" s="149"/>
      <c r="BNF477" s="149"/>
      <c r="BNG477" s="149"/>
      <c r="BNH477" s="149"/>
      <c r="BNI477" s="149"/>
      <c r="BNJ477" s="149"/>
      <c r="BNK477" s="149"/>
      <c r="BNL477" s="149"/>
      <c r="BNM477" s="149"/>
      <c r="BNN477" s="149"/>
      <c r="BNO477" s="149"/>
      <c r="BNP477" s="149"/>
      <c r="BNQ477" s="149"/>
      <c r="BNR477" s="149"/>
      <c r="BNS477" s="149"/>
      <c r="BNT477" s="149"/>
      <c r="BNU477" s="149"/>
      <c r="BNV477" s="149"/>
      <c r="BNW477" s="149"/>
      <c r="BNX477" s="149"/>
      <c r="BNY477" s="149"/>
      <c r="BNZ477" s="149"/>
      <c r="BOA477" s="149"/>
      <c r="BOB477" s="149"/>
      <c r="BOC477" s="149"/>
      <c r="BOD477" s="149"/>
      <c r="BOE477" s="149"/>
      <c r="BOF477" s="149"/>
      <c r="BOG477" s="149"/>
      <c r="BOH477" s="149"/>
      <c r="BOI477" s="149"/>
      <c r="BOJ477" s="149"/>
      <c r="BOK477" s="149"/>
      <c r="BOL477" s="149"/>
      <c r="BOM477" s="149"/>
      <c r="BON477" s="149"/>
      <c r="BOO477" s="149"/>
      <c r="BOP477" s="149"/>
      <c r="BOQ477" s="149"/>
      <c r="BOR477" s="149"/>
      <c r="BOS477" s="149"/>
      <c r="BOT477" s="149"/>
      <c r="BOU477" s="149"/>
      <c r="BOV477" s="149"/>
      <c r="BOW477" s="149"/>
      <c r="BOX477" s="149"/>
      <c r="BOY477" s="149"/>
      <c r="BOZ477" s="149"/>
      <c r="BPA477" s="149"/>
      <c r="BPB477" s="149"/>
      <c r="BPC477" s="149"/>
      <c r="BPD477" s="149"/>
      <c r="BPE477" s="149"/>
      <c r="BPF477" s="149"/>
      <c r="BPG477" s="149"/>
      <c r="BPH477" s="149"/>
      <c r="BPI477" s="149"/>
      <c r="BPJ477" s="149"/>
      <c r="BPK477" s="149"/>
      <c r="BPL477" s="149"/>
      <c r="BPM477" s="149"/>
      <c r="BPN477" s="149"/>
      <c r="BPO477" s="149"/>
      <c r="BPP477" s="149"/>
      <c r="BPQ477" s="149"/>
      <c r="BPR477" s="149"/>
      <c r="BPS477" s="149"/>
      <c r="BPT477" s="149"/>
      <c r="BPU477" s="149"/>
      <c r="BPV477" s="149"/>
      <c r="BPW477" s="149"/>
      <c r="BPX477" s="149"/>
      <c r="BPY477" s="149"/>
      <c r="BPZ477" s="149"/>
      <c r="BQA477" s="149"/>
      <c r="BQB477" s="149"/>
      <c r="BQC477" s="149"/>
      <c r="BQD477" s="149"/>
      <c r="BQE477" s="149"/>
      <c r="BQF477" s="149"/>
      <c r="BQG477" s="149"/>
      <c r="BQH477" s="149"/>
      <c r="BQI477" s="149"/>
      <c r="BQJ477" s="149"/>
      <c r="BQK477" s="149"/>
      <c r="BQL477" s="149"/>
      <c r="BQM477" s="149"/>
      <c r="BQN477" s="149"/>
      <c r="BQO477" s="149"/>
      <c r="BQP477" s="149"/>
      <c r="BQQ477" s="149"/>
      <c r="BQR477" s="149"/>
      <c r="BQS477" s="149"/>
      <c r="BQT477" s="149"/>
      <c r="BQU477" s="149"/>
      <c r="BQV477" s="149"/>
      <c r="BQW477" s="149"/>
      <c r="BQX477" s="149"/>
      <c r="BQY477" s="149"/>
      <c r="BQZ477" s="149"/>
      <c r="BRA477" s="149"/>
      <c r="BRB477" s="149"/>
      <c r="BRC477" s="149"/>
      <c r="BRD477" s="149"/>
      <c r="BRE477" s="149"/>
      <c r="BRF477" s="149"/>
      <c r="BRG477" s="149"/>
      <c r="BRH477" s="149"/>
      <c r="BRI477" s="149"/>
      <c r="BRJ477" s="149"/>
      <c r="BRK477" s="149"/>
      <c r="BRL477" s="149"/>
      <c r="BRM477" s="149"/>
      <c r="BRN477" s="149"/>
      <c r="BRO477" s="149"/>
      <c r="BRP477" s="149"/>
      <c r="BRQ477" s="149"/>
      <c r="BRR477" s="149"/>
      <c r="BRS477" s="149"/>
      <c r="BRT477" s="149"/>
      <c r="BRU477" s="149"/>
      <c r="BRV477" s="149"/>
      <c r="BRW477" s="149"/>
      <c r="BRX477" s="149"/>
      <c r="BRY477" s="149"/>
      <c r="BRZ477" s="149"/>
      <c r="BSA477" s="149"/>
      <c r="BSB477" s="149"/>
      <c r="BSC477" s="149"/>
      <c r="BSD477" s="149"/>
      <c r="BSE477" s="149"/>
      <c r="BSF477" s="149"/>
      <c r="BSG477" s="149"/>
      <c r="BSH477" s="149"/>
      <c r="BSI477" s="149"/>
      <c r="BSJ477" s="149"/>
      <c r="BSK477" s="149"/>
      <c r="BSL477" s="149"/>
      <c r="BSM477" s="149"/>
      <c r="BSN477" s="149"/>
      <c r="BSO477" s="149"/>
      <c r="BSP477" s="149"/>
      <c r="BSQ477" s="149"/>
      <c r="BSR477" s="149"/>
      <c r="BSS477" s="149"/>
      <c r="BST477" s="149"/>
      <c r="BSU477" s="149"/>
      <c r="BSV477" s="149"/>
      <c r="BSW477" s="149"/>
      <c r="BSX477" s="149"/>
      <c r="BSY477" s="149"/>
      <c r="BSZ477" s="149"/>
      <c r="BTA477" s="149"/>
      <c r="BTB477" s="149"/>
      <c r="BTC477" s="149"/>
      <c r="BTD477" s="149"/>
      <c r="BTE477" s="149"/>
      <c r="BTF477" s="149"/>
      <c r="BTG477" s="149"/>
      <c r="BTH477" s="149"/>
      <c r="BTI477" s="149"/>
      <c r="BTJ477" s="149"/>
      <c r="BTK477" s="149"/>
      <c r="BTL477" s="149"/>
      <c r="BTM477" s="149"/>
      <c r="BTN477" s="149"/>
      <c r="BTO477" s="149"/>
      <c r="BTP477" s="149"/>
      <c r="BTQ477" s="149"/>
      <c r="BTR477" s="149"/>
      <c r="BTS477" s="149"/>
      <c r="BTT477" s="149"/>
      <c r="BTU477" s="149"/>
      <c r="BTV477" s="149"/>
      <c r="BTW477" s="149"/>
      <c r="BTX477" s="149"/>
      <c r="BTY477" s="149"/>
      <c r="BTZ477" s="149"/>
      <c r="BUA477" s="149"/>
      <c r="BUB477" s="149"/>
      <c r="BUC477" s="149"/>
      <c r="BUD477" s="149"/>
      <c r="BUE477" s="149"/>
      <c r="BUF477" s="149"/>
      <c r="BUG477" s="149"/>
      <c r="BUH477" s="149"/>
      <c r="BUI477" s="149"/>
      <c r="BUJ477" s="149"/>
      <c r="BUK477" s="149"/>
      <c r="BUL477" s="149"/>
      <c r="BUM477" s="149"/>
      <c r="BUN477" s="149"/>
      <c r="BUO477" s="149"/>
      <c r="BUP477" s="149"/>
      <c r="BUQ477" s="149"/>
      <c r="BUR477" s="149"/>
      <c r="BUS477" s="149"/>
      <c r="BUT477" s="149"/>
      <c r="BUU477" s="149"/>
      <c r="BUV477" s="149"/>
      <c r="BUW477" s="149"/>
      <c r="BUX477" s="149"/>
      <c r="BUY477" s="149"/>
      <c r="BUZ477" s="149"/>
      <c r="BVA477" s="149"/>
      <c r="BVB477" s="149"/>
      <c r="BVC477" s="149"/>
      <c r="BVD477" s="149"/>
      <c r="BVE477" s="149"/>
      <c r="BVF477" s="149"/>
      <c r="BVG477" s="149"/>
      <c r="BVH477" s="149"/>
      <c r="BVI477" s="149"/>
      <c r="BVJ477" s="149"/>
      <c r="BVK477" s="149"/>
      <c r="BVL477" s="149"/>
      <c r="BVM477" s="149"/>
      <c r="BVN477" s="149"/>
      <c r="BVO477" s="149"/>
      <c r="BVP477" s="149"/>
      <c r="BVQ477" s="149"/>
      <c r="BVR477" s="149"/>
      <c r="BVS477" s="149"/>
      <c r="BVT477" s="149"/>
      <c r="BVU477" s="149"/>
      <c r="BVV477" s="149"/>
      <c r="BVW477" s="149"/>
      <c r="BVX477" s="149"/>
      <c r="BVY477" s="149"/>
      <c r="BVZ477" s="149"/>
      <c r="BWA477" s="149"/>
      <c r="BWB477" s="149"/>
      <c r="BWC477" s="149"/>
      <c r="BWD477" s="149"/>
      <c r="BWE477" s="149"/>
      <c r="BWF477" s="149"/>
      <c r="BWG477" s="149"/>
      <c r="BWH477" s="149"/>
      <c r="BWI477" s="149"/>
      <c r="BWJ477" s="149"/>
      <c r="BWK477" s="149"/>
      <c r="BWL477" s="149"/>
      <c r="BWM477" s="149"/>
      <c r="BWN477" s="149"/>
      <c r="BWO477" s="149"/>
      <c r="BWP477" s="149"/>
      <c r="BWQ477" s="149"/>
      <c r="BWR477" s="149"/>
      <c r="BWS477" s="149"/>
      <c r="BWT477" s="149"/>
      <c r="BWU477" s="149"/>
      <c r="BWV477" s="149"/>
      <c r="BWW477" s="149"/>
      <c r="BWX477" s="149"/>
      <c r="BWY477" s="149"/>
      <c r="BWZ477" s="149"/>
      <c r="BXA477" s="149"/>
      <c r="BXB477" s="149"/>
      <c r="BXC477" s="149"/>
      <c r="BXD477" s="149"/>
      <c r="BXE477" s="149"/>
      <c r="BXF477" s="149"/>
      <c r="BXG477" s="149"/>
      <c r="BXH477" s="149"/>
      <c r="BXI477" s="149"/>
      <c r="BXJ477" s="149"/>
      <c r="BXK477" s="149"/>
      <c r="BXL477" s="149"/>
      <c r="BXM477" s="149"/>
      <c r="BXN477" s="149"/>
      <c r="BXO477" s="149"/>
      <c r="BXP477" s="149"/>
      <c r="BXQ477" s="149"/>
      <c r="BXR477" s="149"/>
      <c r="BXS477" s="149"/>
      <c r="BXT477" s="149"/>
      <c r="BXU477" s="149"/>
      <c r="BXV477" s="149"/>
      <c r="BXW477" s="149"/>
      <c r="BXX477" s="149"/>
      <c r="BXY477" s="149"/>
      <c r="BXZ477" s="149"/>
      <c r="BYA477" s="149"/>
      <c r="BYB477" s="149"/>
      <c r="BYC477" s="149"/>
      <c r="BYD477" s="149"/>
      <c r="BYE477" s="149"/>
      <c r="BYF477" s="149"/>
      <c r="BYG477" s="149"/>
      <c r="BYH477" s="149"/>
      <c r="BYI477" s="149"/>
      <c r="BYJ477" s="149"/>
      <c r="BYK477" s="149"/>
      <c r="BYL477" s="149"/>
      <c r="BYM477" s="149"/>
      <c r="BYN477" s="149"/>
      <c r="BYO477" s="149"/>
      <c r="BYP477" s="149"/>
      <c r="BYQ477" s="149"/>
      <c r="BYR477" s="149"/>
      <c r="BYS477" s="149"/>
      <c r="BYT477" s="149"/>
      <c r="BYU477" s="149"/>
      <c r="BYV477" s="149"/>
      <c r="BYW477" s="149"/>
      <c r="BYX477" s="149"/>
      <c r="BYY477" s="149"/>
      <c r="BYZ477" s="149"/>
      <c r="BZA477" s="149"/>
      <c r="BZB477" s="149"/>
      <c r="BZC477" s="149"/>
      <c r="BZD477" s="149"/>
      <c r="BZE477" s="149"/>
      <c r="BZF477" s="149"/>
      <c r="BZG477" s="149"/>
      <c r="BZH477" s="149"/>
      <c r="BZI477" s="149"/>
      <c r="BZJ477" s="149"/>
      <c r="BZK477" s="149"/>
      <c r="BZL477" s="149"/>
      <c r="BZM477" s="149"/>
      <c r="BZN477" s="149"/>
      <c r="BZO477" s="149"/>
      <c r="BZP477" s="149"/>
      <c r="BZQ477" s="149"/>
      <c r="BZR477" s="149"/>
      <c r="BZS477" s="149"/>
      <c r="BZT477" s="149"/>
      <c r="BZU477" s="149"/>
      <c r="BZV477" s="149"/>
      <c r="BZW477" s="149"/>
      <c r="BZX477" s="149"/>
      <c r="BZY477" s="149"/>
      <c r="BZZ477" s="149"/>
      <c r="CAA477" s="149"/>
      <c r="CAB477" s="149"/>
      <c r="CAC477" s="149"/>
      <c r="CAD477" s="149"/>
      <c r="CAE477" s="149"/>
      <c r="CAF477" s="149"/>
      <c r="CAG477" s="149"/>
      <c r="CAH477" s="149"/>
      <c r="CAI477" s="149"/>
      <c r="CAJ477" s="149"/>
      <c r="CAK477" s="149"/>
      <c r="CAL477" s="149"/>
      <c r="CAM477" s="149"/>
      <c r="CAN477" s="149"/>
      <c r="CAO477" s="149"/>
      <c r="CAP477" s="149"/>
      <c r="CAQ477" s="149"/>
      <c r="CAR477" s="149"/>
      <c r="CAS477" s="149"/>
      <c r="CAT477" s="149"/>
      <c r="CAU477" s="149"/>
      <c r="CAV477" s="149"/>
      <c r="CAW477" s="149"/>
      <c r="CAX477" s="149"/>
      <c r="CAY477" s="149"/>
      <c r="CAZ477" s="149"/>
      <c r="CBA477" s="149"/>
      <c r="CBB477" s="149"/>
      <c r="CBC477" s="149"/>
      <c r="CBD477" s="149"/>
      <c r="CBE477" s="149"/>
      <c r="CBF477" s="149"/>
      <c r="CBG477" s="149"/>
      <c r="CBH477" s="149"/>
      <c r="CBI477" s="149"/>
      <c r="CBJ477" s="149"/>
      <c r="CBK477" s="149"/>
      <c r="CBL477" s="149"/>
      <c r="CBM477" s="149"/>
      <c r="CBN477" s="149"/>
      <c r="CBO477" s="149"/>
      <c r="CBP477" s="149"/>
      <c r="CBQ477" s="149"/>
      <c r="CBR477" s="149"/>
      <c r="CBS477" s="149"/>
      <c r="CBT477" s="149"/>
      <c r="CBU477" s="149"/>
      <c r="CBV477" s="149"/>
      <c r="CBW477" s="149"/>
      <c r="CBX477" s="149"/>
      <c r="CBY477" s="149"/>
      <c r="CBZ477" s="149"/>
      <c r="CCA477" s="149"/>
      <c r="CCB477" s="149"/>
      <c r="CCC477" s="149"/>
      <c r="CCD477" s="149"/>
      <c r="CCE477" s="149"/>
      <c r="CCF477" s="149"/>
      <c r="CCG477" s="149"/>
      <c r="CCH477" s="149"/>
      <c r="CCI477" s="149"/>
      <c r="CCJ477" s="149"/>
      <c r="CCK477" s="149"/>
      <c r="CCL477" s="149"/>
      <c r="CCM477" s="149"/>
      <c r="CCN477" s="149"/>
      <c r="CCO477" s="149"/>
      <c r="CCP477" s="149"/>
      <c r="CCQ477" s="149"/>
      <c r="CCR477" s="149"/>
      <c r="CCS477" s="149"/>
      <c r="CCT477" s="149"/>
      <c r="CCU477" s="149"/>
      <c r="CCV477" s="149"/>
      <c r="CCW477" s="149"/>
      <c r="CCX477" s="149"/>
      <c r="CCY477" s="149"/>
      <c r="CCZ477" s="149"/>
      <c r="CDA477" s="149"/>
      <c r="CDB477" s="149"/>
      <c r="CDC477" s="149"/>
      <c r="CDD477" s="149"/>
      <c r="CDE477" s="149"/>
      <c r="CDF477" s="149"/>
      <c r="CDG477" s="149"/>
      <c r="CDH477" s="149"/>
      <c r="CDI477" s="149"/>
      <c r="CDJ477" s="149"/>
      <c r="CDK477" s="149"/>
      <c r="CDL477" s="149"/>
      <c r="CDM477" s="149"/>
      <c r="CDN477" s="149"/>
      <c r="CDO477" s="149"/>
      <c r="CDP477" s="149"/>
      <c r="CDQ477" s="149"/>
      <c r="CDR477" s="149"/>
      <c r="CDS477" s="149"/>
      <c r="CDT477" s="149"/>
      <c r="CDU477" s="149"/>
      <c r="CDV477" s="149"/>
      <c r="CDW477" s="149"/>
      <c r="CDX477" s="149"/>
      <c r="CDY477" s="149"/>
      <c r="CDZ477" s="149"/>
      <c r="CEA477" s="149"/>
      <c r="CEB477" s="149"/>
      <c r="CEC477" s="149"/>
      <c r="CED477" s="149"/>
      <c r="CEE477" s="149"/>
      <c r="CEF477" s="149"/>
      <c r="CEG477" s="149"/>
      <c r="CEH477" s="149"/>
      <c r="CEI477" s="149"/>
      <c r="CEJ477" s="149"/>
      <c r="CEK477" s="149"/>
      <c r="CEL477" s="149"/>
      <c r="CEM477" s="149"/>
      <c r="CEN477" s="149"/>
      <c r="CEO477" s="149"/>
      <c r="CEP477" s="149"/>
      <c r="CEQ477" s="149"/>
      <c r="CER477" s="149"/>
      <c r="CES477" s="149"/>
      <c r="CET477" s="149"/>
      <c r="CEU477" s="149"/>
      <c r="CEV477" s="149"/>
      <c r="CEW477" s="149"/>
      <c r="CEX477" s="149"/>
      <c r="CEY477" s="149"/>
      <c r="CEZ477" s="149"/>
      <c r="CFA477" s="149"/>
      <c r="CFB477" s="149"/>
      <c r="CFC477" s="149"/>
      <c r="CFD477" s="149"/>
      <c r="CFE477" s="149"/>
      <c r="CFF477" s="149"/>
      <c r="CFG477" s="149"/>
      <c r="CFH477" s="149"/>
      <c r="CFI477" s="149"/>
      <c r="CFJ477" s="149"/>
      <c r="CFK477" s="149"/>
      <c r="CFL477" s="149"/>
      <c r="CFM477" s="149"/>
      <c r="CFN477" s="149"/>
      <c r="CFO477" s="149"/>
      <c r="CFP477" s="149"/>
      <c r="CFQ477" s="149"/>
      <c r="CFR477" s="149"/>
      <c r="CFS477" s="149"/>
      <c r="CFT477" s="149"/>
      <c r="CFU477" s="149"/>
      <c r="CFV477" s="149"/>
      <c r="CFW477" s="149"/>
      <c r="CFX477" s="149"/>
      <c r="CFY477" s="149"/>
      <c r="CFZ477" s="149"/>
      <c r="CGA477" s="149"/>
      <c r="CGB477" s="149"/>
      <c r="CGC477" s="149"/>
      <c r="CGD477" s="149"/>
      <c r="CGE477" s="149"/>
      <c r="CGF477" s="149"/>
      <c r="CGG477" s="149"/>
      <c r="CGH477" s="149"/>
      <c r="CGI477" s="149"/>
      <c r="CGJ477" s="149"/>
      <c r="CGK477" s="149"/>
      <c r="CGL477" s="149"/>
      <c r="CGM477" s="149"/>
      <c r="CGN477" s="149"/>
      <c r="CGO477" s="149"/>
      <c r="CGP477" s="149"/>
      <c r="CGQ477" s="149"/>
      <c r="CGR477" s="149"/>
      <c r="CGS477" s="149"/>
      <c r="CGT477" s="149"/>
      <c r="CGU477" s="149"/>
      <c r="CGV477" s="149"/>
      <c r="CGW477" s="149"/>
      <c r="CGX477" s="149"/>
      <c r="CGY477" s="149"/>
      <c r="CGZ477" s="149"/>
      <c r="CHA477" s="149"/>
      <c r="CHB477" s="149"/>
      <c r="CHC477" s="149"/>
      <c r="CHD477" s="149"/>
      <c r="CHE477" s="149"/>
      <c r="CHF477" s="149"/>
      <c r="CHG477" s="149"/>
      <c r="CHH477" s="149"/>
      <c r="CHI477" s="149"/>
      <c r="CHJ477" s="149"/>
      <c r="CHK477" s="149"/>
      <c r="CHL477" s="149"/>
      <c r="CHM477" s="149"/>
      <c r="CHN477" s="149"/>
      <c r="CHO477" s="149"/>
      <c r="CHP477" s="149"/>
      <c r="CHQ477" s="149"/>
      <c r="CHR477" s="149"/>
      <c r="CHS477" s="149"/>
      <c r="CHT477" s="149"/>
      <c r="CHU477" s="149"/>
      <c r="CHV477" s="149"/>
      <c r="CHW477" s="149"/>
      <c r="CHX477" s="149"/>
      <c r="CHY477" s="149"/>
      <c r="CHZ477" s="149"/>
      <c r="CIA477" s="149"/>
      <c r="CIB477" s="149"/>
      <c r="CIC477" s="149"/>
      <c r="CID477" s="149"/>
      <c r="CIE477" s="149"/>
      <c r="CIF477" s="149"/>
      <c r="CIG477" s="149"/>
      <c r="CIH477" s="149"/>
      <c r="CII477" s="149"/>
      <c r="CIJ477" s="149"/>
      <c r="CIK477" s="149"/>
      <c r="CIL477" s="149"/>
      <c r="CIM477" s="149"/>
      <c r="CIN477" s="149"/>
      <c r="CIO477" s="149"/>
      <c r="CIP477" s="149"/>
      <c r="CIQ477" s="149"/>
      <c r="CIR477" s="149"/>
      <c r="CIS477" s="149"/>
      <c r="CIT477" s="149"/>
      <c r="CIU477" s="149"/>
      <c r="CIV477" s="149"/>
      <c r="CIW477" s="149"/>
      <c r="CIX477" s="149"/>
      <c r="CIY477" s="149"/>
      <c r="CIZ477" s="149"/>
      <c r="CJA477" s="149"/>
      <c r="CJB477" s="149"/>
      <c r="CJC477" s="149"/>
      <c r="CJD477" s="149"/>
      <c r="CJE477" s="149"/>
      <c r="CJF477" s="149"/>
      <c r="CJG477" s="149"/>
      <c r="CJH477" s="149"/>
      <c r="CJI477" s="149"/>
      <c r="CJJ477" s="149"/>
      <c r="CJK477" s="149"/>
      <c r="CJL477" s="149"/>
      <c r="CJM477" s="149"/>
      <c r="CJN477" s="149"/>
      <c r="CJO477" s="149"/>
      <c r="CJP477" s="149"/>
      <c r="CJQ477" s="149"/>
      <c r="CJR477" s="149"/>
      <c r="CJS477" s="149"/>
      <c r="CJT477" s="149"/>
      <c r="CJU477" s="149"/>
      <c r="CJV477" s="149"/>
      <c r="CJW477" s="149"/>
      <c r="CJX477" s="149"/>
      <c r="CJY477" s="149"/>
      <c r="CJZ477" s="149"/>
      <c r="CKA477" s="149"/>
      <c r="CKB477" s="149"/>
      <c r="CKC477" s="149"/>
      <c r="CKD477" s="149"/>
      <c r="CKE477" s="149"/>
      <c r="CKF477" s="149"/>
      <c r="CKG477" s="149"/>
      <c r="CKH477" s="149"/>
      <c r="CKI477" s="149"/>
      <c r="CKJ477" s="149"/>
      <c r="CKK477" s="149"/>
      <c r="CKL477" s="149"/>
      <c r="CKM477" s="149"/>
      <c r="CKN477" s="149"/>
      <c r="CKO477" s="149"/>
      <c r="CKP477" s="149"/>
      <c r="CKQ477" s="149"/>
      <c r="CKR477" s="149"/>
      <c r="CKS477" s="149"/>
      <c r="CKT477" s="149"/>
      <c r="CKU477" s="149"/>
      <c r="CKV477" s="149"/>
      <c r="CKW477" s="149"/>
      <c r="CKX477" s="149"/>
      <c r="CKY477" s="149"/>
      <c r="CKZ477" s="149"/>
      <c r="CLA477" s="149"/>
      <c r="CLB477" s="149"/>
      <c r="CLC477" s="149"/>
      <c r="CLD477" s="149"/>
      <c r="CLE477" s="149"/>
      <c r="CLF477" s="149"/>
      <c r="CLG477" s="149"/>
      <c r="CLH477" s="149"/>
      <c r="CLI477" s="149"/>
      <c r="CLJ477" s="149"/>
      <c r="CLK477" s="149"/>
      <c r="CLL477" s="149"/>
      <c r="CLM477" s="149"/>
      <c r="CLN477" s="149"/>
      <c r="CLO477" s="149"/>
      <c r="CLP477" s="149"/>
      <c r="CLQ477" s="149"/>
      <c r="CLR477" s="149"/>
      <c r="CLS477" s="149"/>
      <c r="CLT477" s="149"/>
      <c r="CLU477" s="149"/>
      <c r="CLV477" s="149"/>
      <c r="CLW477" s="149"/>
      <c r="CLX477" s="149"/>
      <c r="CLY477" s="149"/>
      <c r="CLZ477" s="149"/>
      <c r="CMA477" s="149"/>
      <c r="CMB477" s="149"/>
      <c r="CMC477" s="149"/>
      <c r="CMD477" s="149"/>
      <c r="CME477" s="149"/>
      <c r="CMF477" s="149"/>
      <c r="CMG477" s="149"/>
      <c r="CMH477" s="149"/>
      <c r="CMI477" s="149"/>
      <c r="CMJ477" s="149"/>
      <c r="CMK477" s="149"/>
      <c r="CML477" s="149"/>
      <c r="CMM477" s="149"/>
      <c r="CMN477" s="149"/>
      <c r="CMO477" s="149"/>
      <c r="CMP477" s="149"/>
      <c r="CMQ477" s="149"/>
      <c r="CMR477" s="149"/>
      <c r="CMS477" s="149"/>
      <c r="CMT477" s="149"/>
      <c r="CMU477" s="149"/>
      <c r="CMV477" s="149"/>
      <c r="CMW477" s="149"/>
      <c r="CMX477" s="149"/>
      <c r="CMY477" s="149"/>
      <c r="CMZ477" s="149"/>
      <c r="CNA477" s="149"/>
      <c r="CNB477" s="149"/>
      <c r="CNC477" s="149"/>
      <c r="CND477" s="149"/>
      <c r="CNE477" s="149"/>
      <c r="CNF477" s="149"/>
      <c r="CNG477" s="149"/>
      <c r="CNH477" s="149"/>
      <c r="CNI477" s="149"/>
      <c r="CNJ477" s="149"/>
      <c r="CNK477" s="149"/>
      <c r="CNL477" s="149"/>
      <c r="CNM477" s="149"/>
      <c r="CNN477" s="149"/>
      <c r="CNO477" s="149"/>
      <c r="CNP477" s="149"/>
      <c r="CNQ477" s="149"/>
      <c r="CNR477" s="149"/>
      <c r="CNS477" s="149"/>
      <c r="CNT477" s="149"/>
      <c r="CNU477" s="149"/>
      <c r="CNV477" s="149"/>
      <c r="CNW477" s="149"/>
      <c r="CNX477" s="149"/>
      <c r="CNY477" s="149"/>
      <c r="CNZ477" s="149"/>
      <c r="COA477" s="149"/>
      <c r="COB477" s="149"/>
      <c r="COC477" s="149"/>
      <c r="COD477" s="149"/>
      <c r="COE477" s="149"/>
      <c r="COF477" s="149"/>
      <c r="COG477" s="149"/>
      <c r="COH477" s="149"/>
      <c r="COI477" s="149"/>
      <c r="COJ477" s="149"/>
      <c r="COK477" s="149"/>
      <c r="COL477" s="149"/>
      <c r="COM477" s="149"/>
      <c r="CON477" s="149"/>
      <c r="COO477" s="149"/>
      <c r="COP477" s="149"/>
      <c r="COQ477" s="149"/>
      <c r="COR477" s="149"/>
      <c r="COS477" s="149"/>
      <c r="COT477" s="149"/>
      <c r="COU477" s="149"/>
      <c r="COV477" s="149"/>
      <c r="COW477" s="149"/>
      <c r="COX477" s="149"/>
      <c r="COY477" s="149"/>
      <c r="COZ477" s="149"/>
      <c r="CPA477" s="149"/>
      <c r="CPB477" s="149"/>
      <c r="CPC477" s="149"/>
      <c r="CPD477" s="149"/>
      <c r="CPE477" s="149"/>
      <c r="CPF477" s="149"/>
      <c r="CPG477" s="149"/>
      <c r="CPH477" s="149"/>
      <c r="CPI477" s="149"/>
      <c r="CPJ477" s="149"/>
      <c r="CPK477" s="149"/>
      <c r="CPL477" s="149"/>
      <c r="CPM477" s="149"/>
      <c r="CPN477" s="149"/>
      <c r="CPO477" s="149"/>
      <c r="CPP477" s="149"/>
      <c r="CPQ477" s="149"/>
      <c r="CPR477" s="149"/>
      <c r="CPS477" s="149"/>
      <c r="CPT477" s="149"/>
      <c r="CPU477" s="149"/>
      <c r="CPV477" s="149"/>
      <c r="CPW477" s="149"/>
      <c r="CPX477" s="149"/>
      <c r="CPY477" s="149"/>
      <c r="CPZ477" s="149"/>
      <c r="CQA477" s="149"/>
      <c r="CQB477" s="149"/>
      <c r="CQC477" s="149"/>
      <c r="CQD477" s="149"/>
      <c r="CQE477" s="149"/>
      <c r="CQF477" s="149"/>
      <c r="CQG477" s="149"/>
      <c r="CQH477" s="149"/>
      <c r="CQI477" s="149"/>
      <c r="CQJ477" s="149"/>
      <c r="CQK477" s="149"/>
      <c r="CQL477" s="149"/>
      <c r="CQM477" s="149"/>
      <c r="CQN477" s="149"/>
      <c r="CQO477" s="149"/>
      <c r="CQP477" s="149"/>
      <c r="CQQ477" s="149"/>
      <c r="CQR477" s="149"/>
      <c r="CQS477" s="149"/>
      <c r="CQT477" s="149"/>
      <c r="CQU477" s="149"/>
      <c r="CQV477" s="149"/>
      <c r="CQW477" s="149"/>
      <c r="CQX477" s="149"/>
      <c r="CQY477" s="149"/>
      <c r="CQZ477" s="149"/>
      <c r="CRA477" s="149"/>
      <c r="CRB477" s="149"/>
      <c r="CRC477" s="149"/>
      <c r="CRD477" s="149"/>
      <c r="CRE477" s="149"/>
      <c r="CRF477" s="149"/>
      <c r="CRG477" s="149"/>
      <c r="CRH477" s="149"/>
      <c r="CRI477" s="149"/>
      <c r="CRJ477" s="149"/>
      <c r="CRK477" s="149"/>
      <c r="CRL477" s="149"/>
      <c r="CRM477" s="149"/>
      <c r="CRN477" s="149"/>
      <c r="CRO477" s="149"/>
      <c r="CRP477" s="149"/>
      <c r="CRQ477" s="149"/>
      <c r="CRR477" s="149"/>
      <c r="CRS477" s="149"/>
      <c r="CRT477" s="149"/>
      <c r="CRU477" s="149"/>
      <c r="CRV477" s="149"/>
      <c r="CRW477" s="149"/>
      <c r="CRX477" s="149"/>
      <c r="CRY477" s="149"/>
      <c r="CRZ477" s="149"/>
      <c r="CSA477" s="149"/>
      <c r="CSB477" s="149"/>
      <c r="CSC477" s="149"/>
      <c r="CSD477" s="149"/>
      <c r="CSE477" s="149"/>
      <c r="CSF477" s="149"/>
      <c r="CSG477" s="149"/>
      <c r="CSH477" s="149"/>
      <c r="CSI477" s="149"/>
      <c r="CSJ477" s="149"/>
      <c r="CSK477" s="149"/>
      <c r="CSL477" s="149"/>
      <c r="CSM477" s="149"/>
      <c r="CSN477" s="149"/>
      <c r="CSO477" s="149"/>
      <c r="CSP477" s="149"/>
      <c r="CSQ477" s="149"/>
      <c r="CSR477" s="149"/>
      <c r="CSS477" s="149"/>
      <c r="CST477" s="149"/>
      <c r="CSU477" s="149"/>
      <c r="CSV477" s="149"/>
      <c r="CSW477" s="149"/>
      <c r="CSX477" s="149"/>
      <c r="CSY477" s="149"/>
      <c r="CSZ477" s="149"/>
      <c r="CTA477" s="149"/>
      <c r="CTB477" s="149"/>
      <c r="CTC477" s="149"/>
      <c r="CTD477" s="149"/>
      <c r="CTE477" s="149"/>
      <c r="CTF477" s="149"/>
      <c r="CTG477" s="149"/>
      <c r="CTH477" s="149"/>
      <c r="CTI477" s="149"/>
      <c r="CTJ477" s="149"/>
      <c r="CTK477" s="149"/>
      <c r="CTL477" s="149"/>
      <c r="CTM477" s="149"/>
      <c r="CTN477" s="149"/>
      <c r="CTO477" s="149"/>
      <c r="CTP477" s="149"/>
      <c r="CTQ477" s="149"/>
      <c r="CTR477" s="149"/>
      <c r="CTS477" s="149"/>
      <c r="CTT477" s="149"/>
      <c r="CTU477" s="149"/>
      <c r="CTV477" s="149"/>
      <c r="CTW477" s="149"/>
      <c r="CTX477" s="149"/>
      <c r="CTY477" s="149"/>
      <c r="CTZ477" s="149"/>
      <c r="CUA477" s="149"/>
      <c r="CUB477" s="149"/>
      <c r="CUC477" s="149"/>
      <c r="CUD477" s="149"/>
      <c r="CUE477" s="149"/>
      <c r="CUF477" s="149"/>
      <c r="CUG477" s="149"/>
      <c r="CUH477" s="149"/>
      <c r="CUI477" s="149"/>
      <c r="CUJ477" s="149"/>
      <c r="CUK477" s="149"/>
      <c r="CUL477" s="149"/>
      <c r="CUM477" s="149"/>
      <c r="CUN477" s="149"/>
      <c r="CUO477" s="149"/>
      <c r="CUP477" s="149"/>
      <c r="CUQ477" s="149"/>
      <c r="CUR477" s="149"/>
      <c r="CUS477" s="149"/>
      <c r="CUT477" s="149"/>
      <c r="CUU477" s="149"/>
      <c r="CUV477" s="149"/>
      <c r="CUW477" s="149"/>
      <c r="CUX477" s="149"/>
      <c r="CUY477" s="149"/>
      <c r="CUZ477" s="149"/>
      <c r="CVA477" s="149"/>
      <c r="CVB477" s="149"/>
      <c r="CVC477" s="149"/>
      <c r="CVD477" s="149"/>
      <c r="CVE477" s="149"/>
      <c r="CVF477" s="149"/>
      <c r="CVG477" s="149"/>
      <c r="CVH477" s="149"/>
      <c r="CVI477" s="149"/>
      <c r="CVJ477" s="149"/>
      <c r="CVK477" s="149"/>
      <c r="CVL477" s="149"/>
      <c r="CVM477" s="149"/>
      <c r="CVN477" s="149"/>
      <c r="CVO477" s="149"/>
      <c r="CVP477" s="149"/>
      <c r="CVQ477" s="149"/>
      <c r="CVR477" s="149"/>
      <c r="CVS477" s="149"/>
      <c r="CVT477" s="149"/>
      <c r="CVU477" s="149"/>
      <c r="CVV477" s="149"/>
      <c r="CVW477" s="149"/>
      <c r="CVX477" s="149"/>
      <c r="CVY477" s="149"/>
      <c r="CVZ477" s="149"/>
      <c r="CWA477" s="149"/>
      <c r="CWB477" s="149"/>
      <c r="CWC477" s="149"/>
      <c r="CWD477" s="149"/>
      <c r="CWE477" s="149"/>
      <c r="CWF477" s="149"/>
      <c r="CWG477" s="149"/>
      <c r="CWH477" s="149"/>
      <c r="CWI477" s="149"/>
      <c r="CWJ477" s="149"/>
      <c r="CWK477" s="149"/>
      <c r="CWL477" s="149"/>
      <c r="CWM477" s="149"/>
      <c r="CWN477" s="149"/>
      <c r="CWO477" s="149"/>
      <c r="CWP477" s="149"/>
      <c r="CWQ477" s="149"/>
      <c r="CWR477" s="149"/>
      <c r="CWS477" s="149"/>
      <c r="CWT477" s="149"/>
      <c r="CWU477" s="149"/>
      <c r="CWV477" s="149"/>
      <c r="CWW477" s="149"/>
      <c r="CWX477" s="149"/>
      <c r="CWY477" s="149"/>
      <c r="CWZ477" s="149"/>
      <c r="CXA477" s="149"/>
      <c r="CXB477" s="149"/>
      <c r="CXC477" s="149"/>
      <c r="CXD477" s="149"/>
      <c r="CXE477" s="149"/>
      <c r="CXF477" s="149"/>
      <c r="CXG477" s="149"/>
      <c r="CXH477" s="149"/>
      <c r="CXI477" s="149"/>
      <c r="CXJ477" s="149"/>
      <c r="CXK477" s="149"/>
      <c r="CXL477" s="149"/>
      <c r="CXM477" s="149"/>
      <c r="CXN477" s="149"/>
      <c r="CXO477" s="149"/>
      <c r="CXP477" s="149"/>
      <c r="CXQ477" s="149"/>
      <c r="CXR477" s="149"/>
      <c r="CXS477" s="149"/>
      <c r="CXT477" s="149"/>
      <c r="CXU477" s="149"/>
      <c r="CXV477" s="149"/>
      <c r="CXW477" s="149"/>
      <c r="CXX477" s="149"/>
      <c r="CXY477" s="149"/>
      <c r="CXZ477" s="149"/>
      <c r="CYA477" s="149"/>
      <c r="CYB477" s="149"/>
      <c r="CYC477" s="149"/>
      <c r="CYD477" s="149"/>
      <c r="CYE477" s="149"/>
      <c r="CYF477" s="149"/>
      <c r="CYG477" s="149"/>
      <c r="CYH477" s="149"/>
      <c r="CYI477" s="149"/>
      <c r="CYJ477" s="149"/>
      <c r="CYK477" s="149"/>
      <c r="CYL477" s="149"/>
      <c r="CYM477" s="149"/>
      <c r="CYN477" s="149"/>
      <c r="CYO477" s="149"/>
      <c r="CYP477" s="149"/>
      <c r="CYQ477" s="149"/>
      <c r="CYR477" s="149"/>
      <c r="CYS477" s="149"/>
      <c r="CYT477" s="149"/>
      <c r="CYU477" s="149"/>
      <c r="CYV477" s="149"/>
      <c r="CYW477" s="149"/>
      <c r="CYX477" s="149"/>
      <c r="CYY477" s="149"/>
      <c r="CYZ477" s="149"/>
      <c r="CZA477" s="149"/>
      <c r="CZB477" s="149"/>
      <c r="CZC477" s="149"/>
      <c r="CZD477" s="149"/>
      <c r="CZE477" s="149"/>
      <c r="CZF477" s="149"/>
      <c r="CZG477" s="149"/>
      <c r="CZH477" s="149"/>
      <c r="CZI477" s="149"/>
      <c r="CZJ477" s="149"/>
      <c r="CZK477" s="149"/>
      <c r="CZL477" s="149"/>
      <c r="CZM477" s="149"/>
      <c r="CZN477" s="149"/>
      <c r="CZO477" s="149"/>
      <c r="CZP477" s="149"/>
      <c r="CZQ477" s="149"/>
      <c r="CZR477" s="149"/>
      <c r="CZS477" s="149"/>
      <c r="CZT477" s="149"/>
      <c r="CZU477" s="149"/>
      <c r="CZV477" s="149"/>
      <c r="CZW477" s="149"/>
      <c r="CZX477" s="149"/>
      <c r="CZY477" s="149"/>
      <c r="CZZ477" s="149"/>
      <c r="DAA477" s="149"/>
      <c r="DAB477" s="149"/>
      <c r="DAC477" s="149"/>
      <c r="DAD477" s="149"/>
      <c r="DAE477" s="149"/>
      <c r="DAF477" s="149"/>
      <c r="DAG477" s="149"/>
      <c r="DAH477" s="149"/>
      <c r="DAI477" s="149"/>
      <c r="DAJ477" s="149"/>
      <c r="DAK477" s="149"/>
      <c r="DAL477" s="149"/>
      <c r="DAM477" s="149"/>
      <c r="DAN477" s="149"/>
      <c r="DAO477" s="149"/>
      <c r="DAP477" s="149"/>
      <c r="DAQ477" s="149"/>
      <c r="DAR477" s="149"/>
      <c r="DAS477" s="149"/>
      <c r="DAT477" s="149"/>
      <c r="DAU477" s="149"/>
      <c r="DAV477" s="149"/>
      <c r="DAW477" s="149"/>
      <c r="DAX477" s="149"/>
      <c r="DAY477" s="149"/>
      <c r="DAZ477" s="149"/>
      <c r="DBA477" s="149"/>
      <c r="DBB477" s="149"/>
      <c r="DBC477" s="149"/>
      <c r="DBD477" s="149"/>
      <c r="DBE477" s="149"/>
      <c r="DBF477" s="149"/>
      <c r="DBG477" s="149"/>
      <c r="DBH477" s="149"/>
      <c r="DBI477" s="149"/>
      <c r="DBJ477" s="149"/>
      <c r="DBK477" s="149"/>
      <c r="DBL477" s="149"/>
      <c r="DBM477" s="149"/>
      <c r="DBN477" s="149"/>
      <c r="DBO477" s="149"/>
      <c r="DBP477" s="149"/>
      <c r="DBQ477" s="149"/>
      <c r="DBR477" s="149"/>
      <c r="DBS477" s="149"/>
      <c r="DBT477" s="149"/>
      <c r="DBU477" s="149"/>
      <c r="DBV477" s="149"/>
      <c r="DBW477" s="149"/>
      <c r="DBX477" s="149"/>
      <c r="DBY477" s="149"/>
      <c r="DBZ477" s="149"/>
      <c r="DCA477" s="149"/>
      <c r="DCB477" s="149"/>
      <c r="DCC477" s="149"/>
      <c r="DCD477" s="149"/>
      <c r="DCE477" s="149"/>
      <c r="DCF477" s="149"/>
      <c r="DCG477" s="149"/>
      <c r="DCH477" s="149"/>
      <c r="DCI477" s="149"/>
      <c r="DCJ477" s="149"/>
      <c r="DCK477" s="149"/>
      <c r="DCL477" s="149"/>
      <c r="DCM477" s="149"/>
      <c r="DCN477" s="149"/>
      <c r="DCO477" s="149"/>
      <c r="DCP477" s="149"/>
      <c r="DCQ477" s="149"/>
      <c r="DCR477" s="149"/>
      <c r="DCS477" s="149"/>
      <c r="DCT477" s="149"/>
      <c r="DCU477" s="149"/>
      <c r="DCV477" s="149"/>
      <c r="DCW477" s="149"/>
      <c r="DCX477" s="149"/>
      <c r="DCY477" s="149"/>
      <c r="DCZ477" s="149"/>
      <c r="DDA477" s="149"/>
      <c r="DDB477" s="149"/>
      <c r="DDC477" s="149"/>
      <c r="DDD477" s="149"/>
      <c r="DDE477" s="149"/>
      <c r="DDF477" s="149"/>
      <c r="DDG477" s="149"/>
      <c r="DDH477" s="149"/>
      <c r="DDI477" s="149"/>
      <c r="DDJ477" s="149"/>
      <c r="DDK477" s="149"/>
      <c r="DDL477" s="149"/>
      <c r="DDM477" s="149"/>
      <c r="DDN477" s="149"/>
      <c r="DDO477" s="149"/>
      <c r="DDP477" s="149"/>
      <c r="DDQ477" s="149"/>
      <c r="DDR477" s="149"/>
      <c r="DDS477" s="149"/>
      <c r="DDT477" s="149"/>
      <c r="DDU477" s="149"/>
      <c r="DDV477" s="149"/>
      <c r="DDW477" s="149"/>
      <c r="DDX477" s="149"/>
      <c r="DDY477" s="149"/>
      <c r="DDZ477" s="149"/>
      <c r="DEA477" s="149"/>
      <c r="DEB477" s="149"/>
      <c r="DEC477" s="149"/>
      <c r="DED477" s="149"/>
      <c r="DEE477" s="149"/>
      <c r="DEF477" s="149"/>
      <c r="DEG477" s="149"/>
      <c r="DEH477" s="149"/>
      <c r="DEI477" s="149"/>
      <c r="DEJ477" s="149"/>
      <c r="DEK477" s="149"/>
      <c r="DEL477" s="149"/>
      <c r="DEM477" s="149"/>
      <c r="DEN477" s="149"/>
      <c r="DEO477" s="149"/>
      <c r="DEP477" s="149"/>
      <c r="DEQ477" s="149"/>
      <c r="DER477" s="149"/>
      <c r="DES477" s="149"/>
      <c r="DET477" s="149"/>
      <c r="DEU477" s="149"/>
      <c r="DEV477" s="149"/>
      <c r="DEW477" s="149"/>
      <c r="DEX477" s="149"/>
      <c r="DEY477" s="149"/>
      <c r="DEZ477" s="149"/>
      <c r="DFA477" s="149"/>
      <c r="DFB477" s="149"/>
      <c r="DFC477" s="149"/>
      <c r="DFD477" s="149"/>
      <c r="DFE477" s="149"/>
      <c r="DFF477" s="149"/>
      <c r="DFG477" s="149"/>
      <c r="DFH477" s="149"/>
      <c r="DFI477" s="149"/>
      <c r="DFJ477" s="149"/>
      <c r="DFK477" s="149"/>
      <c r="DFL477" s="149"/>
      <c r="DFM477" s="149"/>
      <c r="DFN477" s="149"/>
      <c r="DFO477" s="149"/>
      <c r="DFP477" s="149"/>
      <c r="DFQ477" s="149"/>
      <c r="DFR477" s="149"/>
      <c r="DFS477" s="149"/>
      <c r="DFT477" s="149"/>
      <c r="DFU477" s="149"/>
      <c r="DFV477" s="149"/>
      <c r="DFW477" s="149"/>
      <c r="DFX477" s="149"/>
      <c r="DFY477" s="149"/>
      <c r="DFZ477" s="149"/>
      <c r="DGA477" s="149"/>
      <c r="DGB477" s="149"/>
      <c r="DGC477" s="149"/>
      <c r="DGD477" s="149"/>
      <c r="DGE477" s="149"/>
      <c r="DGF477" s="149"/>
      <c r="DGG477" s="149"/>
      <c r="DGH477" s="149"/>
      <c r="DGI477" s="149"/>
      <c r="DGJ477" s="149"/>
      <c r="DGK477" s="149"/>
      <c r="DGL477" s="149"/>
      <c r="DGM477" s="149"/>
      <c r="DGN477" s="149"/>
      <c r="DGO477" s="149"/>
      <c r="DGP477" s="149"/>
      <c r="DGQ477" s="149"/>
      <c r="DGR477" s="149"/>
      <c r="DGS477" s="149"/>
      <c r="DGT477" s="149"/>
      <c r="DGU477" s="149"/>
      <c r="DGV477" s="149"/>
      <c r="DGW477" s="149"/>
      <c r="DGX477" s="149"/>
      <c r="DGY477" s="149"/>
      <c r="DGZ477" s="149"/>
      <c r="DHA477" s="149"/>
      <c r="DHB477" s="149"/>
      <c r="DHC477" s="149"/>
      <c r="DHD477" s="149"/>
      <c r="DHE477" s="149"/>
      <c r="DHF477" s="149"/>
      <c r="DHG477" s="149"/>
      <c r="DHH477" s="149"/>
      <c r="DHI477" s="149"/>
      <c r="DHJ477" s="149"/>
      <c r="DHK477" s="149"/>
      <c r="DHL477" s="149"/>
      <c r="DHM477" s="149"/>
      <c r="DHN477" s="149"/>
      <c r="DHO477" s="149"/>
      <c r="DHP477" s="149"/>
      <c r="DHQ477" s="149"/>
      <c r="DHR477" s="149"/>
      <c r="DHS477" s="149"/>
      <c r="DHT477" s="149"/>
      <c r="DHU477" s="149"/>
      <c r="DHV477" s="149"/>
      <c r="DHW477" s="149"/>
      <c r="DHX477" s="149"/>
      <c r="DHY477" s="149"/>
      <c r="DHZ477" s="149"/>
      <c r="DIA477" s="149"/>
      <c r="DIB477" s="149"/>
      <c r="DIC477" s="149"/>
      <c r="DID477" s="149"/>
      <c r="DIE477" s="149"/>
      <c r="DIF477" s="149"/>
      <c r="DIG477" s="149"/>
      <c r="DIH477" s="149"/>
      <c r="DII477" s="149"/>
      <c r="DIJ477" s="149"/>
      <c r="DIK477" s="149"/>
      <c r="DIL477" s="149"/>
      <c r="DIM477" s="149"/>
      <c r="DIN477" s="149"/>
      <c r="DIO477" s="149"/>
      <c r="DIP477" s="149"/>
      <c r="DIQ477" s="149"/>
      <c r="DIR477" s="149"/>
      <c r="DIS477" s="149"/>
      <c r="DIT477" s="149"/>
      <c r="DIU477" s="149"/>
      <c r="DIV477" s="149"/>
      <c r="DIW477" s="149"/>
      <c r="DIX477" s="149"/>
      <c r="DIY477" s="149"/>
      <c r="DIZ477" s="149"/>
      <c r="DJA477" s="149"/>
      <c r="DJB477" s="149"/>
      <c r="DJC477" s="149"/>
      <c r="DJD477" s="149"/>
      <c r="DJE477" s="149"/>
      <c r="DJF477" s="149"/>
      <c r="DJG477" s="149"/>
      <c r="DJH477" s="149"/>
      <c r="DJI477" s="149"/>
      <c r="DJJ477" s="149"/>
      <c r="DJK477" s="149"/>
      <c r="DJL477" s="149"/>
      <c r="DJM477" s="149"/>
      <c r="DJN477" s="149"/>
      <c r="DJO477" s="149"/>
      <c r="DJP477" s="149"/>
      <c r="DJQ477" s="149"/>
      <c r="DJR477" s="149"/>
      <c r="DJS477" s="149"/>
      <c r="DJT477" s="149"/>
      <c r="DJU477" s="149"/>
      <c r="DJV477" s="149"/>
      <c r="DJW477" s="149"/>
      <c r="DJX477" s="149"/>
      <c r="DJY477" s="149"/>
      <c r="DJZ477" s="149"/>
      <c r="DKA477" s="149"/>
      <c r="DKB477" s="149"/>
      <c r="DKC477" s="149"/>
      <c r="DKD477" s="149"/>
      <c r="DKE477" s="149"/>
      <c r="DKF477" s="149"/>
      <c r="DKG477" s="149"/>
      <c r="DKH477" s="149"/>
      <c r="DKI477" s="149"/>
      <c r="DKJ477" s="149"/>
      <c r="DKK477" s="149"/>
      <c r="DKL477" s="149"/>
      <c r="DKM477" s="149"/>
      <c r="DKN477" s="149"/>
      <c r="DKO477" s="149"/>
      <c r="DKP477" s="149"/>
      <c r="DKQ477" s="149"/>
      <c r="DKR477" s="149"/>
      <c r="DKS477" s="149"/>
      <c r="DKT477" s="149"/>
      <c r="DKU477" s="149"/>
      <c r="DKV477" s="149"/>
      <c r="DKW477" s="149"/>
      <c r="DKX477" s="149"/>
      <c r="DKY477" s="149"/>
      <c r="DKZ477" s="149"/>
      <c r="DLA477" s="149"/>
      <c r="DLB477" s="149"/>
      <c r="DLC477" s="149"/>
      <c r="DLD477" s="149"/>
      <c r="DLE477" s="149"/>
      <c r="DLF477" s="149"/>
      <c r="DLG477" s="149"/>
      <c r="DLH477" s="149"/>
      <c r="DLI477" s="149"/>
      <c r="DLJ477" s="149"/>
      <c r="DLK477" s="149"/>
      <c r="DLL477" s="149"/>
      <c r="DLM477" s="149"/>
      <c r="DLN477" s="149"/>
      <c r="DLO477" s="149"/>
      <c r="DLP477" s="149"/>
      <c r="DLQ477" s="149"/>
      <c r="DLR477" s="149"/>
      <c r="DLS477" s="149"/>
      <c r="DLT477" s="149"/>
      <c r="DLU477" s="149"/>
      <c r="DLV477" s="149"/>
      <c r="DLW477" s="149"/>
      <c r="DLX477" s="149"/>
      <c r="DLY477" s="149"/>
      <c r="DLZ477" s="149"/>
      <c r="DMA477" s="149"/>
      <c r="DMB477" s="149"/>
      <c r="DMC477" s="149"/>
      <c r="DMD477" s="149"/>
      <c r="DME477" s="149"/>
      <c r="DMF477" s="149"/>
      <c r="DMG477" s="149"/>
      <c r="DMH477" s="149"/>
      <c r="DMI477" s="149"/>
      <c r="DMJ477" s="149"/>
      <c r="DMK477" s="149"/>
      <c r="DML477" s="149"/>
      <c r="DMM477" s="149"/>
      <c r="DMN477" s="149"/>
      <c r="DMO477" s="149"/>
      <c r="DMP477" s="149"/>
      <c r="DMQ477" s="149"/>
      <c r="DMR477" s="149"/>
      <c r="DMS477" s="149"/>
      <c r="DMT477" s="149"/>
      <c r="DMU477" s="149"/>
      <c r="DMV477" s="149"/>
      <c r="DMW477" s="149"/>
      <c r="DMX477" s="149"/>
      <c r="DMY477" s="149"/>
      <c r="DMZ477" s="149"/>
      <c r="DNA477" s="149"/>
      <c r="DNB477" s="149"/>
      <c r="DNC477" s="149"/>
      <c r="DND477" s="149"/>
      <c r="DNE477" s="149"/>
      <c r="DNF477" s="149"/>
      <c r="DNG477" s="149"/>
      <c r="DNH477" s="149"/>
      <c r="DNI477" s="149"/>
      <c r="DNJ477" s="149"/>
      <c r="DNK477" s="149"/>
      <c r="DNL477" s="149"/>
      <c r="DNM477" s="149"/>
      <c r="DNN477" s="149"/>
      <c r="DNO477" s="149"/>
      <c r="DNP477" s="149"/>
      <c r="DNQ477" s="149"/>
      <c r="DNR477" s="149"/>
      <c r="DNS477" s="149"/>
      <c r="DNT477" s="149"/>
      <c r="DNU477" s="149"/>
      <c r="DNV477" s="149"/>
      <c r="DNW477" s="149"/>
      <c r="DNX477" s="149"/>
      <c r="DNY477" s="149"/>
      <c r="DNZ477" s="149"/>
      <c r="DOA477" s="149"/>
      <c r="DOB477" s="149"/>
      <c r="DOC477" s="149"/>
      <c r="DOD477" s="149"/>
      <c r="DOE477" s="149"/>
      <c r="DOF477" s="149"/>
      <c r="DOG477" s="149"/>
      <c r="DOH477" s="149"/>
      <c r="DOI477" s="149"/>
      <c r="DOJ477" s="149"/>
      <c r="DOK477" s="149"/>
      <c r="DOL477" s="149"/>
      <c r="DOM477" s="149"/>
      <c r="DON477" s="149"/>
      <c r="DOO477" s="149"/>
      <c r="DOP477" s="149"/>
      <c r="DOQ477" s="149"/>
      <c r="DOR477" s="149"/>
      <c r="DOS477" s="149"/>
      <c r="DOT477" s="149"/>
      <c r="DOU477" s="149"/>
      <c r="DOV477" s="149"/>
      <c r="DOW477" s="149"/>
      <c r="DOX477" s="149"/>
      <c r="DOY477" s="149"/>
      <c r="DOZ477" s="149"/>
      <c r="DPA477" s="149"/>
      <c r="DPB477" s="149"/>
      <c r="DPC477" s="149"/>
      <c r="DPD477" s="149"/>
      <c r="DPE477" s="149"/>
      <c r="DPF477" s="149"/>
      <c r="DPG477" s="149"/>
      <c r="DPH477" s="149"/>
      <c r="DPI477" s="149"/>
      <c r="DPJ477" s="149"/>
      <c r="DPK477" s="149"/>
      <c r="DPL477" s="149"/>
      <c r="DPM477" s="149"/>
      <c r="DPN477" s="149"/>
      <c r="DPO477" s="149"/>
      <c r="DPP477" s="149"/>
      <c r="DPQ477" s="149"/>
      <c r="DPR477" s="149"/>
      <c r="DPS477" s="149"/>
      <c r="DPT477" s="149"/>
      <c r="DPU477" s="149"/>
      <c r="DPV477" s="149"/>
      <c r="DPW477" s="149"/>
      <c r="DPX477" s="149"/>
      <c r="DPY477" s="149"/>
      <c r="DPZ477" s="149"/>
      <c r="DQA477" s="149"/>
      <c r="DQB477" s="149"/>
      <c r="DQC477" s="149"/>
      <c r="DQD477" s="149"/>
      <c r="DQE477" s="149"/>
      <c r="DQF477" s="149"/>
      <c r="DQG477" s="149"/>
      <c r="DQH477" s="149"/>
      <c r="DQI477" s="149"/>
      <c r="DQJ477" s="149"/>
      <c r="DQK477" s="149"/>
      <c r="DQL477" s="149"/>
      <c r="DQM477" s="149"/>
      <c r="DQN477" s="149"/>
      <c r="DQO477" s="149"/>
      <c r="DQP477" s="149"/>
      <c r="DQQ477" s="149"/>
      <c r="DQR477" s="149"/>
      <c r="DQS477" s="149"/>
      <c r="DQT477" s="149"/>
      <c r="DQU477" s="149"/>
      <c r="DQV477" s="149"/>
      <c r="DQW477" s="149"/>
      <c r="DQX477" s="149"/>
      <c r="DQY477" s="149"/>
      <c r="DQZ477" s="149"/>
      <c r="DRA477" s="149"/>
      <c r="DRB477" s="149"/>
      <c r="DRC477" s="149"/>
      <c r="DRD477" s="149"/>
      <c r="DRE477" s="149"/>
      <c r="DRF477" s="149"/>
      <c r="DRG477" s="149"/>
      <c r="DRH477" s="149"/>
      <c r="DRI477" s="149"/>
      <c r="DRJ477" s="149"/>
      <c r="DRK477" s="149"/>
      <c r="DRL477" s="149"/>
      <c r="DRM477" s="149"/>
      <c r="DRN477" s="149"/>
      <c r="DRO477" s="149"/>
      <c r="DRP477" s="149"/>
      <c r="DRQ477" s="149"/>
      <c r="DRR477" s="149"/>
      <c r="DRS477" s="149"/>
      <c r="DRT477" s="149"/>
      <c r="DRU477" s="149"/>
      <c r="DRV477" s="149"/>
      <c r="DRW477" s="149"/>
      <c r="DRX477" s="149"/>
      <c r="DRY477" s="149"/>
      <c r="DRZ477" s="149"/>
      <c r="DSA477" s="149"/>
      <c r="DSB477" s="149"/>
      <c r="DSC477" s="149"/>
      <c r="DSD477" s="149"/>
      <c r="DSE477" s="149"/>
      <c r="DSF477" s="149"/>
      <c r="DSG477" s="149"/>
      <c r="DSH477" s="149"/>
      <c r="DSI477" s="149"/>
      <c r="DSJ477" s="149"/>
      <c r="DSK477" s="149"/>
      <c r="DSL477" s="149"/>
      <c r="DSM477" s="149"/>
      <c r="DSN477" s="149"/>
      <c r="DSO477" s="149"/>
      <c r="DSP477" s="149"/>
      <c r="DSQ477" s="149"/>
      <c r="DSR477" s="149"/>
      <c r="DSS477" s="149"/>
      <c r="DST477" s="149"/>
      <c r="DSU477" s="149"/>
      <c r="DSV477" s="149"/>
      <c r="DSW477" s="149"/>
      <c r="DSX477" s="149"/>
      <c r="DSY477" s="149"/>
      <c r="DSZ477" s="149"/>
      <c r="DTA477" s="149"/>
      <c r="DTB477" s="149"/>
      <c r="DTC477" s="149"/>
      <c r="DTD477" s="149"/>
      <c r="DTE477" s="149"/>
      <c r="DTF477" s="149"/>
      <c r="DTG477" s="149"/>
      <c r="DTH477" s="149"/>
      <c r="DTI477" s="149"/>
      <c r="DTJ477" s="149"/>
      <c r="DTK477" s="149"/>
      <c r="DTL477" s="149"/>
      <c r="DTM477" s="149"/>
      <c r="DTN477" s="149"/>
      <c r="DTO477" s="149"/>
      <c r="DTP477" s="149"/>
      <c r="DTQ477" s="149"/>
      <c r="DTR477" s="149"/>
      <c r="DTS477" s="149"/>
      <c r="DTT477" s="149"/>
      <c r="DTU477" s="149"/>
      <c r="DTV477" s="149"/>
      <c r="DTW477" s="149"/>
      <c r="DTX477" s="149"/>
      <c r="DTY477" s="149"/>
      <c r="DTZ477" s="149"/>
      <c r="DUA477" s="149"/>
      <c r="DUB477" s="149"/>
      <c r="DUC477" s="149"/>
      <c r="DUD477" s="149"/>
      <c r="DUE477" s="149"/>
      <c r="DUF477" s="149"/>
      <c r="DUG477" s="149"/>
      <c r="DUH477" s="149"/>
      <c r="DUI477" s="149"/>
      <c r="DUJ477" s="149"/>
      <c r="DUK477" s="149"/>
      <c r="DUL477" s="149"/>
      <c r="DUM477" s="149"/>
      <c r="DUN477" s="149"/>
      <c r="DUO477" s="149"/>
      <c r="DUP477" s="149"/>
      <c r="DUQ477" s="149"/>
      <c r="DUR477" s="149"/>
      <c r="DUS477" s="149"/>
      <c r="DUT477" s="149"/>
      <c r="DUU477" s="149"/>
      <c r="DUV477" s="149"/>
      <c r="DUW477" s="149"/>
      <c r="DUX477" s="149"/>
      <c r="DUY477" s="149"/>
      <c r="DUZ477" s="149"/>
      <c r="DVA477" s="149"/>
      <c r="DVB477" s="149"/>
      <c r="DVC477" s="149"/>
      <c r="DVD477" s="149"/>
      <c r="DVE477" s="149"/>
      <c r="DVF477" s="149"/>
      <c r="DVG477" s="149"/>
      <c r="DVH477" s="149"/>
      <c r="DVI477" s="149"/>
      <c r="DVJ477" s="149"/>
      <c r="DVK477" s="149"/>
      <c r="DVL477" s="149"/>
      <c r="DVM477" s="149"/>
      <c r="DVN477" s="149"/>
      <c r="DVO477" s="149"/>
      <c r="DVP477" s="149"/>
      <c r="DVQ477" s="149"/>
      <c r="DVR477" s="149"/>
      <c r="DVS477" s="149"/>
      <c r="DVT477" s="149"/>
      <c r="DVU477" s="149"/>
      <c r="DVV477" s="149"/>
      <c r="DVW477" s="149"/>
      <c r="DVX477" s="149"/>
      <c r="DVY477" s="149"/>
      <c r="DVZ477" s="149"/>
      <c r="DWA477" s="149"/>
      <c r="DWB477" s="149"/>
      <c r="DWC477" s="149"/>
      <c r="DWD477" s="149"/>
      <c r="DWE477" s="149"/>
      <c r="DWF477" s="149"/>
      <c r="DWG477" s="149"/>
      <c r="DWH477" s="149"/>
      <c r="DWI477" s="149"/>
      <c r="DWJ477" s="149"/>
      <c r="DWK477" s="149"/>
      <c r="DWL477" s="149"/>
      <c r="DWM477" s="149"/>
      <c r="DWN477" s="149"/>
      <c r="DWO477" s="149"/>
      <c r="DWP477" s="149"/>
      <c r="DWQ477" s="149"/>
      <c r="DWR477" s="149"/>
      <c r="DWS477" s="149"/>
      <c r="DWT477" s="149"/>
      <c r="DWU477" s="149"/>
      <c r="DWV477" s="149"/>
      <c r="DWW477" s="149"/>
      <c r="DWX477" s="149"/>
      <c r="DWY477" s="149"/>
      <c r="DWZ477" s="149"/>
      <c r="DXA477" s="149"/>
      <c r="DXB477" s="149"/>
      <c r="DXC477" s="149"/>
      <c r="DXD477" s="149"/>
      <c r="DXE477" s="149"/>
      <c r="DXF477" s="149"/>
      <c r="DXG477" s="149"/>
      <c r="DXH477" s="149"/>
      <c r="DXI477" s="149"/>
      <c r="DXJ477" s="149"/>
      <c r="DXK477" s="149"/>
      <c r="DXL477" s="149"/>
      <c r="DXM477" s="149"/>
      <c r="DXN477" s="149"/>
      <c r="DXO477" s="149"/>
      <c r="DXP477" s="149"/>
      <c r="DXQ477" s="149"/>
      <c r="DXR477" s="149"/>
      <c r="DXS477" s="149"/>
      <c r="DXT477" s="149"/>
      <c r="DXU477" s="149"/>
      <c r="DXV477" s="149"/>
      <c r="DXW477" s="149"/>
      <c r="DXX477" s="149"/>
      <c r="DXY477" s="149"/>
      <c r="DXZ477" s="149"/>
      <c r="DYA477" s="149"/>
      <c r="DYB477" s="149"/>
      <c r="DYC477" s="149"/>
      <c r="DYD477" s="149"/>
      <c r="DYE477" s="149"/>
      <c r="DYF477" s="149"/>
      <c r="DYG477" s="149"/>
      <c r="DYH477" s="149"/>
      <c r="DYI477" s="149"/>
      <c r="DYJ477" s="149"/>
      <c r="DYK477" s="149"/>
      <c r="DYL477" s="149"/>
      <c r="DYM477" s="149"/>
      <c r="DYN477" s="149"/>
      <c r="DYO477" s="149"/>
      <c r="DYP477" s="149"/>
      <c r="DYQ477" s="149"/>
      <c r="DYR477" s="149"/>
      <c r="DYS477" s="149"/>
      <c r="DYT477" s="149"/>
      <c r="DYU477" s="149"/>
      <c r="DYV477" s="149"/>
      <c r="DYW477" s="149"/>
      <c r="DYX477" s="149"/>
      <c r="DYY477" s="149"/>
      <c r="DYZ477" s="149"/>
      <c r="DZA477" s="149"/>
      <c r="DZB477" s="149"/>
      <c r="DZC477" s="149"/>
      <c r="DZD477" s="149"/>
      <c r="DZE477" s="149"/>
      <c r="DZF477" s="149"/>
      <c r="DZG477" s="149"/>
      <c r="DZH477" s="149"/>
      <c r="DZI477" s="149"/>
      <c r="DZJ477" s="149"/>
      <c r="DZK477" s="149"/>
      <c r="DZL477" s="149"/>
      <c r="DZM477" s="149"/>
      <c r="DZN477" s="149"/>
      <c r="DZO477" s="149"/>
      <c r="DZP477" s="149"/>
      <c r="DZQ477" s="149"/>
      <c r="DZR477" s="149"/>
      <c r="DZS477" s="149"/>
      <c r="DZT477" s="149"/>
      <c r="DZU477" s="149"/>
      <c r="DZV477" s="149"/>
      <c r="DZW477" s="149"/>
      <c r="DZX477" s="149"/>
      <c r="DZY477" s="149"/>
      <c r="DZZ477" s="149"/>
      <c r="EAA477" s="149"/>
      <c r="EAB477" s="149"/>
      <c r="EAC477" s="149"/>
      <c r="EAD477" s="149"/>
      <c r="EAE477" s="149"/>
      <c r="EAF477" s="149"/>
      <c r="EAG477" s="149"/>
      <c r="EAH477" s="149"/>
      <c r="EAI477" s="149"/>
      <c r="EAJ477" s="149"/>
      <c r="EAK477" s="149"/>
      <c r="EAL477" s="149"/>
      <c r="EAM477" s="149"/>
      <c r="EAN477" s="149"/>
      <c r="EAO477" s="149"/>
      <c r="EAP477" s="149"/>
      <c r="EAQ477" s="149"/>
      <c r="EAR477" s="149"/>
      <c r="EAS477" s="149"/>
      <c r="EAT477" s="149"/>
      <c r="EAU477" s="149"/>
      <c r="EAV477" s="149"/>
      <c r="EAW477" s="149"/>
      <c r="EAX477" s="149"/>
      <c r="EAY477" s="149"/>
      <c r="EAZ477" s="149"/>
      <c r="EBA477" s="149"/>
      <c r="EBB477" s="149"/>
      <c r="EBC477" s="149"/>
      <c r="EBD477" s="149"/>
      <c r="EBE477" s="149"/>
      <c r="EBF477" s="149"/>
      <c r="EBG477" s="149"/>
      <c r="EBH477" s="149"/>
      <c r="EBI477" s="149"/>
      <c r="EBJ477" s="149"/>
      <c r="EBK477" s="149"/>
      <c r="EBL477" s="149"/>
      <c r="EBM477" s="149"/>
      <c r="EBN477" s="149"/>
      <c r="EBO477" s="149"/>
      <c r="EBP477" s="149"/>
      <c r="EBQ477" s="149"/>
      <c r="EBR477" s="149"/>
      <c r="EBS477" s="149"/>
      <c r="EBT477" s="149"/>
      <c r="EBU477" s="149"/>
      <c r="EBV477" s="149"/>
      <c r="EBW477" s="149"/>
      <c r="EBX477" s="149"/>
      <c r="EBY477" s="149"/>
      <c r="EBZ477" s="149"/>
      <c r="ECA477" s="149"/>
      <c r="ECB477" s="149"/>
      <c r="ECC477" s="149"/>
      <c r="ECD477" s="149"/>
      <c r="ECE477" s="149"/>
      <c r="ECF477" s="149"/>
      <c r="ECG477" s="149"/>
      <c r="ECH477" s="149"/>
      <c r="ECI477" s="149"/>
      <c r="ECJ477" s="149"/>
      <c r="ECK477" s="149"/>
      <c r="ECL477" s="149"/>
      <c r="ECM477" s="149"/>
      <c r="ECN477" s="149"/>
      <c r="ECO477" s="149"/>
      <c r="ECP477" s="149"/>
      <c r="ECQ477" s="149"/>
      <c r="ECR477" s="149"/>
      <c r="ECS477" s="149"/>
      <c r="ECT477" s="149"/>
      <c r="ECU477" s="149"/>
      <c r="ECV477" s="149"/>
      <c r="ECW477" s="149"/>
      <c r="ECX477" s="149"/>
      <c r="ECY477" s="149"/>
      <c r="ECZ477" s="149"/>
      <c r="EDA477" s="149"/>
      <c r="EDB477" s="149"/>
      <c r="EDC477" s="149"/>
      <c r="EDD477" s="149"/>
      <c r="EDE477" s="149"/>
      <c r="EDF477" s="149"/>
      <c r="EDG477" s="149"/>
      <c r="EDH477" s="149"/>
      <c r="EDI477" s="149"/>
      <c r="EDJ477" s="149"/>
      <c r="EDK477" s="149"/>
      <c r="EDL477" s="149"/>
      <c r="EDM477" s="149"/>
      <c r="EDN477" s="149"/>
      <c r="EDO477" s="149"/>
      <c r="EDP477" s="149"/>
      <c r="EDQ477" s="149"/>
      <c r="EDR477" s="149"/>
      <c r="EDS477" s="149"/>
      <c r="EDT477" s="149"/>
      <c r="EDU477" s="149"/>
      <c r="EDV477" s="149"/>
      <c r="EDW477" s="149"/>
      <c r="EDX477" s="149"/>
      <c r="EDY477" s="149"/>
      <c r="EDZ477" s="149"/>
      <c r="EEA477" s="149"/>
      <c r="EEB477" s="149"/>
      <c r="EEC477" s="149"/>
      <c r="EED477" s="149"/>
      <c r="EEE477" s="149"/>
      <c r="EEF477" s="149"/>
      <c r="EEG477" s="149"/>
      <c r="EEH477" s="149"/>
      <c r="EEI477" s="149"/>
      <c r="EEJ477" s="149"/>
      <c r="EEK477" s="149"/>
      <c r="EEL477" s="149"/>
      <c r="EEM477" s="149"/>
      <c r="EEN477" s="149"/>
      <c r="EEO477" s="149"/>
      <c r="EEP477" s="149"/>
      <c r="EEQ477" s="149"/>
      <c r="EER477" s="149"/>
      <c r="EES477" s="149"/>
      <c r="EET477" s="149"/>
      <c r="EEU477" s="149"/>
      <c r="EEV477" s="149"/>
      <c r="EEW477" s="149"/>
      <c r="EEX477" s="149"/>
      <c r="EEY477" s="149"/>
      <c r="EEZ477" s="149"/>
      <c r="EFA477" s="149"/>
      <c r="EFB477" s="149"/>
      <c r="EFC477" s="149"/>
      <c r="EFD477" s="149"/>
      <c r="EFE477" s="149"/>
      <c r="EFF477" s="149"/>
      <c r="EFG477" s="149"/>
      <c r="EFH477" s="149"/>
      <c r="EFI477" s="149"/>
      <c r="EFJ477" s="149"/>
      <c r="EFK477" s="149"/>
      <c r="EFL477" s="149"/>
      <c r="EFM477" s="149"/>
      <c r="EFN477" s="149"/>
      <c r="EFO477" s="149"/>
      <c r="EFP477" s="149"/>
      <c r="EFQ477" s="149"/>
      <c r="EFR477" s="149"/>
      <c r="EFS477" s="149"/>
      <c r="EFT477" s="149"/>
      <c r="EFU477" s="149"/>
      <c r="EFV477" s="149"/>
      <c r="EFW477" s="149"/>
      <c r="EFX477" s="149"/>
      <c r="EFY477" s="149"/>
      <c r="EFZ477" s="149"/>
      <c r="EGA477" s="149"/>
      <c r="EGB477" s="149"/>
      <c r="EGC477" s="149"/>
      <c r="EGD477" s="149"/>
      <c r="EGE477" s="149"/>
      <c r="EGF477" s="149"/>
      <c r="EGG477" s="149"/>
      <c r="EGH477" s="149"/>
      <c r="EGI477" s="149"/>
      <c r="EGJ477" s="149"/>
      <c r="EGK477" s="149"/>
      <c r="EGL477" s="149"/>
      <c r="EGM477" s="149"/>
      <c r="EGN477" s="149"/>
      <c r="EGO477" s="149"/>
      <c r="EGP477" s="149"/>
      <c r="EGQ477" s="149"/>
      <c r="EGR477" s="149"/>
      <c r="EGS477" s="149"/>
      <c r="EGT477" s="149"/>
      <c r="EGU477" s="149"/>
      <c r="EGV477" s="149"/>
      <c r="EGW477" s="149"/>
      <c r="EGX477" s="149"/>
      <c r="EGY477" s="149"/>
      <c r="EGZ477" s="149"/>
      <c r="EHA477" s="149"/>
      <c r="EHB477" s="149"/>
      <c r="EHC477" s="149"/>
      <c r="EHD477" s="149"/>
      <c r="EHE477" s="149"/>
      <c r="EHF477" s="149"/>
      <c r="EHG477" s="149"/>
      <c r="EHH477" s="149"/>
      <c r="EHI477" s="149"/>
      <c r="EHJ477" s="149"/>
      <c r="EHK477" s="149"/>
      <c r="EHL477" s="149"/>
      <c r="EHM477" s="149"/>
      <c r="EHN477" s="149"/>
      <c r="EHO477" s="149"/>
      <c r="EHP477" s="149"/>
      <c r="EHQ477" s="149"/>
      <c r="EHR477" s="149"/>
      <c r="EHS477" s="149"/>
      <c r="EHT477" s="149"/>
      <c r="EHU477" s="149"/>
      <c r="EHV477" s="149"/>
      <c r="EHW477" s="149"/>
      <c r="EHX477" s="149"/>
      <c r="EHY477" s="149"/>
      <c r="EHZ477" s="149"/>
      <c r="EIA477" s="149"/>
      <c r="EIB477" s="149"/>
      <c r="EIC477" s="149"/>
      <c r="EID477" s="149"/>
      <c r="EIE477" s="149"/>
      <c r="EIF477" s="149"/>
      <c r="EIG477" s="149"/>
      <c r="EIH477" s="149"/>
      <c r="EII477" s="149"/>
      <c r="EIJ477" s="149"/>
      <c r="EIK477" s="149"/>
      <c r="EIL477" s="149"/>
      <c r="EIM477" s="149"/>
      <c r="EIN477" s="149"/>
      <c r="EIO477" s="149"/>
      <c r="EIP477" s="149"/>
      <c r="EIQ477" s="149"/>
      <c r="EIR477" s="149"/>
      <c r="EIS477" s="149"/>
      <c r="EIT477" s="149"/>
      <c r="EIU477" s="149"/>
      <c r="EIV477" s="149"/>
      <c r="EIW477" s="149"/>
      <c r="EIX477" s="149"/>
      <c r="EIY477" s="149"/>
      <c r="EIZ477" s="149"/>
      <c r="EJA477" s="149"/>
      <c r="EJB477" s="149"/>
      <c r="EJC477" s="149"/>
      <c r="EJD477" s="149"/>
      <c r="EJE477" s="149"/>
      <c r="EJF477" s="149"/>
      <c r="EJG477" s="149"/>
      <c r="EJH477" s="149"/>
      <c r="EJI477" s="149"/>
      <c r="EJJ477" s="149"/>
      <c r="EJK477" s="149"/>
      <c r="EJL477" s="149"/>
      <c r="EJM477" s="149"/>
      <c r="EJN477" s="149"/>
      <c r="EJO477" s="149"/>
      <c r="EJP477" s="149"/>
      <c r="EJQ477" s="149"/>
      <c r="EJR477" s="149"/>
      <c r="EJS477" s="149"/>
      <c r="EJT477" s="149"/>
      <c r="EJU477" s="149"/>
      <c r="EJV477" s="149"/>
      <c r="EJW477" s="149"/>
      <c r="EJX477" s="149"/>
      <c r="EJY477" s="149"/>
      <c r="EJZ477" s="149"/>
      <c r="EKA477" s="149"/>
      <c r="EKB477" s="149"/>
      <c r="EKC477" s="149"/>
      <c r="EKD477" s="149"/>
      <c r="EKE477" s="149"/>
      <c r="EKF477" s="149"/>
      <c r="EKG477" s="149"/>
      <c r="EKH477" s="149"/>
      <c r="EKI477" s="149"/>
      <c r="EKJ477" s="149"/>
      <c r="EKK477" s="149"/>
      <c r="EKL477" s="149"/>
      <c r="EKM477" s="149"/>
      <c r="EKN477" s="149"/>
      <c r="EKO477" s="149"/>
      <c r="EKP477" s="149"/>
      <c r="EKQ477" s="149"/>
      <c r="EKR477" s="149"/>
      <c r="EKS477" s="149"/>
      <c r="EKT477" s="149"/>
      <c r="EKU477" s="149"/>
      <c r="EKV477" s="149"/>
      <c r="EKW477" s="149"/>
      <c r="EKX477" s="149"/>
      <c r="EKY477" s="149"/>
      <c r="EKZ477" s="149"/>
      <c r="ELA477" s="149"/>
      <c r="ELB477" s="149"/>
      <c r="ELC477" s="149"/>
      <c r="ELD477" s="149"/>
      <c r="ELE477" s="149"/>
      <c r="ELF477" s="149"/>
      <c r="ELG477" s="149"/>
      <c r="ELH477" s="149"/>
      <c r="ELI477" s="149"/>
      <c r="ELJ477" s="149"/>
      <c r="ELK477" s="149"/>
      <c r="ELL477" s="149"/>
      <c r="ELM477" s="149"/>
      <c r="ELN477" s="149"/>
      <c r="ELO477" s="149"/>
      <c r="ELP477" s="149"/>
      <c r="ELQ477" s="149"/>
      <c r="ELR477" s="149"/>
      <c r="ELS477" s="149"/>
      <c r="ELT477" s="149"/>
      <c r="ELU477" s="149"/>
      <c r="ELV477" s="149"/>
      <c r="ELW477" s="149"/>
      <c r="ELX477" s="149"/>
      <c r="ELY477" s="149"/>
      <c r="ELZ477" s="149"/>
      <c r="EMA477" s="149"/>
      <c r="EMB477" s="149"/>
      <c r="EMC477" s="149"/>
      <c r="EMD477" s="149"/>
      <c r="EME477" s="149"/>
      <c r="EMF477" s="149"/>
      <c r="EMG477" s="149"/>
      <c r="EMH477" s="149"/>
      <c r="EMI477" s="149"/>
      <c r="EMJ477" s="149"/>
      <c r="EMK477" s="149"/>
      <c r="EML477" s="149"/>
      <c r="EMM477" s="149"/>
      <c r="EMN477" s="149"/>
      <c r="EMO477" s="149"/>
      <c r="EMP477" s="149"/>
      <c r="EMQ477" s="149"/>
      <c r="EMR477" s="149"/>
      <c r="EMS477" s="149"/>
      <c r="EMT477" s="149"/>
      <c r="EMU477" s="149"/>
      <c r="EMV477" s="149"/>
      <c r="EMW477" s="149"/>
      <c r="EMX477" s="149"/>
      <c r="EMY477" s="149"/>
      <c r="EMZ477" s="149"/>
      <c r="ENA477" s="149"/>
      <c r="ENB477" s="149"/>
      <c r="ENC477" s="149"/>
      <c r="END477" s="149"/>
      <c r="ENE477" s="149"/>
      <c r="ENF477" s="149"/>
      <c r="ENG477" s="149"/>
      <c r="ENH477" s="149"/>
      <c r="ENI477" s="149"/>
      <c r="ENJ477" s="149"/>
      <c r="ENK477" s="149"/>
      <c r="ENL477" s="149"/>
      <c r="ENM477" s="149"/>
      <c r="ENN477" s="149"/>
      <c r="ENO477" s="149"/>
      <c r="ENP477" s="149"/>
      <c r="ENQ477" s="149"/>
      <c r="ENR477" s="149"/>
      <c r="ENS477" s="149"/>
      <c r="ENT477" s="149"/>
      <c r="ENU477" s="149"/>
      <c r="ENV477" s="149"/>
      <c r="ENW477" s="149"/>
      <c r="ENX477" s="149"/>
      <c r="ENY477" s="149"/>
      <c r="ENZ477" s="149"/>
      <c r="EOA477" s="149"/>
      <c r="EOB477" s="149"/>
      <c r="EOC477" s="149"/>
      <c r="EOD477" s="149"/>
      <c r="EOE477" s="149"/>
      <c r="EOF477" s="149"/>
      <c r="EOG477" s="149"/>
      <c r="EOH477" s="149"/>
      <c r="EOI477" s="149"/>
      <c r="EOJ477" s="149"/>
      <c r="EOK477" s="149"/>
      <c r="EOL477" s="149"/>
      <c r="EOM477" s="149"/>
      <c r="EON477" s="149"/>
      <c r="EOO477" s="149"/>
      <c r="EOP477" s="149"/>
      <c r="EOQ477" s="149"/>
      <c r="EOR477" s="149"/>
      <c r="EOS477" s="149"/>
      <c r="EOT477" s="149"/>
      <c r="EOU477" s="149"/>
      <c r="EOV477" s="149"/>
      <c r="EOW477" s="149"/>
      <c r="EOX477" s="149"/>
      <c r="EOY477" s="149"/>
      <c r="EOZ477" s="149"/>
      <c r="EPA477" s="149"/>
      <c r="EPB477" s="149"/>
      <c r="EPC477" s="149"/>
      <c r="EPD477" s="149"/>
      <c r="EPE477" s="149"/>
      <c r="EPF477" s="149"/>
      <c r="EPG477" s="149"/>
      <c r="EPH477" s="149"/>
      <c r="EPI477" s="149"/>
      <c r="EPJ477" s="149"/>
      <c r="EPK477" s="149"/>
      <c r="EPL477" s="149"/>
      <c r="EPM477" s="149"/>
      <c r="EPN477" s="149"/>
      <c r="EPO477" s="149"/>
      <c r="EPP477" s="149"/>
      <c r="EPQ477" s="149"/>
      <c r="EPR477" s="149"/>
      <c r="EPS477" s="149"/>
      <c r="EPT477" s="149"/>
      <c r="EPU477" s="149"/>
      <c r="EPV477" s="149"/>
      <c r="EPW477" s="149"/>
      <c r="EPX477" s="149"/>
      <c r="EPY477" s="149"/>
      <c r="EPZ477" s="149"/>
      <c r="EQA477" s="149"/>
      <c r="EQB477" s="149"/>
      <c r="EQC477" s="149"/>
      <c r="EQD477" s="149"/>
      <c r="EQE477" s="149"/>
      <c r="EQF477" s="149"/>
      <c r="EQG477" s="149"/>
      <c r="EQH477" s="149"/>
      <c r="EQI477" s="149"/>
      <c r="EQJ477" s="149"/>
      <c r="EQK477" s="149"/>
      <c r="EQL477" s="149"/>
      <c r="EQM477" s="149"/>
      <c r="EQN477" s="149"/>
      <c r="EQO477" s="149"/>
      <c r="EQP477" s="149"/>
      <c r="EQQ477" s="149"/>
      <c r="EQR477" s="149"/>
      <c r="EQS477" s="149"/>
      <c r="EQT477" s="149"/>
      <c r="EQU477" s="149"/>
      <c r="EQV477" s="149"/>
      <c r="EQW477" s="149"/>
      <c r="EQX477" s="149"/>
      <c r="EQY477" s="149"/>
      <c r="EQZ477" s="149"/>
      <c r="ERA477" s="149"/>
      <c r="ERB477" s="149"/>
      <c r="ERC477" s="149"/>
      <c r="ERD477" s="149"/>
      <c r="ERE477" s="149"/>
      <c r="ERF477" s="149"/>
      <c r="ERG477" s="149"/>
      <c r="ERH477" s="149"/>
      <c r="ERI477" s="149"/>
      <c r="ERJ477" s="149"/>
      <c r="ERK477" s="149"/>
      <c r="ERL477" s="149"/>
      <c r="ERM477" s="149"/>
      <c r="ERN477" s="149"/>
      <c r="ERO477" s="149"/>
      <c r="ERP477" s="149"/>
      <c r="ERQ477" s="149"/>
      <c r="ERR477" s="149"/>
      <c r="ERS477" s="149"/>
      <c r="ERT477" s="149"/>
      <c r="ERU477" s="149"/>
      <c r="ERV477" s="149"/>
      <c r="ERW477" s="149"/>
      <c r="ERX477" s="149"/>
      <c r="ERY477" s="149"/>
      <c r="ERZ477" s="149"/>
      <c r="ESA477" s="149"/>
      <c r="ESB477" s="149"/>
      <c r="ESC477" s="149"/>
      <c r="ESD477" s="149"/>
      <c r="ESE477" s="149"/>
      <c r="ESF477" s="149"/>
      <c r="ESG477" s="149"/>
      <c r="ESH477" s="149"/>
      <c r="ESI477" s="149"/>
      <c r="ESJ477" s="149"/>
      <c r="ESK477" s="149"/>
      <c r="ESL477" s="149"/>
      <c r="ESM477" s="149"/>
      <c r="ESN477" s="149"/>
      <c r="ESO477" s="149"/>
      <c r="ESP477" s="149"/>
      <c r="ESQ477" s="149"/>
      <c r="ESR477" s="149"/>
      <c r="ESS477" s="149"/>
      <c r="EST477" s="149"/>
      <c r="ESU477" s="149"/>
      <c r="ESV477" s="149"/>
      <c r="ESW477" s="149"/>
      <c r="ESX477" s="149"/>
      <c r="ESY477" s="149"/>
      <c r="ESZ477" s="149"/>
      <c r="ETA477" s="149"/>
      <c r="ETB477" s="149"/>
      <c r="ETC477" s="149"/>
      <c r="ETD477" s="149"/>
      <c r="ETE477" s="149"/>
      <c r="ETF477" s="149"/>
      <c r="ETG477" s="149"/>
      <c r="ETH477" s="149"/>
      <c r="ETI477" s="149"/>
      <c r="ETJ477" s="149"/>
      <c r="ETK477" s="149"/>
      <c r="ETL477" s="149"/>
      <c r="ETM477" s="149"/>
      <c r="ETN477" s="149"/>
      <c r="ETO477" s="149"/>
      <c r="ETP477" s="149"/>
      <c r="ETQ477" s="149"/>
      <c r="ETR477" s="149"/>
      <c r="ETS477" s="149"/>
      <c r="ETT477" s="149"/>
      <c r="ETU477" s="149"/>
      <c r="ETV477" s="149"/>
      <c r="ETW477" s="149"/>
      <c r="ETX477" s="149"/>
      <c r="ETY477" s="149"/>
      <c r="ETZ477" s="149"/>
      <c r="EUA477" s="149"/>
      <c r="EUB477" s="149"/>
      <c r="EUC477" s="149"/>
      <c r="EUD477" s="149"/>
      <c r="EUE477" s="149"/>
      <c r="EUF477" s="149"/>
      <c r="EUG477" s="149"/>
      <c r="EUH477" s="149"/>
      <c r="EUI477" s="149"/>
      <c r="EUJ477" s="149"/>
      <c r="EUK477" s="149"/>
      <c r="EUL477" s="149"/>
      <c r="EUM477" s="149"/>
      <c r="EUN477" s="149"/>
      <c r="EUO477" s="149"/>
      <c r="EUP477" s="149"/>
      <c r="EUQ477" s="149"/>
      <c r="EUR477" s="149"/>
      <c r="EUS477" s="149"/>
      <c r="EUT477" s="149"/>
      <c r="EUU477" s="149"/>
      <c r="EUV477" s="149"/>
      <c r="EUW477" s="149"/>
      <c r="EUX477" s="149"/>
      <c r="EUY477" s="149"/>
      <c r="EUZ477" s="149"/>
      <c r="EVA477" s="149"/>
      <c r="EVB477" s="149"/>
      <c r="EVC477" s="149"/>
      <c r="EVD477" s="149"/>
      <c r="EVE477" s="149"/>
      <c r="EVF477" s="149"/>
      <c r="EVG477" s="149"/>
      <c r="EVH477" s="149"/>
      <c r="EVI477" s="149"/>
      <c r="EVJ477" s="149"/>
      <c r="EVK477" s="149"/>
      <c r="EVL477" s="149"/>
      <c r="EVM477" s="149"/>
      <c r="EVN477" s="149"/>
      <c r="EVO477" s="149"/>
      <c r="EVP477" s="149"/>
      <c r="EVQ477" s="149"/>
      <c r="EVR477" s="149"/>
      <c r="EVS477" s="149"/>
      <c r="EVT477" s="149"/>
      <c r="EVU477" s="149"/>
      <c r="EVV477" s="149"/>
      <c r="EVW477" s="149"/>
      <c r="EVX477" s="149"/>
      <c r="EVY477" s="149"/>
      <c r="EVZ477" s="149"/>
      <c r="EWA477" s="149"/>
      <c r="EWB477" s="149"/>
      <c r="EWC477" s="149"/>
      <c r="EWD477" s="149"/>
      <c r="EWE477" s="149"/>
      <c r="EWF477" s="149"/>
      <c r="EWG477" s="149"/>
      <c r="EWH477" s="149"/>
      <c r="EWI477" s="149"/>
      <c r="EWJ477" s="149"/>
      <c r="EWK477" s="149"/>
      <c r="EWL477" s="149"/>
      <c r="EWM477" s="149"/>
      <c r="EWN477" s="149"/>
      <c r="EWO477" s="149"/>
      <c r="EWP477" s="149"/>
      <c r="EWQ477" s="149"/>
      <c r="EWR477" s="149"/>
      <c r="EWS477" s="149"/>
      <c r="EWT477" s="149"/>
      <c r="EWU477" s="149"/>
      <c r="EWV477" s="149"/>
      <c r="EWW477" s="149"/>
      <c r="EWX477" s="149"/>
      <c r="EWY477" s="149"/>
      <c r="EWZ477" s="149"/>
      <c r="EXA477" s="149"/>
      <c r="EXB477" s="149"/>
      <c r="EXC477" s="149"/>
      <c r="EXD477" s="149"/>
      <c r="EXE477" s="149"/>
      <c r="EXF477" s="149"/>
      <c r="EXG477" s="149"/>
      <c r="EXH477" s="149"/>
      <c r="EXI477" s="149"/>
      <c r="EXJ477" s="149"/>
      <c r="EXK477" s="149"/>
      <c r="EXL477" s="149"/>
      <c r="EXM477" s="149"/>
      <c r="EXN477" s="149"/>
      <c r="EXO477" s="149"/>
      <c r="EXP477" s="149"/>
      <c r="EXQ477" s="149"/>
      <c r="EXR477" s="149"/>
      <c r="EXS477" s="149"/>
      <c r="EXT477" s="149"/>
      <c r="EXU477" s="149"/>
      <c r="EXV477" s="149"/>
      <c r="EXW477" s="149"/>
      <c r="EXX477" s="149"/>
      <c r="EXY477" s="149"/>
      <c r="EXZ477" s="149"/>
      <c r="EYA477" s="149"/>
      <c r="EYB477" s="149"/>
      <c r="EYC477" s="149"/>
      <c r="EYD477" s="149"/>
      <c r="EYE477" s="149"/>
      <c r="EYF477" s="149"/>
      <c r="EYG477" s="149"/>
      <c r="EYH477" s="149"/>
      <c r="EYI477" s="149"/>
      <c r="EYJ477" s="149"/>
      <c r="EYK477" s="149"/>
      <c r="EYL477" s="149"/>
      <c r="EYM477" s="149"/>
      <c r="EYN477" s="149"/>
      <c r="EYO477" s="149"/>
      <c r="EYP477" s="149"/>
      <c r="EYQ477" s="149"/>
      <c r="EYR477" s="149"/>
      <c r="EYS477" s="149"/>
      <c r="EYT477" s="149"/>
      <c r="EYU477" s="149"/>
      <c r="EYV477" s="149"/>
      <c r="EYW477" s="149"/>
      <c r="EYX477" s="149"/>
      <c r="EYY477" s="149"/>
      <c r="EYZ477" s="149"/>
      <c r="EZA477" s="149"/>
      <c r="EZB477" s="149"/>
      <c r="EZC477" s="149"/>
      <c r="EZD477" s="149"/>
      <c r="EZE477" s="149"/>
      <c r="EZF477" s="149"/>
      <c r="EZG477" s="149"/>
      <c r="EZH477" s="149"/>
      <c r="EZI477" s="149"/>
      <c r="EZJ477" s="149"/>
      <c r="EZK477" s="149"/>
      <c r="EZL477" s="149"/>
      <c r="EZM477" s="149"/>
      <c r="EZN477" s="149"/>
      <c r="EZO477" s="149"/>
      <c r="EZP477" s="149"/>
      <c r="EZQ477" s="149"/>
      <c r="EZR477" s="149"/>
      <c r="EZS477" s="149"/>
      <c r="EZT477" s="149"/>
      <c r="EZU477" s="149"/>
      <c r="EZV477" s="149"/>
      <c r="EZW477" s="149"/>
      <c r="EZX477" s="149"/>
      <c r="EZY477" s="149"/>
      <c r="EZZ477" s="149"/>
      <c r="FAA477" s="149"/>
      <c r="FAB477" s="149"/>
      <c r="FAC477" s="149"/>
      <c r="FAD477" s="149"/>
      <c r="FAE477" s="149"/>
      <c r="FAF477" s="149"/>
      <c r="FAG477" s="149"/>
      <c r="FAH477" s="149"/>
      <c r="FAI477" s="149"/>
      <c r="FAJ477" s="149"/>
      <c r="FAK477" s="149"/>
      <c r="FAL477" s="149"/>
      <c r="FAM477" s="149"/>
      <c r="FAN477" s="149"/>
      <c r="FAO477" s="149"/>
      <c r="FAP477" s="149"/>
      <c r="FAQ477" s="149"/>
      <c r="FAR477" s="149"/>
      <c r="FAS477" s="149"/>
      <c r="FAT477" s="149"/>
      <c r="FAU477" s="149"/>
      <c r="FAV477" s="149"/>
      <c r="FAW477" s="149"/>
      <c r="FAX477" s="149"/>
      <c r="FAY477" s="149"/>
      <c r="FAZ477" s="149"/>
      <c r="FBA477" s="149"/>
      <c r="FBB477" s="149"/>
      <c r="FBC477" s="149"/>
      <c r="FBD477" s="149"/>
      <c r="FBE477" s="149"/>
      <c r="FBF477" s="149"/>
      <c r="FBG477" s="149"/>
      <c r="FBH477" s="149"/>
      <c r="FBI477" s="149"/>
      <c r="FBJ477" s="149"/>
      <c r="FBK477" s="149"/>
      <c r="FBL477" s="149"/>
      <c r="FBM477" s="149"/>
      <c r="FBN477" s="149"/>
      <c r="FBO477" s="149"/>
      <c r="FBP477" s="149"/>
      <c r="FBQ477" s="149"/>
      <c r="FBR477" s="149"/>
      <c r="FBS477" s="149"/>
      <c r="FBT477" s="149"/>
      <c r="FBU477" s="149"/>
      <c r="FBV477" s="149"/>
      <c r="FBW477" s="149"/>
      <c r="FBX477" s="149"/>
      <c r="FBY477" s="149"/>
      <c r="FBZ477" s="149"/>
      <c r="FCA477" s="149"/>
      <c r="FCB477" s="149"/>
      <c r="FCC477" s="149"/>
      <c r="FCD477" s="149"/>
      <c r="FCE477" s="149"/>
      <c r="FCF477" s="149"/>
      <c r="FCG477" s="149"/>
      <c r="FCH477" s="149"/>
      <c r="FCI477" s="149"/>
      <c r="FCJ477" s="149"/>
      <c r="FCK477" s="149"/>
      <c r="FCL477" s="149"/>
      <c r="FCM477" s="149"/>
      <c r="FCN477" s="149"/>
      <c r="FCO477" s="149"/>
      <c r="FCP477" s="149"/>
      <c r="FCQ477" s="149"/>
      <c r="FCR477" s="149"/>
      <c r="FCS477" s="149"/>
      <c r="FCT477" s="149"/>
      <c r="FCU477" s="149"/>
      <c r="FCV477" s="149"/>
      <c r="FCW477" s="149"/>
      <c r="FCX477" s="149"/>
      <c r="FCY477" s="149"/>
      <c r="FCZ477" s="149"/>
      <c r="FDA477" s="149"/>
      <c r="FDB477" s="149"/>
      <c r="FDC477" s="149"/>
      <c r="FDD477" s="149"/>
      <c r="FDE477" s="149"/>
      <c r="FDF477" s="149"/>
      <c r="FDG477" s="149"/>
      <c r="FDH477" s="149"/>
      <c r="FDI477" s="149"/>
      <c r="FDJ477" s="149"/>
      <c r="FDK477" s="149"/>
      <c r="FDL477" s="149"/>
      <c r="FDM477" s="149"/>
      <c r="FDN477" s="149"/>
      <c r="FDO477" s="149"/>
      <c r="FDP477" s="149"/>
      <c r="FDQ477" s="149"/>
      <c r="FDR477" s="149"/>
      <c r="FDS477" s="149"/>
      <c r="FDT477" s="149"/>
      <c r="FDU477" s="149"/>
      <c r="FDV477" s="149"/>
      <c r="FDW477" s="149"/>
      <c r="FDX477" s="149"/>
      <c r="FDY477" s="149"/>
      <c r="FDZ477" s="149"/>
      <c r="FEA477" s="149"/>
      <c r="FEB477" s="149"/>
      <c r="FEC477" s="149"/>
      <c r="FED477" s="149"/>
      <c r="FEE477" s="149"/>
      <c r="FEF477" s="149"/>
      <c r="FEG477" s="149"/>
      <c r="FEH477" s="149"/>
      <c r="FEI477" s="149"/>
      <c r="FEJ477" s="149"/>
      <c r="FEK477" s="149"/>
      <c r="FEL477" s="149"/>
      <c r="FEM477" s="149"/>
      <c r="FEN477" s="149"/>
      <c r="FEO477" s="149"/>
      <c r="FEP477" s="149"/>
      <c r="FEQ477" s="149"/>
      <c r="FER477" s="149"/>
      <c r="FES477" s="149"/>
      <c r="FET477" s="149"/>
      <c r="FEU477" s="149"/>
      <c r="FEV477" s="149"/>
      <c r="FEW477" s="149"/>
      <c r="FEX477" s="149"/>
      <c r="FEY477" s="149"/>
      <c r="FEZ477" s="149"/>
      <c r="FFA477" s="149"/>
      <c r="FFB477" s="149"/>
      <c r="FFC477" s="149"/>
      <c r="FFD477" s="149"/>
      <c r="FFE477" s="149"/>
      <c r="FFF477" s="149"/>
      <c r="FFG477" s="149"/>
      <c r="FFH477" s="149"/>
      <c r="FFI477" s="149"/>
      <c r="FFJ477" s="149"/>
      <c r="FFK477" s="149"/>
      <c r="FFL477" s="149"/>
      <c r="FFM477" s="149"/>
      <c r="FFN477" s="149"/>
      <c r="FFO477" s="149"/>
      <c r="FFP477" s="149"/>
      <c r="FFQ477" s="149"/>
      <c r="FFR477" s="149"/>
      <c r="FFS477" s="149"/>
      <c r="FFT477" s="149"/>
      <c r="FFU477" s="149"/>
      <c r="FFV477" s="149"/>
      <c r="FFW477" s="149"/>
      <c r="FFX477" s="149"/>
      <c r="FFY477" s="149"/>
      <c r="FFZ477" s="149"/>
      <c r="FGA477" s="149"/>
      <c r="FGB477" s="149"/>
      <c r="FGC477" s="149"/>
      <c r="FGD477" s="149"/>
      <c r="FGE477" s="149"/>
      <c r="FGF477" s="149"/>
      <c r="FGG477" s="149"/>
      <c r="FGH477" s="149"/>
      <c r="FGI477" s="149"/>
      <c r="FGJ477" s="149"/>
      <c r="FGK477" s="149"/>
      <c r="FGL477" s="149"/>
      <c r="FGM477" s="149"/>
      <c r="FGN477" s="149"/>
      <c r="FGO477" s="149"/>
      <c r="FGP477" s="149"/>
      <c r="FGQ477" s="149"/>
      <c r="FGR477" s="149"/>
      <c r="FGS477" s="149"/>
      <c r="FGT477" s="149"/>
      <c r="FGU477" s="149"/>
      <c r="FGV477" s="149"/>
      <c r="FGW477" s="149"/>
      <c r="FGX477" s="149"/>
      <c r="FGY477" s="149"/>
      <c r="FGZ477" s="149"/>
      <c r="FHA477" s="149"/>
      <c r="FHB477" s="149"/>
      <c r="FHC477" s="149"/>
      <c r="FHD477" s="149"/>
      <c r="FHE477" s="149"/>
      <c r="FHF477" s="149"/>
      <c r="FHG477" s="149"/>
      <c r="FHH477" s="149"/>
      <c r="FHI477" s="149"/>
      <c r="FHJ477" s="149"/>
      <c r="FHK477" s="149"/>
      <c r="FHL477" s="149"/>
      <c r="FHM477" s="149"/>
      <c r="FHN477" s="149"/>
      <c r="FHO477" s="149"/>
      <c r="FHP477" s="149"/>
      <c r="FHQ477" s="149"/>
      <c r="FHR477" s="149"/>
      <c r="FHS477" s="149"/>
      <c r="FHT477" s="149"/>
      <c r="FHU477" s="149"/>
      <c r="FHV477" s="149"/>
      <c r="FHW477" s="149"/>
      <c r="FHX477" s="149"/>
      <c r="FHY477" s="149"/>
      <c r="FHZ477" s="149"/>
      <c r="FIA477" s="149"/>
      <c r="FIB477" s="149"/>
      <c r="FIC477" s="149"/>
      <c r="FID477" s="149"/>
      <c r="FIE477" s="149"/>
      <c r="FIF477" s="149"/>
      <c r="FIG477" s="149"/>
      <c r="FIH477" s="149"/>
      <c r="FII477" s="149"/>
      <c r="FIJ477" s="149"/>
      <c r="FIK477" s="149"/>
      <c r="FIL477" s="149"/>
      <c r="FIM477" s="149"/>
      <c r="FIN477" s="149"/>
      <c r="FIO477" s="149"/>
      <c r="FIP477" s="149"/>
      <c r="FIQ477" s="149"/>
      <c r="FIR477" s="149"/>
      <c r="FIS477" s="149"/>
      <c r="FIT477" s="149"/>
      <c r="FIU477" s="149"/>
      <c r="FIV477" s="149"/>
      <c r="FIW477" s="149"/>
      <c r="FIX477" s="149"/>
      <c r="FIY477" s="149"/>
      <c r="FIZ477" s="149"/>
      <c r="FJA477" s="149"/>
      <c r="FJB477" s="149"/>
      <c r="FJC477" s="149"/>
      <c r="FJD477" s="149"/>
      <c r="FJE477" s="149"/>
      <c r="FJF477" s="149"/>
      <c r="FJG477" s="149"/>
      <c r="FJH477" s="149"/>
      <c r="FJI477" s="149"/>
      <c r="FJJ477" s="149"/>
      <c r="FJK477" s="149"/>
      <c r="FJL477" s="149"/>
      <c r="FJM477" s="149"/>
      <c r="FJN477" s="149"/>
      <c r="FJO477" s="149"/>
      <c r="FJP477" s="149"/>
      <c r="FJQ477" s="149"/>
      <c r="FJR477" s="149"/>
      <c r="FJS477" s="149"/>
      <c r="FJT477" s="149"/>
      <c r="FJU477" s="149"/>
      <c r="FJV477" s="149"/>
      <c r="FJW477" s="149"/>
      <c r="FJX477" s="149"/>
      <c r="FJY477" s="149"/>
      <c r="FJZ477" s="149"/>
      <c r="FKA477" s="149"/>
      <c r="FKB477" s="149"/>
      <c r="FKC477" s="149"/>
      <c r="FKD477" s="149"/>
      <c r="FKE477" s="149"/>
      <c r="FKF477" s="149"/>
      <c r="FKG477" s="149"/>
      <c r="FKH477" s="149"/>
      <c r="FKI477" s="149"/>
      <c r="FKJ477" s="149"/>
      <c r="FKK477" s="149"/>
      <c r="FKL477" s="149"/>
      <c r="FKM477" s="149"/>
      <c r="FKN477" s="149"/>
      <c r="FKO477" s="149"/>
      <c r="FKP477" s="149"/>
      <c r="FKQ477" s="149"/>
      <c r="FKR477" s="149"/>
      <c r="FKS477" s="149"/>
      <c r="FKT477" s="149"/>
      <c r="FKU477" s="149"/>
      <c r="FKV477" s="149"/>
      <c r="FKW477" s="149"/>
      <c r="FKX477" s="149"/>
      <c r="FKY477" s="149"/>
      <c r="FKZ477" s="149"/>
      <c r="FLA477" s="149"/>
      <c r="FLB477" s="149"/>
      <c r="FLC477" s="149"/>
      <c r="FLD477" s="149"/>
      <c r="FLE477" s="149"/>
      <c r="FLF477" s="149"/>
      <c r="FLG477" s="149"/>
      <c r="FLH477" s="149"/>
      <c r="FLI477" s="149"/>
      <c r="FLJ477" s="149"/>
      <c r="FLK477" s="149"/>
      <c r="FLL477" s="149"/>
      <c r="FLM477" s="149"/>
      <c r="FLN477" s="149"/>
      <c r="FLO477" s="149"/>
      <c r="FLP477" s="149"/>
      <c r="FLQ477" s="149"/>
      <c r="FLR477" s="149"/>
      <c r="FLS477" s="149"/>
      <c r="FLT477" s="149"/>
      <c r="FLU477" s="149"/>
      <c r="FLV477" s="149"/>
      <c r="FLW477" s="149"/>
      <c r="FLX477" s="149"/>
      <c r="FLY477" s="149"/>
      <c r="FLZ477" s="149"/>
      <c r="FMA477" s="149"/>
      <c r="FMB477" s="149"/>
      <c r="FMC477" s="149"/>
      <c r="FMD477" s="149"/>
      <c r="FME477" s="149"/>
      <c r="FMF477" s="149"/>
      <c r="FMG477" s="149"/>
      <c r="FMH477" s="149"/>
      <c r="FMI477" s="149"/>
      <c r="FMJ477" s="149"/>
      <c r="FMK477" s="149"/>
      <c r="FML477" s="149"/>
      <c r="FMM477" s="149"/>
      <c r="FMN477" s="149"/>
      <c r="FMO477" s="149"/>
      <c r="FMP477" s="149"/>
      <c r="FMQ477" s="149"/>
      <c r="FMR477" s="149"/>
      <c r="FMS477" s="149"/>
      <c r="FMT477" s="149"/>
      <c r="FMU477" s="149"/>
      <c r="FMV477" s="149"/>
      <c r="FMW477" s="149"/>
      <c r="FMX477" s="149"/>
      <c r="FMY477" s="149"/>
      <c r="FMZ477" s="149"/>
      <c r="FNA477" s="149"/>
      <c r="FNB477" s="149"/>
      <c r="FNC477" s="149"/>
      <c r="FND477" s="149"/>
      <c r="FNE477" s="149"/>
      <c r="FNF477" s="149"/>
      <c r="FNG477" s="149"/>
      <c r="FNH477" s="149"/>
      <c r="FNI477" s="149"/>
      <c r="FNJ477" s="149"/>
      <c r="FNK477" s="149"/>
      <c r="FNL477" s="149"/>
      <c r="FNM477" s="149"/>
      <c r="FNN477" s="149"/>
      <c r="FNO477" s="149"/>
      <c r="FNP477" s="149"/>
      <c r="FNQ477" s="149"/>
      <c r="FNR477" s="149"/>
      <c r="FNS477" s="149"/>
      <c r="FNT477" s="149"/>
      <c r="FNU477" s="149"/>
      <c r="FNV477" s="149"/>
      <c r="FNW477" s="149"/>
      <c r="FNX477" s="149"/>
      <c r="FNY477" s="149"/>
      <c r="FNZ477" s="149"/>
      <c r="FOA477" s="149"/>
      <c r="FOB477" s="149"/>
      <c r="FOC477" s="149"/>
      <c r="FOD477" s="149"/>
      <c r="FOE477" s="149"/>
      <c r="FOF477" s="149"/>
      <c r="FOG477" s="149"/>
      <c r="FOH477" s="149"/>
      <c r="FOI477" s="149"/>
      <c r="FOJ477" s="149"/>
      <c r="FOK477" s="149"/>
      <c r="FOL477" s="149"/>
      <c r="FOM477" s="149"/>
      <c r="FON477" s="149"/>
      <c r="FOO477" s="149"/>
      <c r="FOP477" s="149"/>
      <c r="FOQ477" s="149"/>
      <c r="FOR477" s="149"/>
      <c r="FOS477" s="149"/>
      <c r="FOT477" s="149"/>
      <c r="FOU477" s="149"/>
      <c r="FOV477" s="149"/>
      <c r="FOW477" s="149"/>
      <c r="FOX477" s="149"/>
      <c r="FOY477" s="149"/>
      <c r="FOZ477" s="149"/>
      <c r="FPA477" s="149"/>
      <c r="FPB477" s="149"/>
      <c r="FPC477" s="149"/>
      <c r="FPD477" s="149"/>
      <c r="FPE477" s="149"/>
      <c r="FPF477" s="149"/>
      <c r="FPG477" s="149"/>
      <c r="FPH477" s="149"/>
      <c r="FPI477" s="149"/>
      <c r="FPJ477" s="149"/>
      <c r="FPK477" s="149"/>
      <c r="FPL477" s="149"/>
      <c r="FPM477" s="149"/>
      <c r="FPN477" s="149"/>
      <c r="FPO477" s="149"/>
      <c r="FPP477" s="149"/>
      <c r="FPQ477" s="149"/>
      <c r="FPR477" s="149"/>
      <c r="FPS477" s="149"/>
      <c r="FPT477" s="149"/>
      <c r="FPU477" s="149"/>
      <c r="FPV477" s="149"/>
      <c r="FPW477" s="149"/>
      <c r="FPX477" s="149"/>
      <c r="FPY477" s="149"/>
      <c r="FPZ477" s="149"/>
      <c r="FQA477" s="149"/>
      <c r="FQB477" s="149"/>
      <c r="FQC477" s="149"/>
      <c r="FQD477" s="149"/>
      <c r="FQE477" s="149"/>
      <c r="FQF477" s="149"/>
      <c r="FQG477" s="149"/>
      <c r="FQH477" s="149"/>
      <c r="FQI477" s="149"/>
      <c r="FQJ477" s="149"/>
      <c r="FQK477" s="149"/>
      <c r="FQL477" s="149"/>
      <c r="FQM477" s="149"/>
      <c r="FQN477" s="149"/>
      <c r="FQO477" s="149"/>
      <c r="FQP477" s="149"/>
      <c r="FQQ477" s="149"/>
      <c r="FQR477" s="149"/>
      <c r="FQS477" s="149"/>
      <c r="FQT477" s="149"/>
      <c r="FQU477" s="149"/>
      <c r="FQV477" s="149"/>
      <c r="FQW477" s="149"/>
      <c r="FQX477" s="149"/>
      <c r="FQY477" s="149"/>
      <c r="FQZ477" s="149"/>
      <c r="FRA477" s="149"/>
      <c r="FRB477" s="149"/>
      <c r="FRC477" s="149"/>
      <c r="FRD477" s="149"/>
      <c r="FRE477" s="149"/>
      <c r="FRF477" s="149"/>
      <c r="FRG477" s="149"/>
      <c r="FRH477" s="149"/>
      <c r="FRI477" s="149"/>
      <c r="FRJ477" s="149"/>
      <c r="FRK477" s="149"/>
      <c r="FRL477" s="149"/>
      <c r="FRM477" s="149"/>
      <c r="FRN477" s="149"/>
      <c r="FRO477" s="149"/>
      <c r="FRP477" s="149"/>
      <c r="FRQ477" s="149"/>
      <c r="FRR477" s="149"/>
      <c r="FRS477" s="149"/>
      <c r="FRT477" s="149"/>
      <c r="FRU477" s="149"/>
      <c r="FRV477" s="149"/>
      <c r="FRW477" s="149"/>
      <c r="FRX477" s="149"/>
      <c r="FRY477" s="149"/>
      <c r="FRZ477" s="149"/>
      <c r="FSA477" s="149"/>
      <c r="FSB477" s="149"/>
      <c r="FSC477" s="149"/>
      <c r="FSD477" s="149"/>
      <c r="FSE477" s="149"/>
      <c r="FSF477" s="149"/>
      <c r="FSG477" s="149"/>
      <c r="FSH477" s="149"/>
      <c r="FSI477" s="149"/>
      <c r="FSJ477" s="149"/>
      <c r="FSK477" s="149"/>
      <c r="FSL477" s="149"/>
      <c r="FSM477" s="149"/>
      <c r="FSN477" s="149"/>
      <c r="FSO477" s="149"/>
      <c r="FSP477" s="149"/>
      <c r="FSQ477" s="149"/>
      <c r="FSR477" s="149"/>
      <c r="FSS477" s="149"/>
      <c r="FST477" s="149"/>
      <c r="FSU477" s="149"/>
      <c r="FSV477" s="149"/>
      <c r="FSW477" s="149"/>
      <c r="FSX477" s="149"/>
      <c r="FSY477" s="149"/>
      <c r="FSZ477" s="149"/>
      <c r="FTA477" s="149"/>
      <c r="FTB477" s="149"/>
      <c r="FTC477" s="149"/>
      <c r="FTD477" s="149"/>
      <c r="FTE477" s="149"/>
      <c r="FTF477" s="149"/>
      <c r="FTG477" s="149"/>
      <c r="FTH477" s="149"/>
      <c r="FTI477" s="149"/>
      <c r="FTJ477" s="149"/>
      <c r="FTK477" s="149"/>
      <c r="FTL477" s="149"/>
      <c r="FTM477" s="149"/>
      <c r="FTN477" s="149"/>
      <c r="FTO477" s="149"/>
      <c r="FTP477" s="149"/>
      <c r="FTQ477" s="149"/>
      <c r="FTR477" s="149"/>
      <c r="FTS477" s="149"/>
      <c r="FTT477" s="149"/>
      <c r="FTU477" s="149"/>
      <c r="FTV477" s="149"/>
      <c r="FTW477" s="149"/>
      <c r="FTX477" s="149"/>
      <c r="FTY477" s="149"/>
      <c r="FTZ477" s="149"/>
      <c r="FUA477" s="149"/>
      <c r="FUB477" s="149"/>
      <c r="FUC477" s="149"/>
      <c r="FUD477" s="149"/>
      <c r="FUE477" s="149"/>
      <c r="FUF477" s="149"/>
      <c r="FUG477" s="149"/>
      <c r="FUH477" s="149"/>
      <c r="FUI477" s="149"/>
      <c r="FUJ477" s="149"/>
      <c r="FUK477" s="149"/>
      <c r="FUL477" s="149"/>
      <c r="FUM477" s="149"/>
      <c r="FUN477" s="149"/>
      <c r="FUO477" s="149"/>
      <c r="FUP477" s="149"/>
      <c r="FUQ477" s="149"/>
      <c r="FUR477" s="149"/>
      <c r="FUS477" s="149"/>
      <c r="FUT477" s="149"/>
      <c r="FUU477" s="149"/>
      <c r="FUV477" s="149"/>
      <c r="FUW477" s="149"/>
      <c r="FUX477" s="149"/>
      <c r="FUY477" s="149"/>
      <c r="FUZ477" s="149"/>
      <c r="FVA477" s="149"/>
      <c r="FVB477" s="149"/>
      <c r="FVC477" s="149"/>
      <c r="FVD477" s="149"/>
      <c r="FVE477" s="149"/>
      <c r="FVF477" s="149"/>
      <c r="FVG477" s="149"/>
      <c r="FVH477" s="149"/>
      <c r="FVI477" s="149"/>
      <c r="FVJ477" s="149"/>
      <c r="FVK477" s="149"/>
      <c r="FVL477" s="149"/>
      <c r="FVM477" s="149"/>
      <c r="FVN477" s="149"/>
      <c r="FVO477" s="149"/>
      <c r="FVP477" s="149"/>
      <c r="FVQ477" s="149"/>
      <c r="FVR477" s="149"/>
      <c r="FVS477" s="149"/>
      <c r="FVT477" s="149"/>
      <c r="FVU477" s="149"/>
      <c r="FVV477" s="149"/>
      <c r="FVW477" s="149"/>
      <c r="FVX477" s="149"/>
      <c r="FVY477" s="149"/>
      <c r="FVZ477" s="149"/>
      <c r="FWA477" s="149"/>
      <c r="FWB477" s="149"/>
      <c r="FWC477" s="149"/>
      <c r="FWD477" s="149"/>
      <c r="FWE477" s="149"/>
      <c r="FWF477" s="149"/>
      <c r="FWG477" s="149"/>
      <c r="FWH477" s="149"/>
      <c r="FWI477" s="149"/>
      <c r="FWJ477" s="149"/>
      <c r="FWK477" s="149"/>
      <c r="FWL477" s="149"/>
      <c r="FWM477" s="149"/>
      <c r="FWN477" s="149"/>
      <c r="FWO477" s="149"/>
      <c r="FWP477" s="149"/>
      <c r="FWQ477" s="149"/>
      <c r="FWR477" s="149"/>
      <c r="FWS477" s="149"/>
      <c r="FWT477" s="149"/>
      <c r="FWU477" s="149"/>
      <c r="FWV477" s="149"/>
      <c r="FWW477" s="149"/>
      <c r="FWX477" s="149"/>
      <c r="FWY477" s="149"/>
      <c r="FWZ477" s="149"/>
      <c r="FXA477" s="149"/>
      <c r="FXB477" s="149"/>
      <c r="FXC477" s="149"/>
      <c r="FXD477" s="149"/>
      <c r="FXE477" s="149"/>
      <c r="FXF477" s="149"/>
      <c r="FXG477" s="149"/>
      <c r="FXH477" s="149"/>
      <c r="FXI477" s="149"/>
      <c r="FXJ477" s="149"/>
      <c r="FXK477" s="149"/>
      <c r="FXL477" s="149"/>
      <c r="FXM477" s="149"/>
      <c r="FXN477" s="149"/>
      <c r="FXO477" s="149"/>
      <c r="FXP477" s="149"/>
      <c r="FXQ477" s="149"/>
      <c r="FXR477" s="149"/>
      <c r="FXS477" s="149"/>
      <c r="FXT477" s="149"/>
      <c r="FXU477" s="149"/>
      <c r="FXV477" s="149"/>
      <c r="FXW477" s="149"/>
      <c r="FXX477" s="149"/>
      <c r="FXY477" s="149"/>
      <c r="FXZ477" s="149"/>
      <c r="FYA477" s="149"/>
      <c r="FYB477" s="149"/>
      <c r="FYC477" s="149"/>
      <c r="FYD477" s="149"/>
      <c r="FYE477" s="149"/>
      <c r="FYF477" s="149"/>
      <c r="FYG477" s="149"/>
      <c r="FYH477" s="149"/>
      <c r="FYI477" s="149"/>
      <c r="FYJ477" s="149"/>
      <c r="FYK477" s="149"/>
      <c r="FYL477" s="149"/>
      <c r="FYM477" s="149"/>
      <c r="FYN477" s="149"/>
      <c r="FYO477" s="149"/>
      <c r="FYP477" s="149"/>
      <c r="FYQ477" s="149"/>
      <c r="FYR477" s="149"/>
      <c r="FYS477" s="149"/>
      <c r="FYT477" s="149"/>
      <c r="FYU477" s="149"/>
      <c r="FYV477" s="149"/>
      <c r="FYW477" s="149"/>
      <c r="FYX477" s="149"/>
      <c r="FYY477" s="149"/>
      <c r="FYZ477" s="149"/>
      <c r="FZA477" s="149"/>
      <c r="FZB477" s="149"/>
      <c r="FZC477" s="149"/>
      <c r="FZD477" s="149"/>
      <c r="FZE477" s="149"/>
      <c r="FZF477" s="149"/>
      <c r="FZG477" s="149"/>
      <c r="FZH477" s="149"/>
      <c r="FZI477" s="149"/>
      <c r="FZJ477" s="149"/>
      <c r="FZK477" s="149"/>
      <c r="FZL477" s="149"/>
      <c r="FZM477" s="149"/>
      <c r="FZN477" s="149"/>
      <c r="FZO477" s="149"/>
      <c r="FZP477" s="149"/>
      <c r="FZQ477" s="149"/>
      <c r="FZR477" s="149"/>
      <c r="FZS477" s="149"/>
      <c r="FZT477" s="149"/>
      <c r="FZU477" s="149"/>
      <c r="FZV477" s="149"/>
      <c r="FZW477" s="149"/>
      <c r="FZX477" s="149"/>
      <c r="FZY477" s="149"/>
      <c r="FZZ477" s="149"/>
      <c r="GAA477" s="149"/>
      <c r="GAB477" s="149"/>
      <c r="GAC477" s="149"/>
      <c r="GAD477" s="149"/>
      <c r="GAE477" s="149"/>
      <c r="GAF477" s="149"/>
      <c r="GAG477" s="149"/>
      <c r="GAH477" s="149"/>
      <c r="GAI477" s="149"/>
      <c r="GAJ477" s="149"/>
      <c r="GAK477" s="149"/>
      <c r="GAL477" s="149"/>
      <c r="GAM477" s="149"/>
      <c r="GAN477" s="149"/>
      <c r="GAO477" s="149"/>
      <c r="GAP477" s="149"/>
      <c r="GAQ477" s="149"/>
      <c r="GAR477" s="149"/>
      <c r="GAS477" s="149"/>
      <c r="GAT477" s="149"/>
      <c r="GAU477" s="149"/>
      <c r="GAV477" s="149"/>
      <c r="GAW477" s="149"/>
      <c r="GAX477" s="149"/>
      <c r="GAY477" s="149"/>
      <c r="GAZ477" s="149"/>
      <c r="GBA477" s="149"/>
      <c r="GBB477" s="149"/>
      <c r="GBC477" s="149"/>
      <c r="GBD477" s="149"/>
      <c r="GBE477" s="149"/>
      <c r="GBF477" s="149"/>
      <c r="GBG477" s="149"/>
      <c r="GBH477" s="149"/>
      <c r="GBI477" s="149"/>
      <c r="GBJ477" s="149"/>
      <c r="GBK477" s="149"/>
      <c r="GBL477" s="149"/>
      <c r="GBM477" s="149"/>
      <c r="GBN477" s="149"/>
      <c r="GBO477" s="149"/>
      <c r="GBP477" s="149"/>
      <c r="GBQ477" s="149"/>
      <c r="GBR477" s="149"/>
      <c r="GBS477" s="149"/>
      <c r="GBT477" s="149"/>
      <c r="GBU477" s="149"/>
      <c r="GBV477" s="149"/>
      <c r="GBW477" s="149"/>
      <c r="GBX477" s="149"/>
      <c r="GBY477" s="149"/>
      <c r="GBZ477" s="149"/>
      <c r="GCA477" s="149"/>
      <c r="GCB477" s="149"/>
      <c r="GCC477" s="149"/>
      <c r="GCD477" s="149"/>
      <c r="GCE477" s="149"/>
      <c r="GCF477" s="149"/>
      <c r="GCG477" s="149"/>
      <c r="GCH477" s="149"/>
      <c r="GCI477" s="149"/>
      <c r="GCJ477" s="149"/>
      <c r="GCK477" s="149"/>
      <c r="GCL477" s="149"/>
      <c r="GCM477" s="149"/>
      <c r="GCN477" s="149"/>
      <c r="GCO477" s="149"/>
      <c r="GCP477" s="149"/>
      <c r="GCQ477" s="149"/>
      <c r="GCR477" s="149"/>
      <c r="GCS477" s="149"/>
      <c r="GCT477" s="149"/>
      <c r="GCU477" s="149"/>
      <c r="GCV477" s="149"/>
      <c r="GCW477" s="149"/>
      <c r="GCX477" s="149"/>
      <c r="GCY477" s="149"/>
      <c r="GCZ477" s="149"/>
      <c r="GDA477" s="149"/>
      <c r="GDB477" s="149"/>
      <c r="GDC477" s="149"/>
      <c r="GDD477" s="149"/>
      <c r="GDE477" s="149"/>
      <c r="GDF477" s="149"/>
      <c r="GDG477" s="149"/>
      <c r="GDH477" s="149"/>
      <c r="GDI477" s="149"/>
      <c r="GDJ477" s="149"/>
      <c r="GDK477" s="149"/>
      <c r="GDL477" s="149"/>
      <c r="GDM477" s="149"/>
      <c r="GDN477" s="149"/>
      <c r="GDO477" s="149"/>
      <c r="GDP477" s="149"/>
      <c r="GDQ477" s="149"/>
      <c r="GDR477" s="149"/>
      <c r="GDS477" s="149"/>
      <c r="GDT477" s="149"/>
      <c r="GDU477" s="149"/>
      <c r="GDV477" s="149"/>
      <c r="GDW477" s="149"/>
      <c r="GDX477" s="149"/>
      <c r="GDY477" s="149"/>
      <c r="GDZ477" s="149"/>
      <c r="GEA477" s="149"/>
      <c r="GEB477" s="149"/>
      <c r="GEC477" s="149"/>
      <c r="GED477" s="149"/>
      <c r="GEE477" s="149"/>
      <c r="GEF477" s="149"/>
      <c r="GEG477" s="149"/>
      <c r="GEH477" s="149"/>
      <c r="GEI477" s="149"/>
      <c r="GEJ477" s="149"/>
      <c r="GEK477" s="149"/>
      <c r="GEL477" s="149"/>
      <c r="GEM477" s="149"/>
      <c r="GEN477" s="149"/>
      <c r="GEO477" s="149"/>
      <c r="GEP477" s="149"/>
      <c r="GEQ477" s="149"/>
      <c r="GER477" s="149"/>
      <c r="GES477" s="149"/>
      <c r="GET477" s="149"/>
      <c r="GEU477" s="149"/>
      <c r="GEV477" s="149"/>
      <c r="GEW477" s="149"/>
      <c r="GEX477" s="149"/>
      <c r="GEY477" s="149"/>
      <c r="GEZ477" s="149"/>
      <c r="GFA477" s="149"/>
      <c r="GFB477" s="149"/>
      <c r="GFC477" s="149"/>
      <c r="GFD477" s="149"/>
      <c r="GFE477" s="149"/>
      <c r="GFF477" s="149"/>
      <c r="GFG477" s="149"/>
      <c r="GFH477" s="149"/>
      <c r="GFI477" s="149"/>
      <c r="GFJ477" s="149"/>
      <c r="GFK477" s="149"/>
      <c r="GFL477" s="149"/>
      <c r="GFM477" s="149"/>
      <c r="GFN477" s="149"/>
      <c r="GFO477" s="149"/>
      <c r="GFP477" s="149"/>
      <c r="GFQ477" s="149"/>
      <c r="GFR477" s="149"/>
      <c r="GFS477" s="149"/>
      <c r="GFT477" s="149"/>
      <c r="GFU477" s="149"/>
      <c r="GFV477" s="149"/>
      <c r="GFW477" s="149"/>
      <c r="GFX477" s="149"/>
      <c r="GFY477" s="149"/>
      <c r="GFZ477" s="149"/>
      <c r="GGA477" s="149"/>
      <c r="GGB477" s="149"/>
      <c r="GGC477" s="149"/>
      <c r="GGD477" s="149"/>
      <c r="GGE477" s="149"/>
      <c r="GGF477" s="149"/>
      <c r="GGG477" s="149"/>
      <c r="GGH477" s="149"/>
      <c r="GGI477" s="149"/>
      <c r="GGJ477" s="149"/>
      <c r="GGK477" s="149"/>
      <c r="GGL477" s="149"/>
      <c r="GGM477" s="149"/>
      <c r="GGN477" s="149"/>
      <c r="GGO477" s="149"/>
      <c r="GGP477" s="149"/>
      <c r="GGQ477" s="149"/>
      <c r="GGR477" s="149"/>
      <c r="GGS477" s="149"/>
      <c r="GGT477" s="149"/>
      <c r="GGU477" s="149"/>
      <c r="GGV477" s="149"/>
      <c r="GGW477" s="149"/>
      <c r="GGX477" s="149"/>
      <c r="GGY477" s="149"/>
      <c r="GGZ477" s="149"/>
      <c r="GHA477" s="149"/>
      <c r="GHB477" s="149"/>
      <c r="GHC477" s="149"/>
      <c r="GHD477" s="149"/>
      <c r="GHE477" s="149"/>
      <c r="GHF477" s="149"/>
      <c r="GHG477" s="149"/>
      <c r="GHH477" s="149"/>
      <c r="GHI477" s="149"/>
      <c r="GHJ477" s="149"/>
      <c r="GHK477" s="149"/>
      <c r="GHL477" s="149"/>
      <c r="GHM477" s="149"/>
      <c r="GHN477" s="149"/>
      <c r="GHO477" s="149"/>
      <c r="GHP477" s="149"/>
      <c r="GHQ477" s="149"/>
      <c r="GHR477" s="149"/>
      <c r="GHS477" s="149"/>
      <c r="GHT477" s="149"/>
      <c r="GHU477" s="149"/>
      <c r="GHV477" s="149"/>
      <c r="GHW477" s="149"/>
      <c r="GHX477" s="149"/>
      <c r="GHY477" s="149"/>
      <c r="GHZ477" s="149"/>
      <c r="GIA477" s="149"/>
      <c r="GIB477" s="149"/>
      <c r="GIC477" s="149"/>
      <c r="GID477" s="149"/>
      <c r="GIE477" s="149"/>
      <c r="GIF477" s="149"/>
      <c r="GIG477" s="149"/>
      <c r="GIH477" s="149"/>
      <c r="GII477" s="149"/>
      <c r="GIJ477" s="149"/>
      <c r="GIK477" s="149"/>
      <c r="GIL477" s="149"/>
      <c r="GIM477" s="149"/>
      <c r="GIN477" s="149"/>
      <c r="GIO477" s="149"/>
      <c r="GIP477" s="149"/>
      <c r="GIQ477" s="149"/>
      <c r="GIR477" s="149"/>
      <c r="GIS477" s="149"/>
      <c r="GIT477" s="149"/>
      <c r="GIU477" s="149"/>
      <c r="GIV477" s="149"/>
      <c r="GIW477" s="149"/>
      <c r="GIX477" s="149"/>
      <c r="GIY477" s="149"/>
      <c r="GIZ477" s="149"/>
      <c r="GJA477" s="149"/>
      <c r="GJB477" s="149"/>
      <c r="GJC477" s="149"/>
      <c r="GJD477" s="149"/>
      <c r="GJE477" s="149"/>
      <c r="GJF477" s="149"/>
      <c r="GJG477" s="149"/>
      <c r="GJH477" s="149"/>
      <c r="GJI477" s="149"/>
      <c r="GJJ477" s="149"/>
      <c r="GJK477" s="149"/>
      <c r="GJL477" s="149"/>
      <c r="GJM477" s="149"/>
      <c r="GJN477" s="149"/>
      <c r="GJO477" s="149"/>
      <c r="GJP477" s="149"/>
      <c r="GJQ477" s="149"/>
      <c r="GJR477" s="149"/>
      <c r="GJS477" s="149"/>
      <c r="GJT477" s="149"/>
      <c r="GJU477" s="149"/>
      <c r="GJV477" s="149"/>
      <c r="GJW477" s="149"/>
      <c r="GJX477" s="149"/>
      <c r="GJY477" s="149"/>
      <c r="GJZ477" s="149"/>
      <c r="GKA477" s="149"/>
      <c r="GKB477" s="149"/>
      <c r="GKC477" s="149"/>
      <c r="GKD477" s="149"/>
      <c r="GKE477" s="149"/>
      <c r="GKF477" s="149"/>
      <c r="GKG477" s="149"/>
      <c r="GKH477" s="149"/>
      <c r="GKI477" s="149"/>
      <c r="GKJ477" s="149"/>
      <c r="GKK477" s="149"/>
      <c r="GKL477" s="149"/>
      <c r="GKM477" s="149"/>
      <c r="GKN477" s="149"/>
      <c r="GKO477" s="149"/>
      <c r="GKP477" s="149"/>
      <c r="GKQ477" s="149"/>
      <c r="GKR477" s="149"/>
      <c r="GKS477" s="149"/>
      <c r="GKT477" s="149"/>
      <c r="GKU477" s="149"/>
      <c r="GKV477" s="149"/>
      <c r="GKW477" s="149"/>
      <c r="GKX477" s="149"/>
      <c r="GKY477" s="149"/>
      <c r="GKZ477" s="149"/>
      <c r="GLA477" s="149"/>
      <c r="GLB477" s="149"/>
      <c r="GLC477" s="149"/>
      <c r="GLD477" s="149"/>
      <c r="GLE477" s="149"/>
      <c r="GLF477" s="149"/>
      <c r="GLG477" s="149"/>
      <c r="GLH477" s="149"/>
      <c r="GLI477" s="149"/>
      <c r="GLJ477" s="149"/>
      <c r="GLK477" s="149"/>
      <c r="GLL477" s="149"/>
      <c r="GLM477" s="149"/>
      <c r="GLN477" s="149"/>
      <c r="GLO477" s="149"/>
      <c r="GLP477" s="149"/>
      <c r="GLQ477" s="149"/>
      <c r="GLR477" s="149"/>
      <c r="GLS477" s="149"/>
      <c r="GLT477" s="149"/>
      <c r="GLU477" s="149"/>
      <c r="GLV477" s="149"/>
      <c r="GLW477" s="149"/>
      <c r="GLX477" s="149"/>
      <c r="GLY477" s="149"/>
      <c r="GLZ477" s="149"/>
      <c r="GMA477" s="149"/>
      <c r="GMB477" s="149"/>
      <c r="GMC477" s="149"/>
      <c r="GMD477" s="149"/>
      <c r="GME477" s="149"/>
      <c r="GMF477" s="149"/>
      <c r="GMG477" s="149"/>
      <c r="GMH477" s="149"/>
      <c r="GMI477" s="149"/>
      <c r="GMJ477" s="149"/>
      <c r="GMK477" s="149"/>
      <c r="GML477" s="149"/>
      <c r="GMM477" s="149"/>
      <c r="GMN477" s="149"/>
      <c r="GMO477" s="149"/>
      <c r="GMP477" s="149"/>
      <c r="GMQ477" s="149"/>
      <c r="GMR477" s="149"/>
      <c r="GMS477" s="149"/>
      <c r="GMT477" s="149"/>
      <c r="GMU477" s="149"/>
      <c r="GMV477" s="149"/>
      <c r="GMW477" s="149"/>
      <c r="GMX477" s="149"/>
      <c r="GMY477" s="149"/>
      <c r="GMZ477" s="149"/>
      <c r="GNA477" s="149"/>
      <c r="GNB477" s="149"/>
      <c r="GNC477" s="149"/>
      <c r="GND477" s="149"/>
      <c r="GNE477" s="149"/>
      <c r="GNF477" s="149"/>
      <c r="GNG477" s="149"/>
      <c r="GNH477" s="149"/>
      <c r="GNI477" s="149"/>
      <c r="GNJ477" s="149"/>
      <c r="GNK477" s="149"/>
      <c r="GNL477" s="149"/>
      <c r="GNM477" s="149"/>
      <c r="GNN477" s="149"/>
      <c r="GNO477" s="149"/>
      <c r="GNP477" s="149"/>
      <c r="GNQ477" s="149"/>
      <c r="GNR477" s="149"/>
      <c r="GNS477" s="149"/>
      <c r="GNT477" s="149"/>
      <c r="GNU477" s="149"/>
      <c r="GNV477" s="149"/>
      <c r="GNW477" s="149"/>
      <c r="GNX477" s="149"/>
      <c r="GNY477" s="149"/>
      <c r="GNZ477" s="149"/>
      <c r="GOA477" s="149"/>
      <c r="GOB477" s="149"/>
      <c r="GOC477" s="149"/>
      <c r="GOD477" s="149"/>
      <c r="GOE477" s="149"/>
      <c r="GOF477" s="149"/>
      <c r="GOG477" s="149"/>
      <c r="GOH477" s="149"/>
      <c r="GOI477" s="149"/>
      <c r="GOJ477" s="149"/>
      <c r="GOK477" s="149"/>
      <c r="GOL477" s="149"/>
      <c r="GOM477" s="149"/>
      <c r="GON477" s="149"/>
      <c r="GOO477" s="149"/>
      <c r="GOP477" s="149"/>
      <c r="GOQ477" s="149"/>
      <c r="GOR477" s="149"/>
      <c r="GOS477" s="149"/>
      <c r="GOT477" s="149"/>
      <c r="GOU477" s="149"/>
      <c r="GOV477" s="149"/>
      <c r="GOW477" s="149"/>
      <c r="GOX477" s="149"/>
      <c r="GOY477" s="149"/>
      <c r="GOZ477" s="149"/>
      <c r="GPA477" s="149"/>
      <c r="GPB477" s="149"/>
      <c r="GPC477" s="149"/>
      <c r="GPD477" s="149"/>
      <c r="GPE477" s="149"/>
      <c r="GPF477" s="149"/>
      <c r="GPG477" s="149"/>
      <c r="GPH477" s="149"/>
      <c r="GPI477" s="149"/>
      <c r="GPJ477" s="149"/>
      <c r="GPK477" s="149"/>
      <c r="GPL477" s="149"/>
      <c r="GPM477" s="149"/>
      <c r="GPN477" s="149"/>
      <c r="GPO477" s="149"/>
      <c r="GPP477" s="149"/>
      <c r="GPQ477" s="149"/>
      <c r="GPR477" s="149"/>
      <c r="GPS477" s="149"/>
      <c r="GPT477" s="149"/>
      <c r="GPU477" s="149"/>
      <c r="GPV477" s="149"/>
      <c r="GPW477" s="149"/>
      <c r="GPX477" s="149"/>
      <c r="GPY477" s="149"/>
      <c r="GPZ477" s="149"/>
      <c r="GQA477" s="149"/>
      <c r="GQB477" s="149"/>
      <c r="GQC477" s="149"/>
      <c r="GQD477" s="149"/>
      <c r="GQE477" s="149"/>
      <c r="GQF477" s="149"/>
      <c r="GQG477" s="149"/>
      <c r="GQH477" s="149"/>
      <c r="GQI477" s="149"/>
      <c r="GQJ477" s="149"/>
      <c r="GQK477" s="149"/>
      <c r="GQL477" s="149"/>
      <c r="GQM477" s="149"/>
      <c r="GQN477" s="149"/>
      <c r="GQO477" s="149"/>
      <c r="GQP477" s="149"/>
      <c r="GQQ477" s="149"/>
      <c r="GQR477" s="149"/>
      <c r="GQS477" s="149"/>
      <c r="GQT477" s="149"/>
      <c r="GQU477" s="149"/>
      <c r="GQV477" s="149"/>
      <c r="GQW477" s="149"/>
      <c r="GQX477" s="149"/>
      <c r="GQY477" s="149"/>
      <c r="GQZ477" s="149"/>
      <c r="GRA477" s="149"/>
      <c r="GRB477" s="149"/>
      <c r="GRC477" s="149"/>
      <c r="GRD477" s="149"/>
      <c r="GRE477" s="149"/>
      <c r="GRF477" s="149"/>
      <c r="GRG477" s="149"/>
      <c r="GRH477" s="149"/>
      <c r="GRI477" s="149"/>
      <c r="GRJ477" s="149"/>
      <c r="GRK477" s="149"/>
      <c r="GRL477" s="149"/>
      <c r="GRM477" s="149"/>
      <c r="GRN477" s="149"/>
      <c r="GRO477" s="149"/>
      <c r="GRP477" s="149"/>
      <c r="GRQ477" s="149"/>
      <c r="GRR477" s="149"/>
      <c r="GRS477" s="149"/>
      <c r="GRT477" s="149"/>
      <c r="GRU477" s="149"/>
      <c r="GRV477" s="149"/>
      <c r="GRW477" s="149"/>
      <c r="GRX477" s="149"/>
      <c r="GRY477" s="149"/>
      <c r="GRZ477" s="149"/>
      <c r="GSA477" s="149"/>
      <c r="GSB477" s="149"/>
      <c r="GSC477" s="149"/>
      <c r="GSD477" s="149"/>
      <c r="GSE477" s="149"/>
      <c r="GSF477" s="149"/>
      <c r="GSG477" s="149"/>
      <c r="GSH477" s="149"/>
      <c r="GSI477" s="149"/>
      <c r="GSJ477" s="149"/>
      <c r="GSK477" s="149"/>
      <c r="GSL477" s="149"/>
      <c r="GSM477" s="149"/>
      <c r="GSN477" s="149"/>
      <c r="GSO477" s="149"/>
      <c r="GSP477" s="149"/>
      <c r="GSQ477" s="149"/>
      <c r="GSR477" s="149"/>
      <c r="GSS477" s="149"/>
      <c r="GST477" s="149"/>
      <c r="GSU477" s="149"/>
      <c r="GSV477" s="149"/>
      <c r="GSW477" s="149"/>
      <c r="GSX477" s="149"/>
      <c r="GSY477" s="149"/>
      <c r="GSZ477" s="149"/>
      <c r="GTA477" s="149"/>
      <c r="GTB477" s="149"/>
      <c r="GTC477" s="149"/>
      <c r="GTD477" s="149"/>
      <c r="GTE477" s="149"/>
      <c r="GTF477" s="149"/>
      <c r="GTG477" s="149"/>
      <c r="GTH477" s="149"/>
      <c r="GTI477" s="149"/>
      <c r="GTJ477" s="149"/>
      <c r="GTK477" s="149"/>
      <c r="GTL477" s="149"/>
      <c r="GTM477" s="149"/>
      <c r="GTN477" s="149"/>
      <c r="GTO477" s="149"/>
      <c r="GTP477" s="149"/>
      <c r="GTQ477" s="149"/>
      <c r="GTR477" s="149"/>
      <c r="GTS477" s="149"/>
      <c r="GTT477" s="149"/>
      <c r="GTU477" s="149"/>
      <c r="GTV477" s="149"/>
      <c r="GTW477" s="149"/>
      <c r="GTX477" s="149"/>
      <c r="GTY477" s="149"/>
      <c r="GTZ477" s="149"/>
      <c r="GUA477" s="149"/>
      <c r="GUB477" s="149"/>
      <c r="GUC477" s="149"/>
      <c r="GUD477" s="149"/>
      <c r="GUE477" s="149"/>
      <c r="GUF477" s="149"/>
      <c r="GUG477" s="149"/>
      <c r="GUH477" s="149"/>
      <c r="GUI477" s="149"/>
      <c r="GUJ477" s="149"/>
      <c r="GUK477" s="149"/>
      <c r="GUL477" s="149"/>
      <c r="GUM477" s="149"/>
      <c r="GUN477" s="149"/>
      <c r="GUO477" s="149"/>
      <c r="GUP477" s="149"/>
      <c r="GUQ477" s="149"/>
      <c r="GUR477" s="149"/>
      <c r="GUS477" s="149"/>
      <c r="GUT477" s="149"/>
      <c r="GUU477" s="149"/>
      <c r="GUV477" s="149"/>
      <c r="GUW477" s="149"/>
      <c r="GUX477" s="149"/>
      <c r="GUY477" s="149"/>
      <c r="GUZ477" s="149"/>
      <c r="GVA477" s="149"/>
      <c r="GVB477" s="149"/>
      <c r="GVC477" s="149"/>
      <c r="GVD477" s="149"/>
      <c r="GVE477" s="149"/>
      <c r="GVF477" s="149"/>
      <c r="GVG477" s="149"/>
      <c r="GVH477" s="149"/>
      <c r="GVI477" s="149"/>
      <c r="GVJ477" s="149"/>
      <c r="GVK477" s="149"/>
      <c r="GVL477" s="149"/>
      <c r="GVM477" s="149"/>
      <c r="GVN477" s="149"/>
      <c r="GVO477" s="149"/>
      <c r="GVP477" s="149"/>
      <c r="GVQ477" s="149"/>
      <c r="GVR477" s="149"/>
      <c r="GVS477" s="149"/>
      <c r="GVT477" s="149"/>
      <c r="GVU477" s="149"/>
      <c r="GVV477" s="149"/>
      <c r="GVW477" s="149"/>
      <c r="GVX477" s="149"/>
      <c r="GVY477" s="149"/>
      <c r="GVZ477" s="149"/>
      <c r="GWA477" s="149"/>
      <c r="GWB477" s="149"/>
      <c r="GWC477" s="149"/>
      <c r="GWD477" s="149"/>
      <c r="GWE477" s="149"/>
      <c r="GWF477" s="149"/>
      <c r="GWG477" s="149"/>
      <c r="GWH477" s="149"/>
      <c r="GWI477" s="149"/>
      <c r="GWJ477" s="149"/>
      <c r="GWK477" s="149"/>
      <c r="GWL477" s="149"/>
      <c r="GWM477" s="149"/>
      <c r="GWN477" s="149"/>
      <c r="GWO477" s="149"/>
      <c r="GWP477" s="149"/>
      <c r="GWQ477" s="149"/>
      <c r="GWR477" s="149"/>
      <c r="GWS477" s="149"/>
      <c r="GWT477" s="149"/>
      <c r="GWU477" s="149"/>
      <c r="GWV477" s="149"/>
      <c r="GWW477" s="149"/>
      <c r="GWX477" s="149"/>
      <c r="GWY477" s="149"/>
      <c r="GWZ477" s="149"/>
      <c r="GXA477" s="149"/>
      <c r="GXB477" s="149"/>
      <c r="GXC477" s="149"/>
      <c r="GXD477" s="149"/>
      <c r="GXE477" s="149"/>
      <c r="GXF477" s="149"/>
      <c r="GXG477" s="149"/>
      <c r="GXH477" s="149"/>
      <c r="GXI477" s="149"/>
      <c r="GXJ477" s="149"/>
      <c r="GXK477" s="149"/>
      <c r="GXL477" s="149"/>
      <c r="GXM477" s="149"/>
      <c r="GXN477" s="149"/>
      <c r="GXO477" s="149"/>
      <c r="GXP477" s="149"/>
      <c r="GXQ477" s="149"/>
      <c r="GXR477" s="149"/>
      <c r="GXS477" s="149"/>
      <c r="GXT477" s="149"/>
      <c r="GXU477" s="149"/>
      <c r="GXV477" s="149"/>
      <c r="GXW477" s="149"/>
      <c r="GXX477" s="149"/>
      <c r="GXY477" s="149"/>
      <c r="GXZ477" s="149"/>
      <c r="GYA477" s="149"/>
      <c r="GYB477" s="149"/>
      <c r="GYC477" s="149"/>
      <c r="GYD477" s="149"/>
      <c r="GYE477" s="149"/>
      <c r="GYF477" s="149"/>
      <c r="GYG477" s="149"/>
      <c r="GYH477" s="149"/>
      <c r="GYI477" s="149"/>
      <c r="GYJ477" s="149"/>
      <c r="GYK477" s="149"/>
      <c r="GYL477" s="149"/>
      <c r="GYM477" s="149"/>
      <c r="GYN477" s="149"/>
      <c r="GYO477" s="149"/>
      <c r="GYP477" s="149"/>
      <c r="GYQ477" s="149"/>
      <c r="GYR477" s="149"/>
      <c r="GYS477" s="149"/>
      <c r="GYT477" s="149"/>
      <c r="GYU477" s="149"/>
      <c r="GYV477" s="149"/>
      <c r="GYW477" s="149"/>
      <c r="GYX477" s="149"/>
      <c r="GYY477" s="149"/>
      <c r="GYZ477" s="149"/>
      <c r="GZA477" s="149"/>
      <c r="GZB477" s="149"/>
      <c r="GZC477" s="149"/>
      <c r="GZD477" s="149"/>
      <c r="GZE477" s="149"/>
      <c r="GZF477" s="149"/>
      <c r="GZG477" s="149"/>
      <c r="GZH477" s="149"/>
      <c r="GZI477" s="149"/>
      <c r="GZJ477" s="149"/>
      <c r="GZK477" s="149"/>
      <c r="GZL477" s="149"/>
      <c r="GZM477" s="149"/>
      <c r="GZN477" s="149"/>
      <c r="GZO477" s="149"/>
      <c r="GZP477" s="149"/>
      <c r="GZQ477" s="149"/>
      <c r="GZR477" s="149"/>
      <c r="GZS477" s="149"/>
      <c r="GZT477" s="149"/>
      <c r="GZU477" s="149"/>
      <c r="GZV477" s="149"/>
      <c r="GZW477" s="149"/>
      <c r="GZX477" s="149"/>
      <c r="GZY477" s="149"/>
      <c r="GZZ477" s="149"/>
      <c r="HAA477" s="149"/>
      <c r="HAB477" s="149"/>
      <c r="HAC477" s="149"/>
      <c r="HAD477" s="149"/>
      <c r="HAE477" s="149"/>
      <c r="HAF477" s="149"/>
      <c r="HAG477" s="149"/>
      <c r="HAH477" s="149"/>
      <c r="HAI477" s="149"/>
      <c r="HAJ477" s="149"/>
      <c r="HAK477" s="149"/>
      <c r="HAL477" s="149"/>
      <c r="HAM477" s="149"/>
      <c r="HAN477" s="149"/>
      <c r="HAO477" s="149"/>
      <c r="HAP477" s="149"/>
      <c r="HAQ477" s="149"/>
      <c r="HAR477" s="149"/>
      <c r="HAS477" s="149"/>
      <c r="HAT477" s="149"/>
      <c r="HAU477" s="149"/>
      <c r="HAV477" s="149"/>
      <c r="HAW477" s="149"/>
      <c r="HAX477" s="149"/>
      <c r="HAY477" s="149"/>
      <c r="HAZ477" s="149"/>
      <c r="HBA477" s="149"/>
      <c r="HBB477" s="149"/>
      <c r="HBC477" s="149"/>
      <c r="HBD477" s="149"/>
      <c r="HBE477" s="149"/>
      <c r="HBF477" s="149"/>
      <c r="HBG477" s="149"/>
      <c r="HBH477" s="149"/>
      <c r="HBI477" s="149"/>
      <c r="HBJ477" s="149"/>
      <c r="HBK477" s="149"/>
      <c r="HBL477" s="149"/>
      <c r="HBM477" s="149"/>
      <c r="HBN477" s="149"/>
      <c r="HBO477" s="149"/>
      <c r="HBP477" s="149"/>
      <c r="HBQ477" s="149"/>
      <c r="HBR477" s="149"/>
      <c r="HBS477" s="149"/>
      <c r="HBT477" s="149"/>
      <c r="HBU477" s="149"/>
      <c r="HBV477" s="149"/>
      <c r="HBW477" s="149"/>
      <c r="HBX477" s="149"/>
      <c r="HBY477" s="149"/>
      <c r="HBZ477" s="149"/>
      <c r="HCA477" s="149"/>
      <c r="HCB477" s="149"/>
      <c r="HCC477" s="149"/>
      <c r="HCD477" s="149"/>
      <c r="HCE477" s="149"/>
      <c r="HCF477" s="149"/>
      <c r="HCG477" s="149"/>
      <c r="HCH477" s="149"/>
      <c r="HCI477" s="149"/>
      <c r="HCJ477" s="149"/>
      <c r="HCK477" s="149"/>
      <c r="HCL477" s="149"/>
      <c r="HCM477" s="149"/>
      <c r="HCN477" s="149"/>
      <c r="HCO477" s="149"/>
      <c r="HCP477" s="149"/>
      <c r="HCQ477" s="149"/>
      <c r="HCR477" s="149"/>
      <c r="HCS477" s="149"/>
      <c r="HCT477" s="149"/>
      <c r="HCU477" s="149"/>
      <c r="HCV477" s="149"/>
      <c r="HCW477" s="149"/>
      <c r="HCX477" s="149"/>
      <c r="HCY477" s="149"/>
      <c r="HCZ477" s="149"/>
      <c r="HDA477" s="149"/>
      <c r="HDB477" s="149"/>
      <c r="HDC477" s="149"/>
      <c r="HDD477" s="149"/>
      <c r="HDE477" s="149"/>
      <c r="HDF477" s="149"/>
      <c r="HDG477" s="149"/>
      <c r="HDH477" s="149"/>
      <c r="HDI477" s="149"/>
      <c r="HDJ477" s="149"/>
      <c r="HDK477" s="149"/>
      <c r="HDL477" s="149"/>
      <c r="HDM477" s="149"/>
      <c r="HDN477" s="149"/>
      <c r="HDO477" s="149"/>
      <c r="HDP477" s="149"/>
      <c r="HDQ477" s="149"/>
      <c r="HDR477" s="149"/>
      <c r="HDS477" s="149"/>
      <c r="HDT477" s="149"/>
      <c r="HDU477" s="149"/>
      <c r="HDV477" s="149"/>
      <c r="HDW477" s="149"/>
      <c r="HDX477" s="149"/>
      <c r="HDY477" s="149"/>
      <c r="HDZ477" s="149"/>
      <c r="HEA477" s="149"/>
      <c r="HEB477" s="149"/>
      <c r="HEC477" s="149"/>
      <c r="HED477" s="149"/>
      <c r="HEE477" s="149"/>
      <c r="HEF477" s="149"/>
      <c r="HEG477" s="149"/>
      <c r="HEH477" s="149"/>
      <c r="HEI477" s="149"/>
      <c r="HEJ477" s="149"/>
      <c r="HEK477" s="149"/>
      <c r="HEL477" s="149"/>
      <c r="HEM477" s="149"/>
      <c r="HEN477" s="149"/>
      <c r="HEO477" s="149"/>
      <c r="HEP477" s="149"/>
      <c r="HEQ477" s="149"/>
      <c r="HER477" s="149"/>
      <c r="HES477" s="149"/>
      <c r="HET477" s="149"/>
      <c r="HEU477" s="149"/>
      <c r="HEV477" s="149"/>
      <c r="HEW477" s="149"/>
      <c r="HEX477" s="149"/>
      <c r="HEY477" s="149"/>
      <c r="HEZ477" s="149"/>
      <c r="HFA477" s="149"/>
      <c r="HFB477" s="149"/>
      <c r="HFC477" s="149"/>
      <c r="HFD477" s="149"/>
      <c r="HFE477" s="149"/>
      <c r="HFF477" s="149"/>
      <c r="HFG477" s="149"/>
      <c r="HFH477" s="149"/>
      <c r="HFI477" s="149"/>
      <c r="HFJ477" s="149"/>
      <c r="HFK477" s="149"/>
      <c r="HFL477" s="149"/>
      <c r="HFM477" s="149"/>
      <c r="HFN477" s="149"/>
      <c r="HFO477" s="149"/>
      <c r="HFP477" s="149"/>
      <c r="HFQ477" s="149"/>
      <c r="HFR477" s="149"/>
      <c r="HFS477" s="149"/>
      <c r="HFT477" s="149"/>
      <c r="HFU477" s="149"/>
      <c r="HFV477" s="149"/>
      <c r="HFW477" s="149"/>
      <c r="HFX477" s="149"/>
      <c r="HFY477" s="149"/>
      <c r="HFZ477" s="149"/>
      <c r="HGA477" s="149"/>
      <c r="HGB477" s="149"/>
      <c r="HGC477" s="149"/>
      <c r="HGD477" s="149"/>
      <c r="HGE477" s="149"/>
      <c r="HGF477" s="149"/>
      <c r="HGG477" s="149"/>
      <c r="HGH477" s="149"/>
      <c r="HGI477" s="149"/>
      <c r="HGJ477" s="149"/>
      <c r="HGK477" s="149"/>
      <c r="HGL477" s="149"/>
      <c r="HGM477" s="149"/>
      <c r="HGN477" s="149"/>
      <c r="HGO477" s="149"/>
      <c r="HGP477" s="149"/>
      <c r="HGQ477" s="149"/>
      <c r="HGR477" s="149"/>
      <c r="HGS477" s="149"/>
      <c r="HGT477" s="149"/>
      <c r="HGU477" s="149"/>
      <c r="HGV477" s="149"/>
      <c r="HGW477" s="149"/>
      <c r="HGX477" s="149"/>
      <c r="HGY477" s="149"/>
      <c r="HGZ477" s="149"/>
      <c r="HHA477" s="149"/>
      <c r="HHB477" s="149"/>
      <c r="HHC477" s="149"/>
      <c r="HHD477" s="149"/>
      <c r="HHE477" s="149"/>
      <c r="HHF477" s="149"/>
      <c r="HHG477" s="149"/>
      <c r="HHH477" s="149"/>
      <c r="HHI477" s="149"/>
      <c r="HHJ477" s="149"/>
      <c r="HHK477" s="149"/>
      <c r="HHL477" s="149"/>
      <c r="HHM477" s="149"/>
      <c r="HHN477" s="149"/>
      <c r="HHO477" s="149"/>
      <c r="HHP477" s="149"/>
      <c r="HHQ477" s="149"/>
      <c r="HHR477" s="149"/>
      <c r="HHS477" s="149"/>
      <c r="HHT477" s="149"/>
      <c r="HHU477" s="149"/>
      <c r="HHV477" s="149"/>
      <c r="HHW477" s="149"/>
      <c r="HHX477" s="149"/>
      <c r="HHY477" s="149"/>
      <c r="HHZ477" s="149"/>
      <c r="HIA477" s="149"/>
      <c r="HIB477" s="149"/>
      <c r="HIC477" s="149"/>
      <c r="HID477" s="149"/>
      <c r="HIE477" s="149"/>
      <c r="HIF477" s="149"/>
      <c r="HIG477" s="149"/>
      <c r="HIH477" s="149"/>
      <c r="HII477" s="149"/>
      <c r="HIJ477" s="149"/>
      <c r="HIK477" s="149"/>
      <c r="HIL477" s="149"/>
      <c r="HIM477" s="149"/>
      <c r="HIN477" s="149"/>
      <c r="HIO477" s="149"/>
      <c r="HIP477" s="149"/>
      <c r="HIQ477" s="149"/>
      <c r="HIR477" s="149"/>
      <c r="HIS477" s="149"/>
      <c r="HIT477" s="149"/>
      <c r="HIU477" s="149"/>
      <c r="HIV477" s="149"/>
      <c r="HIW477" s="149"/>
      <c r="HIX477" s="149"/>
      <c r="HIY477" s="149"/>
      <c r="HIZ477" s="149"/>
      <c r="HJA477" s="149"/>
      <c r="HJB477" s="149"/>
      <c r="HJC477" s="149"/>
      <c r="HJD477" s="149"/>
      <c r="HJE477" s="149"/>
      <c r="HJF477" s="149"/>
      <c r="HJG477" s="149"/>
      <c r="HJH477" s="149"/>
      <c r="HJI477" s="149"/>
      <c r="HJJ477" s="149"/>
      <c r="HJK477" s="149"/>
      <c r="HJL477" s="149"/>
      <c r="HJM477" s="149"/>
      <c r="HJN477" s="149"/>
      <c r="HJO477" s="149"/>
      <c r="HJP477" s="149"/>
      <c r="HJQ477" s="149"/>
      <c r="HJR477" s="149"/>
      <c r="HJS477" s="149"/>
      <c r="HJT477" s="149"/>
      <c r="HJU477" s="149"/>
      <c r="HJV477" s="149"/>
      <c r="HJW477" s="149"/>
      <c r="HJX477" s="149"/>
      <c r="HJY477" s="149"/>
      <c r="HJZ477" s="149"/>
      <c r="HKA477" s="149"/>
      <c r="HKB477" s="149"/>
      <c r="HKC477" s="149"/>
      <c r="HKD477" s="149"/>
      <c r="HKE477" s="149"/>
      <c r="HKF477" s="149"/>
      <c r="HKG477" s="149"/>
      <c r="HKH477" s="149"/>
      <c r="HKI477" s="149"/>
      <c r="HKJ477" s="149"/>
      <c r="HKK477" s="149"/>
      <c r="HKL477" s="149"/>
      <c r="HKM477" s="149"/>
      <c r="HKN477" s="149"/>
      <c r="HKO477" s="149"/>
      <c r="HKP477" s="149"/>
      <c r="HKQ477" s="149"/>
      <c r="HKR477" s="149"/>
      <c r="HKS477" s="149"/>
      <c r="HKT477" s="149"/>
      <c r="HKU477" s="149"/>
      <c r="HKV477" s="149"/>
      <c r="HKW477" s="149"/>
      <c r="HKX477" s="149"/>
      <c r="HKY477" s="149"/>
      <c r="HKZ477" s="149"/>
      <c r="HLA477" s="149"/>
      <c r="HLB477" s="149"/>
      <c r="HLC477" s="149"/>
      <c r="HLD477" s="149"/>
      <c r="HLE477" s="149"/>
      <c r="HLF477" s="149"/>
      <c r="HLG477" s="149"/>
      <c r="HLH477" s="149"/>
      <c r="HLI477" s="149"/>
      <c r="HLJ477" s="149"/>
      <c r="HLK477" s="149"/>
      <c r="HLL477" s="149"/>
      <c r="HLM477" s="149"/>
      <c r="HLN477" s="149"/>
      <c r="HLO477" s="149"/>
      <c r="HLP477" s="149"/>
      <c r="HLQ477" s="149"/>
      <c r="HLR477" s="149"/>
      <c r="HLS477" s="149"/>
      <c r="HLT477" s="149"/>
      <c r="HLU477" s="149"/>
      <c r="HLV477" s="149"/>
      <c r="HLW477" s="149"/>
      <c r="HLX477" s="149"/>
      <c r="HLY477" s="149"/>
      <c r="HLZ477" s="149"/>
      <c r="HMA477" s="149"/>
      <c r="HMB477" s="149"/>
      <c r="HMC477" s="149"/>
      <c r="HMD477" s="149"/>
      <c r="HME477" s="149"/>
      <c r="HMF477" s="149"/>
      <c r="HMG477" s="149"/>
      <c r="HMH477" s="149"/>
      <c r="HMI477" s="149"/>
      <c r="HMJ477" s="149"/>
      <c r="HMK477" s="149"/>
      <c r="HML477" s="149"/>
      <c r="HMM477" s="149"/>
      <c r="HMN477" s="149"/>
      <c r="HMO477" s="149"/>
      <c r="HMP477" s="149"/>
      <c r="HMQ477" s="149"/>
      <c r="HMR477" s="149"/>
      <c r="HMS477" s="149"/>
      <c r="HMT477" s="149"/>
      <c r="HMU477" s="149"/>
      <c r="HMV477" s="149"/>
      <c r="HMW477" s="149"/>
      <c r="HMX477" s="149"/>
      <c r="HMY477" s="149"/>
      <c r="HMZ477" s="149"/>
      <c r="HNA477" s="149"/>
      <c r="HNB477" s="149"/>
      <c r="HNC477" s="149"/>
      <c r="HND477" s="149"/>
      <c r="HNE477" s="149"/>
      <c r="HNF477" s="149"/>
      <c r="HNG477" s="149"/>
      <c r="HNH477" s="149"/>
      <c r="HNI477" s="149"/>
      <c r="HNJ477" s="149"/>
      <c r="HNK477" s="149"/>
      <c r="HNL477" s="149"/>
      <c r="HNM477" s="149"/>
      <c r="HNN477" s="149"/>
      <c r="HNO477" s="149"/>
      <c r="HNP477" s="149"/>
      <c r="HNQ477" s="149"/>
      <c r="HNR477" s="149"/>
      <c r="HNS477" s="149"/>
      <c r="HNT477" s="149"/>
      <c r="HNU477" s="149"/>
      <c r="HNV477" s="149"/>
      <c r="HNW477" s="149"/>
      <c r="HNX477" s="149"/>
      <c r="HNY477" s="149"/>
      <c r="HNZ477" s="149"/>
      <c r="HOA477" s="149"/>
      <c r="HOB477" s="149"/>
      <c r="HOC477" s="149"/>
      <c r="HOD477" s="149"/>
      <c r="HOE477" s="149"/>
      <c r="HOF477" s="149"/>
      <c r="HOG477" s="149"/>
      <c r="HOH477" s="149"/>
      <c r="HOI477" s="149"/>
      <c r="HOJ477" s="149"/>
      <c r="HOK477" s="149"/>
      <c r="HOL477" s="149"/>
      <c r="HOM477" s="149"/>
      <c r="HON477" s="149"/>
      <c r="HOO477" s="149"/>
      <c r="HOP477" s="149"/>
      <c r="HOQ477" s="149"/>
      <c r="HOR477" s="149"/>
      <c r="HOS477" s="149"/>
      <c r="HOT477" s="149"/>
      <c r="HOU477" s="149"/>
      <c r="HOV477" s="149"/>
      <c r="HOW477" s="149"/>
      <c r="HOX477" s="149"/>
      <c r="HOY477" s="149"/>
      <c r="HOZ477" s="149"/>
      <c r="HPA477" s="149"/>
      <c r="HPB477" s="149"/>
      <c r="HPC477" s="149"/>
      <c r="HPD477" s="149"/>
      <c r="HPE477" s="149"/>
      <c r="HPF477" s="149"/>
      <c r="HPG477" s="149"/>
      <c r="HPH477" s="149"/>
      <c r="HPI477" s="149"/>
      <c r="HPJ477" s="149"/>
      <c r="HPK477" s="149"/>
      <c r="HPL477" s="149"/>
      <c r="HPM477" s="149"/>
      <c r="HPN477" s="149"/>
      <c r="HPO477" s="149"/>
      <c r="HPP477" s="149"/>
      <c r="HPQ477" s="149"/>
      <c r="HPR477" s="149"/>
      <c r="HPS477" s="149"/>
      <c r="HPT477" s="149"/>
      <c r="HPU477" s="149"/>
      <c r="HPV477" s="149"/>
      <c r="HPW477" s="149"/>
      <c r="HPX477" s="149"/>
      <c r="HPY477" s="149"/>
      <c r="HPZ477" s="149"/>
      <c r="HQA477" s="149"/>
      <c r="HQB477" s="149"/>
      <c r="HQC477" s="149"/>
      <c r="HQD477" s="149"/>
      <c r="HQE477" s="149"/>
      <c r="HQF477" s="149"/>
      <c r="HQG477" s="149"/>
      <c r="HQH477" s="149"/>
      <c r="HQI477" s="149"/>
      <c r="HQJ477" s="149"/>
      <c r="HQK477" s="149"/>
      <c r="HQL477" s="149"/>
      <c r="HQM477" s="149"/>
      <c r="HQN477" s="149"/>
      <c r="HQO477" s="149"/>
      <c r="HQP477" s="149"/>
      <c r="HQQ477" s="149"/>
      <c r="HQR477" s="149"/>
      <c r="HQS477" s="149"/>
      <c r="HQT477" s="149"/>
      <c r="HQU477" s="149"/>
      <c r="HQV477" s="149"/>
      <c r="HQW477" s="149"/>
      <c r="HQX477" s="149"/>
      <c r="HQY477" s="149"/>
      <c r="HQZ477" s="149"/>
      <c r="HRA477" s="149"/>
      <c r="HRB477" s="149"/>
      <c r="HRC477" s="149"/>
      <c r="HRD477" s="149"/>
      <c r="HRE477" s="149"/>
      <c r="HRF477" s="149"/>
      <c r="HRG477" s="149"/>
      <c r="HRH477" s="149"/>
      <c r="HRI477" s="149"/>
      <c r="HRJ477" s="149"/>
      <c r="HRK477" s="149"/>
      <c r="HRL477" s="149"/>
      <c r="HRM477" s="149"/>
      <c r="HRN477" s="149"/>
      <c r="HRO477" s="149"/>
      <c r="HRP477" s="149"/>
      <c r="HRQ477" s="149"/>
      <c r="HRR477" s="149"/>
      <c r="HRS477" s="149"/>
      <c r="HRT477" s="149"/>
      <c r="HRU477" s="149"/>
      <c r="HRV477" s="149"/>
      <c r="HRW477" s="149"/>
      <c r="HRX477" s="149"/>
      <c r="HRY477" s="149"/>
      <c r="HRZ477" s="149"/>
      <c r="HSA477" s="149"/>
      <c r="HSB477" s="149"/>
      <c r="HSC477" s="149"/>
      <c r="HSD477" s="149"/>
      <c r="HSE477" s="149"/>
      <c r="HSF477" s="149"/>
      <c r="HSG477" s="149"/>
      <c r="HSH477" s="149"/>
      <c r="HSI477" s="149"/>
      <c r="HSJ477" s="149"/>
      <c r="HSK477" s="149"/>
      <c r="HSL477" s="149"/>
      <c r="HSM477" s="149"/>
      <c r="HSN477" s="149"/>
      <c r="HSO477" s="149"/>
      <c r="HSP477" s="149"/>
      <c r="HSQ477" s="149"/>
      <c r="HSR477" s="149"/>
      <c r="HSS477" s="149"/>
      <c r="HST477" s="149"/>
      <c r="HSU477" s="149"/>
      <c r="HSV477" s="149"/>
      <c r="HSW477" s="149"/>
      <c r="HSX477" s="149"/>
      <c r="HSY477" s="149"/>
      <c r="HSZ477" s="149"/>
      <c r="HTA477" s="149"/>
      <c r="HTB477" s="149"/>
      <c r="HTC477" s="149"/>
      <c r="HTD477" s="149"/>
      <c r="HTE477" s="149"/>
      <c r="HTF477" s="149"/>
      <c r="HTG477" s="149"/>
      <c r="HTH477" s="149"/>
      <c r="HTI477" s="149"/>
      <c r="HTJ477" s="149"/>
      <c r="HTK477" s="149"/>
      <c r="HTL477" s="149"/>
      <c r="HTM477" s="149"/>
      <c r="HTN477" s="149"/>
      <c r="HTO477" s="149"/>
      <c r="HTP477" s="149"/>
      <c r="HTQ477" s="149"/>
      <c r="HTR477" s="149"/>
      <c r="HTS477" s="149"/>
      <c r="HTT477" s="149"/>
      <c r="HTU477" s="149"/>
      <c r="HTV477" s="149"/>
      <c r="HTW477" s="149"/>
      <c r="HTX477" s="149"/>
      <c r="HTY477" s="149"/>
      <c r="HTZ477" s="149"/>
      <c r="HUA477" s="149"/>
      <c r="HUB477" s="149"/>
      <c r="HUC477" s="149"/>
      <c r="HUD477" s="149"/>
      <c r="HUE477" s="149"/>
      <c r="HUF477" s="149"/>
      <c r="HUG477" s="149"/>
      <c r="HUH477" s="149"/>
      <c r="HUI477" s="149"/>
      <c r="HUJ477" s="149"/>
      <c r="HUK477" s="149"/>
      <c r="HUL477" s="149"/>
      <c r="HUM477" s="149"/>
      <c r="HUN477" s="149"/>
      <c r="HUO477" s="149"/>
      <c r="HUP477" s="149"/>
      <c r="HUQ477" s="149"/>
      <c r="HUR477" s="149"/>
      <c r="HUS477" s="149"/>
      <c r="HUT477" s="149"/>
      <c r="HUU477" s="149"/>
      <c r="HUV477" s="149"/>
      <c r="HUW477" s="149"/>
      <c r="HUX477" s="149"/>
      <c r="HUY477" s="149"/>
      <c r="HUZ477" s="149"/>
      <c r="HVA477" s="149"/>
      <c r="HVB477" s="149"/>
      <c r="HVC477" s="149"/>
      <c r="HVD477" s="149"/>
      <c r="HVE477" s="149"/>
      <c r="HVF477" s="149"/>
      <c r="HVG477" s="149"/>
      <c r="HVH477" s="149"/>
      <c r="HVI477" s="149"/>
      <c r="HVJ477" s="149"/>
      <c r="HVK477" s="149"/>
      <c r="HVL477" s="149"/>
      <c r="HVM477" s="149"/>
      <c r="HVN477" s="149"/>
      <c r="HVO477" s="149"/>
      <c r="HVP477" s="149"/>
      <c r="HVQ477" s="149"/>
      <c r="HVR477" s="149"/>
      <c r="HVS477" s="149"/>
      <c r="HVT477" s="149"/>
      <c r="HVU477" s="149"/>
      <c r="HVV477" s="149"/>
      <c r="HVW477" s="149"/>
      <c r="HVX477" s="149"/>
      <c r="HVY477" s="149"/>
      <c r="HVZ477" s="149"/>
      <c r="HWA477" s="149"/>
      <c r="HWB477" s="149"/>
      <c r="HWC477" s="149"/>
      <c r="HWD477" s="149"/>
      <c r="HWE477" s="149"/>
      <c r="HWF477" s="149"/>
      <c r="HWG477" s="149"/>
      <c r="HWH477" s="149"/>
      <c r="HWI477" s="149"/>
      <c r="HWJ477" s="149"/>
      <c r="HWK477" s="149"/>
      <c r="HWL477" s="149"/>
      <c r="HWM477" s="149"/>
      <c r="HWN477" s="149"/>
      <c r="HWO477" s="149"/>
      <c r="HWP477" s="149"/>
      <c r="HWQ477" s="149"/>
      <c r="HWR477" s="149"/>
      <c r="HWS477" s="149"/>
      <c r="HWT477" s="149"/>
      <c r="HWU477" s="149"/>
      <c r="HWV477" s="149"/>
      <c r="HWW477" s="149"/>
      <c r="HWX477" s="149"/>
      <c r="HWY477" s="149"/>
      <c r="HWZ477" s="149"/>
      <c r="HXA477" s="149"/>
      <c r="HXB477" s="149"/>
      <c r="HXC477" s="149"/>
      <c r="HXD477" s="149"/>
      <c r="HXE477" s="149"/>
      <c r="HXF477" s="149"/>
      <c r="HXG477" s="149"/>
      <c r="HXH477" s="149"/>
      <c r="HXI477" s="149"/>
      <c r="HXJ477" s="149"/>
      <c r="HXK477" s="149"/>
      <c r="HXL477" s="149"/>
      <c r="HXM477" s="149"/>
      <c r="HXN477" s="149"/>
      <c r="HXO477" s="149"/>
      <c r="HXP477" s="149"/>
      <c r="HXQ477" s="149"/>
      <c r="HXR477" s="149"/>
      <c r="HXS477" s="149"/>
      <c r="HXT477" s="149"/>
      <c r="HXU477" s="149"/>
      <c r="HXV477" s="149"/>
      <c r="HXW477" s="149"/>
      <c r="HXX477" s="149"/>
      <c r="HXY477" s="149"/>
      <c r="HXZ477" s="149"/>
      <c r="HYA477" s="149"/>
      <c r="HYB477" s="149"/>
      <c r="HYC477" s="149"/>
      <c r="HYD477" s="149"/>
      <c r="HYE477" s="149"/>
      <c r="HYF477" s="149"/>
      <c r="HYG477" s="149"/>
      <c r="HYH477" s="149"/>
      <c r="HYI477" s="149"/>
      <c r="HYJ477" s="149"/>
      <c r="HYK477" s="149"/>
      <c r="HYL477" s="149"/>
      <c r="HYM477" s="149"/>
      <c r="HYN477" s="149"/>
      <c r="HYO477" s="149"/>
      <c r="HYP477" s="149"/>
      <c r="HYQ477" s="149"/>
      <c r="HYR477" s="149"/>
      <c r="HYS477" s="149"/>
      <c r="HYT477" s="149"/>
      <c r="HYU477" s="149"/>
      <c r="HYV477" s="149"/>
      <c r="HYW477" s="149"/>
      <c r="HYX477" s="149"/>
      <c r="HYY477" s="149"/>
      <c r="HYZ477" s="149"/>
      <c r="HZA477" s="149"/>
      <c r="HZB477" s="149"/>
      <c r="HZC477" s="149"/>
      <c r="HZD477" s="149"/>
      <c r="HZE477" s="149"/>
      <c r="HZF477" s="149"/>
      <c r="HZG477" s="149"/>
      <c r="HZH477" s="149"/>
      <c r="HZI477" s="149"/>
      <c r="HZJ477" s="149"/>
      <c r="HZK477" s="149"/>
      <c r="HZL477" s="149"/>
      <c r="HZM477" s="149"/>
      <c r="HZN477" s="149"/>
      <c r="HZO477" s="149"/>
      <c r="HZP477" s="149"/>
      <c r="HZQ477" s="149"/>
      <c r="HZR477" s="149"/>
      <c r="HZS477" s="149"/>
      <c r="HZT477" s="149"/>
      <c r="HZU477" s="149"/>
      <c r="HZV477" s="149"/>
      <c r="HZW477" s="149"/>
      <c r="HZX477" s="149"/>
      <c r="HZY477" s="149"/>
      <c r="HZZ477" s="149"/>
      <c r="IAA477" s="149"/>
      <c r="IAB477" s="149"/>
      <c r="IAC477" s="149"/>
      <c r="IAD477" s="149"/>
      <c r="IAE477" s="149"/>
      <c r="IAF477" s="149"/>
      <c r="IAG477" s="149"/>
      <c r="IAH477" s="149"/>
      <c r="IAI477" s="149"/>
      <c r="IAJ477" s="149"/>
      <c r="IAK477" s="149"/>
      <c r="IAL477" s="149"/>
      <c r="IAM477" s="149"/>
      <c r="IAN477" s="149"/>
      <c r="IAO477" s="149"/>
      <c r="IAP477" s="149"/>
      <c r="IAQ477" s="149"/>
      <c r="IAR477" s="149"/>
      <c r="IAS477" s="149"/>
      <c r="IAT477" s="149"/>
      <c r="IAU477" s="149"/>
      <c r="IAV477" s="149"/>
      <c r="IAW477" s="149"/>
      <c r="IAX477" s="149"/>
      <c r="IAY477" s="149"/>
      <c r="IAZ477" s="149"/>
      <c r="IBA477" s="149"/>
      <c r="IBB477" s="149"/>
      <c r="IBC477" s="149"/>
      <c r="IBD477" s="149"/>
      <c r="IBE477" s="149"/>
      <c r="IBF477" s="149"/>
      <c r="IBG477" s="149"/>
      <c r="IBH477" s="149"/>
      <c r="IBI477" s="149"/>
      <c r="IBJ477" s="149"/>
      <c r="IBK477" s="149"/>
      <c r="IBL477" s="149"/>
      <c r="IBM477" s="149"/>
      <c r="IBN477" s="149"/>
      <c r="IBO477" s="149"/>
      <c r="IBP477" s="149"/>
      <c r="IBQ477" s="149"/>
      <c r="IBR477" s="149"/>
      <c r="IBS477" s="149"/>
      <c r="IBT477" s="149"/>
      <c r="IBU477" s="149"/>
      <c r="IBV477" s="149"/>
      <c r="IBW477" s="149"/>
      <c r="IBX477" s="149"/>
      <c r="IBY477" s="149"/>
      <c r="IBZ477" s="149"/>
      <c r="ICA477" s="149"/>
      <c r="ICB477" s="149"/>
      <c r="ICC477" s="149"/>
      <c r="ICD477" s="149"/>
      <c r="ICE477" s="149"/>
      <c r="ICF477" s="149"/>
      <c r="ICG477" s="149"/>
      <c r="ICH477" s="149"/>
      <c r="ICI477" s="149"/>
      <c r="ICJ477" s="149"/>
      <c r="ICK477" s="149"/>
      <c r="ICL477" s="149"/>
      <c r="ICM477" s="149"/>
      <c r="ICN477" s="149"/>
      <c r="ICO477" s="149"/>
      <c r="ICP477" s="149"/>
      <c r="ICQ477" s="149"/>
      <c r="ICR477" s="149"/>
      <c r="ICS477" s="149"/>
      <c r="ICT477" s="149"/>
      <c r="ICU477" s="149"/>
      <c r="ICV477" s="149"/>
      <c r="ICW477" s="149"/>
      <c r="ICX477" s="149"/>
      <c r="ICY477" s="149"/>
      <c r="ICZ477" s="149"/>
      <c r="IDA477" s="149"/>
      <c r="IDB477" s="149"/>
      <c r="IDC477" s="149"/>
      <c r="IDD477" s="149"/>
      <c r="IDE477" s="149"/>
      <c r="IDF477" s="149"/>
      <c r="IDG477" s="149"/>
      <c r="IDH477" s="149"/>
      <c r="IDI477" s="149"/>
      <c r="IDJ477" s="149"/>
      <c r="IDK477" s="149"/>
      <c r="IDL477" s="149"/>
      <c r="IDM477" s="149"/>
      <c r="IDN477" s="149"/>
      <c r="IDO477" s="149"/>
      <c r="IDP477" s="149"/>
      <c r="IDQ477" s="149"/>
      <c r="IDR477" s="149"/>
      <c r="IDS477" s="149"/>
      <c r="IDT477" s="149"/>
      <c r="IDU477" s="149"/>
      <c r="IDV477" s="149"/>
      <c r="IDW477" s="149"/>
      <c r="IDX477" s="149"/>
      <c r="IDY477" s="149"/>
      <c r="IDZ477" s="149"/>
      <c r="IEA477" s="149"/>
      <c r="IEB477" s="149"/>
      <c r="IEC477" s="149"/>
      <c r="IED477" s="149"/>
      <c r="IEE477" s="149"/>
      <c r="IEF477" s="149"/>
      <c r="IEG477" s="149"/>
      <c r="IEH477" s="149"/>
      <c r="IEI477" s="149"/>
      <c r="IEJ477" s="149"/>
      <c r="IEK477" s="149"/>
      <c r="IEL477" s="149"/>
      <c r="IEM477" s="149"/>
      <c r="IEN477" s="149"/>
      <c r="IEO477" s="149"/>
      <c r="IEP477" s="149"/>
      <c r="IEQ477" s="149"/>
      <c r="IER477" s="149"/>
      <c r="IES477" s="149"/>
      <c r="IET477" s="149"/>
      <c r="IEU477" s="149"/>
      <c r="IEV477" s="149"/>
      <c r="IEW477" s="149"/>
      <c r="IEX477" s="149"/>
      <c r="IEY477" s="149"/>
      <c r="IEZ477" s="149"/>
      <c r="IFA477" s="149"/>
      <c r="IFB477" s="149"/>
      <c r="IFC477" s="149"/>
      <c r="IFD477" s="149"/>
      <c r="IFE477" s="149"/>
      <c r="IFF477" s="149"/>
      <c r="IFG477" s="149"/>
      <c r="IFH477" s="149"/>
      <c r="IFI477" s="149"/>
      <c r="IFJ477" s="149"/>
      <c r="IFK477" s="149"/>
      <c r="IFL477" s="149"/>
      <c r="IFM477" s="149"/>
      <c r="IFN477" s="149"/>
      <c r="IFO477" s="149"/>
      <c r="IFP477" s="149"/>
      <c r="IFQ477" s="149"/>
      <c r="IFR477" s="149"/>
      <c r="IFS477" s="149"/>
      <c r="IFT477" s="149"/>
      <c r="IFU477" s="149"/>
      <c r="IFV477" s="149"/>
      <c r="IFW477" s="149"/>
      <c r="IFX477" s="149"/>
      <c r="IFY477" s="149"/>
      <c r="IFZ477" s="149"/>
      <c r="IGA477" s="149"/>
      <c r="IGB477" s="149"/>
      <c r="IGC477" s="149"/>
      <c r="IGD477" s="149"/>
      <c r="IGE477" s="149"/>
      <c r="IGF477" s="149"/>
      <c r="IGG477" s="149"/>
      <c r="IGH477" s="149"/>
      <c r="IGI477" s="149"/>
      <c r="IGJ477" s="149"/>
      <c r="IGK477" s="149"/>
      <c r="IGL477" s="149"/>
      <c r="IGM477" s="149"/>
      <c r="IGN477" s="149"/>
      <c r="IGO477" s="149"/>
      <c r="IGP477" s="149"/>
      <c r="IGQ477" s="149"/>
      <c r="IGR477" s="149"/>
      <c r="IGS477" s="149"/>
      <c r="IGT477" s="149"/>
      <c r="IGU477" s="149"/>
      <c r="IGV477" s="149"/>
      <c r="IGW477" s="149"/>
      <c r="IGX477" s="149"/>
      <c r="IGY477" s="149"/>
      <c r="IGZ477" s="149"/>
      <c r="IHA477" s="149"/>
      <c r="IHB477" s="149"/>
      <c r="IHC477" s="149"/>
      <c r="IHD477" s="149"/>
      <c r="IHE477" s="149"/>
      <c r="IHF477" s="149"/>
      <c r="IHG477" s="149"/>
      <c r="IHH477" s="149"/>
      <c r="IHI477" s="149"/>
      <c r="IHJ477" s="149"/>
      <c r="IHK477" s="149"/>
      <c r="IHL477" s="149"/>
      <c r="IHM477" s="149"/>
      <c r="IHN477" s="149"/>
      <c r="IHO477" s="149"/>
      <c r="IHP477" s="149"/>
      <c r="IHQ477" s="149"/>
      <c r="IHR477" s="149"/>
      <c r="IHS477" s="149"/>
      <c r="IHT477" s="149"/>
      <c r="IHU477" s="149"/>
      <c r="IHV477" s="149"/>
      <c r="IHW477" s="149"/>
      <c r="IHX477" s="149"/>
      <c r="IHY477" s="149"/>
      <c r="IHZ477" s="149"/>
      <c r="IIA477" s="149"/>
      <c r="IIB477" s="149"/>
      <c r="IIC477" s="149"/>
      <c r="IID477" s="149"/>
      <c r="IIE477" s="149"/>
      <c r="IIF477" s="149"/>
      <c r="IIG477" s="149"/>
      <c r="IIH477" s="149"/>
      <c r="III477" s="149"/>
      <c r="IIJ477" s="149"/>
      <c r="IIK477" s="149"/>
      <c r="IIL477" s="149"/>
      <c r="IIM477" s="149"/>
      <c r="IIN477" s="149"/>
      <c r="IIO477" s="149"/>
      <c r="IIP477" s="149"/>
      <c r="IIQ477" s="149"/>
      <c r="IIR477" s="149"/>
      <c r="IIS477" s="149"/>
      <c r="IIT477" s="149"/>
      <c r="IIU477" s="149"/>
      <c r="IIV477" s="149"/>
      <c r="IIW477" s="149"/>
      <c r="IIX477" s="149"/>
      <c r="IIY477" s="149"/>
      <c r="IIZ477" s="149"/>
      <c r="IJA477" s="149"/>
      <c r="IJB477" s="149"/>
      <c r="IJC477" s="149"/>
      <c r="IJD477" s="149"/>
      <c r="IJE477" s="149"/>
      <c r="IJF477" s="149"/>
      <c r="IJG477" s="149"/>
      <c r="IJH477" s="149"/>
      <c r="IJI477" s="149"/>
      <c r="IJJ477" s="149"/>
      <c r="IJK477" s="149"/>
      <c r="IJL477" s="149"/>
      <c r="IJM477" s="149"/>
      <c r="IJN477" s="149"/>
      <c r="IJO477" s="149"/>
      <c r="IJP477" s="149"/>
      <c r="IJQ477" s="149"/>
      <c r="IJR477" s="149"/>
      <c r="IJS477" s="149"/>
      <c r="IJT477" s="149"/>
      <c r="IJU477" s="149"/>
      <c r="IJV477" s="149"/>
      <c r="IJW477" s="149"/>
      <c r="IJX477" s="149"/>
      <c r="IJY477" s="149"/>
      <c r="IJZ477" s="149"/>
      <c r="IKA477" s="149"/>
      <c r="IKB477" s="149"/>
      <c r="IKC477" s="149"/>
      <c r="IKD477" s="149"/>
      <c r="IKE477" s="149"/>
      <c r="IKF477" s="149"/>
      <c r="IKG477" s="149"/>
      <c r="IKH477" s="149"/>
      <c r="IKI477" s="149"/>
      <c r="IKJ477" s="149"/>
      <c r="IKK477" s="149"/>
      <c r="IKL477" s="149"/>
      <c r="IKM477" s="149"/>
      <c r="IKN477" s="149"/>
      <c r="IKO477" s="149"/>
      <c r="IKP477" s="149"/>
      <c r="IKQ477" s="149"/>
      <c r="IKR477" s="149"/>
      <c r="IKS477" s="149"/>
      <c r="IKT477" s="149"/>
      <c r="IKU477" s="149"/>
      <c r="IKV477" s="149"/>
      <c r="IKW477" s="149"/>
      <c r="IKX477" s="149"/>
      <c r="IKY477" s="149"/>
      <c r="IKZ477" s="149"/>
      <c r="ILA477" s="149"/>
      <c r="ILB477" s="149"/>
      <c r="ILC477" s="149"/>
      <c r="ILD477" s="149"/>
      <c r="ILE477" s="149"/>
      <c r="ILF477" s="149"/>
      <c r="ILG477" s="149"/>
      <c r="ILH477" s="149"/>
      <c r="ILI477" s="149"/>
      <c r="ILJ477" s="149"/>
      <c r="ILK477" s="149"/>
      <c r="ILL477" s="149"/>
      <c r="ILM477" s="149"/>
      <c r="ILN477" s="149"/>
      <c r="ILO477" s="149"/>
      <c r="ILP477" s="149"/>
      <c r="ILQ477" s="149"/>
      <c r="ILR477" s="149"/>
      <c r="ILS477" s="149"/>
      <c r="ILT477" s="149"/>
      <c r="ILU477" s="149"/>
      <c r="ILV477" s="149"/>
      <c r="ILW477" s="149"/>
      <c r="ILX477" s="149"/>
      <c r="ILY477" s="149"/>
      <c r="ILZ477" s="149"/>
      <c r="IMA477" s="149"/>
      <c r="IMB477" s="149"/>
      <c r="IMC477" s="149"/>
      <c r="IMD477" s="149"/>
      <c r="IME477" s="149"/>
      <c r="IMF477" s="149"/>
      <c r="IMG477" s="149"/>
      <c r="IMH477" s="149"/>
      <c r="IMI477" s="149"/>
      <c r="IMJ477" s="149"/>
      <c r="IMK477" s="149"/>
      <c r="IML477" s="149"/>
      <c r="IMM477" s="149"/>
      <c r="IMN477" s="149"/>
      <c r="IMO477" s="149"/>
      <c r="IMP477" s="149"/>
      <c r="IMQ477" s="149"/>
      <c r="IMR477" s="149"/>
      <c r="IMS477" s="149"/>
      <c r="IMT477" s="149"/>
      <c r="IMU477" s="149"/>
      <c r="IMV477" s="149"/>
      <c r="IMW477" s="149"/>
      <c r="IMX477" s="149"/>
      <c r="IMY477" s="149"/>
      <c r="IMZ477" s="149"/>
      <c r="INA477" s="149"/>
      <c r="INB477" s="149"/>
      <c r="INC477" s="149"/>
      <c r="IND477" s="149"/>
      <c r="INE477" s="149"/>
      <c r="INF477" s="149"/>
      <c r="ING477" s="149"/>
      <c r="INH477" s="149"/>
      <c r="INI477" s="149"/>
      <c r="INJ477" s="149"/>
      <c r="INK477" s="149"/>
      <c r="INL477" s="149"/>
      <c r="INM477" s="149"/>
      <c r="INN477" s="149"/>
      <c r="INO477" s="149"/>
      <c r="INP477" s="149"/>
      <c r="INQ477" s="149"/>
      <c r="INR477" s="149"/>
      <c r="INS477" s="149"/>
      <c r="INT477" s="149"/>
      <c r="INU477" s="149"/>
      <c r="INV477" s="149"/>
      <c r="INW477" s="149"/>
      <c r="INX477" s="149"/>
      <c r="INY477" s="149"/>
      <c r="INZ477" s="149"/>
      <c r="IOA477" s="149"/>
      <c r="IOB477" s="149"/>
      <c r="IOC477" s="149"/>
      <c r="IOD477" s="149"/>
      <c r="IOE477" s="149"/>
      <c r="IOF477" s="149"/>
      <c r="IOG477" s="149"/>
      <c r="IOH477" s="149"/>
      <c r="IOI477" s="149"/>
      <c r="IOJ477" s="149"/>
      <c r="IOK477" s="149"/>
      <c r="IOL477" s="149"/>
      <c r="IOM477" s="149"/>
      <c r="ION477" s="149"/>
      <c r="IOO477" s="149"/>
      <c r="IOP477" s="149"/>
      <c r="IOQ477" s="149"/>
      <c r="IOR477" s="149"/>
      <c r="IOS477" s="149"/>
      <c r="IOT477" s="149"/>
      <c r="IOU477" s="149"/>
      <c r="IOV477" s="149"/>
      <c r="IOW477" s="149"/>
      <c r="IOX477" s="149"/>
      <c r="IOY477" s="149"/>
      <c r="IOZ477" s="149"/>
      <c r="IPA477" s="149"/>
      <c r="IPB477" s="149"/>
      <c r="IPC477" s="149"/>
      <c r="IPD477" s="149"/>
      <c r="IPE477" s="149"/>
      <c r="IPF477" s="149"/>
      <c r="IPG477" s="149"/>
      <c r="IPH477" s="149"/>
      <c r="IPI477" s="149"/>
      <c r="IPJ477" s="149"/>
      <c r="IPK477" s="149"/>
      <c r="IPL477" s="149"/>
      <c r="IPM477" s="149"/>
      <c r="IPN477" s="149"/>
      <c r="IPO477" s="149"/>
      <c r="IPP477" s="149"/>
      <c r="IPQ477" s="149"/>
      <c r="IPR477" s="149"/>
      <c r="IPS477" s="149"/>
      <c r="IPT477" s="149"/>
      <c r="IPU477" s="149"/>
      <c r="IPV477" s="149"/>
      <c r="IPW477" s="149"/>
      <c r="IPX477" s="149"/>
      <c r="IPY477" s="149"/>
      <c r="IPZ477" s="149"/>
      <c r="IQA477" s="149"/>
      <c r="IQB477" s="149"/>
      <c r="IQC477" s="149"/>
      <c r="IQD477" s="149"/>
      <c r="IQE477" s="149"/>
      <c r="IQF477" s="149"/>
      <c r="IQG477" s="149"/>
      <c r="IQH477" s="149"/>
      <c r="IQI477" s="149"/>
      <c r="IQJ477" s="149"/>
      <c r="IQK477" s="149"/>
      <c r="IQL477" s="149"/>
      <c r="IQM477" s="149"/>
      <c r="IQN477" s="149"/>
      <c r="IQO477" s="149"/>
      <c r="IQP477" s="149"/>
      <c r="IQQ477" s="149"/>
      <c r="IQR477" s="149"/>
      <c r="IQS477" s="149"/>
      <c r="IQT477" s="149"/>
      <c r="IQU477" s="149"/>
      <c r="IQV477" s="149"/>
      <c r="IQW477" s="149"/>
      <c r="IQX477" s="149"/>
      <c r="IQY477" s="149"/>
      <c r="IQZ477" s="149"/>
      <c r="IRA477" s="149"/>
      <c r="IRB477" s="149"/>
      <c r="IRC477" s="149"/>
      <c r="IRD477" s="149"/>
      <c r="IRE477" s="149"/>
      <c r="IRF477" s="149"/>
      <c r="IRG477" s="149"/>
      <c r="IRH477" s="149"/>
      <c r="IRI477" s="149"/>
      <c r="IRJ477" s="149"/>
      <c r="IRK477" s="149"/>
      <c r="IRL477" s="149"/>
      <c r="IRM477" s="149"/>
      <c r="IRN477" s="149"/>
      <c r="IRO477" s="149"/>
      <c r="IRP477" s="149"/>
      <c r="IRQ477" s="149"/>
      <c r="IRR477" s="149"/>
      <c r="IRS477" s="149"/>
      <c r="IRT477" s="149"/>
      <c r="IRU477" s="149"/>
      <c r="IRV477" s="149"/>
      <c r="IRW477" s="149"/>
      <c r="IRX477" s="149"/>
      <c r="IRY477" s="149"/>
      <c r="IRZ477" s="149"/>
      <c r="ISA477" s="149"/>
      <c r="ISB477" s="149"/>
      <c r="ISC477" s="149"/>
      <c r="ISD477" s="149"/>
      <c r="ISE477" s="149"/>
      <c r="ISF477" s="149"/>
      <c r="ISG477" s="149"/>
      <c r="ISH477" s="149"/>
      <c r="ISI477" s="149"/>
      <c r="ISJ477" s="149"/>
      <c r="ISK477" s="149"/>
      <c r="ISL477" s="149"/>
      <c r="ISM477" s="149"/>
      <c r="ISN477" s="149"/>
      <c r="ISO477" s="149"/>
      <c r="ISP477" s="149"/>
      <c r="ISQ477" s="149"/>
      <c r="ISR477" s="149"/>
      <c r="ISS477" s="149"/>
      <c r="IST477" s="149"/>
      <c r="ISU477" s="149"/>
      <c r="ISV477" s="149"/>
      <c r="ISW477" s="149"/>
      <c r="ISX477" s="149"/>
      <c r="ISY477" s="149"/>
      <c r="ISZ477" s="149"/>
      <c r="ITA477" s="149"/>
      <c r="ITB477" s="149"/>
      <c r="ITC477" s="149"/>
      <c r="ITD477" s="149"/>
      <c r="ITE477" s="149"/>
      <c r="ITF477" s="149"/>
      <c r="ITG477" s="149"/>
      <c r="ITH477" s="149"/>
      <c r="ITI477" s="149"/>
      <c r="ITJ477" s="149"/>
      <c r="ITK477" s="149"/>
      <c r="ITL477" s="149"/>
      <c r="ITM477" s="149"/>
      <c r="ITN477" s="149"/>
      <c r="ITO477" s="149"/>
      <c r="ITP477" s="149"/>
      <c r="ITQ477" s="149"/>
      <c r="ITR477" s="149"/>
      <c r="ITS477" s="149"/>
      <c r="ITT477" s="149"/>
      <c r="ITU477" s="149"/>
      <c r="ITV477" s="149"/>
      <c r="ITW477" s="149"/>
      <c r="ITX477" s="149"/>
      <c r="ITY477" s="149"/>
      <c r="ITZ477" s="149"/>
      <c r="IUA477" s="149"/>
      <c r="IUB477" s="149"/>
      <c r="IUC477" s="149"/>
      <c r="IUD477" s="149"/>
      <c r="IUE477" s="149"/>
      <c r="IUF477" s="149"/>
      <c r="IUG477" s="149"/>
      <c r="IUH477" s="149"/>
      <c r="IUI477" s="149"/>
      <c r="IUJ477" s="149"/>
      <c r="IUK477" s="149"/>
      <c r="IUL477" s="149"/>
      <c r="IUM477" s="149"/>
      <c r="IUN477" s="149"/>
      <c r="IUO477" s="149"/>
      <c r="IUP477" s="149"/>
      <c r="IUQ477" s="149"/>
      <c r="IUR477" s="149"/>
      <c r="IUS477" s="149"/>
      <c r="IUT477" s="149"/>
      <c r="IUU477" s="149"/>
      <c r="IUV477" s="149"/>
      <c r="IUW477" s="149"/>
      <c r="IUX477" s="149"/>
      <c r="IUY477" s="149"/>
      <c r="IUZ477" s="149"/>
      <c r="IVA477" s="149"/>
      <c r="IVB477" s="149"/>
      <c r="IVC477" s="149"/>
      <c r="IVD477" s="149"/>
      <c r="IVE477" s="149"/>
      <c r="IVF477" s="149"/>
      <c r="IVG477" s="149"/>
      <c r="IVH477" s="149"/>
      <c r="IVI477" s="149"/>
      <c r="IVJ477" s="149"/>
      <c r="IVK477" s="149"/>
      <c r="IVL477" s="149"/>
      <c r="IVM477" s="149"/>
      <c r="IVN477" s="149"/>
      <c r="IVO477" s="149"/>
      <c r="IVP477" s="149"/>
      <c r="IVQ477" s="149"/>
      <c r="IVR477" s="149"/>
      <c r="IVS477" s="149"/>
      <c r="IVT477" s="149"/>
      <c r="IVU477" s="149"/>
      <c r="IVV477" s="149"/>
      <c r="IVW477" s="149"/>
      <c r="IVX477" s="149"/>
      <c r="IVY477" s="149"/>
      <c r="IVZ477" s="149"/>
      <c r="IWA477" s="149"/>
      <c r="IWB477" s="149"/>
      <c r="IWC477" s="149"/>
      <c r="IWD477" s="149"/>
      <c r="IWE477" s="149"/>
      <c r="IWF477" s="149"/>
      <c r="IWG477" s="149"/>
      <c r="IWH477" s="149"/>
      <c r="IWI477" s="149"/>
      <c r="IWJ477" s="149"/>
      <c r="IWK477" s="149"/>
      <c r="IWL477" s="149"/>
      <c r="IWM477" s="149"/>
      <c r="IWN477" s="149"/>
      <c r="IWO477" s="149"/>
      <c r="IWP477" s="149"/>
      <c r="IWQ477" s="149"/>
      <c r="IWR477" s="149"/>
      <c r="IWS477" s="149"/>
      <c r="IWT477" s="149"/>
      <c r="IWU477" s="149"/>
      <c r="IWV477" s="149"/>
      <c r="IWW477" s="149"/>
      <c r="IWX477" s="149"/>
      <c r="IWY477" s="149"/>
      <c r="IWZ477" s="149"/>
      <c r="IXA477" s="149"/>
      <c r="IXB477" s="149"/>
      <c r="IXC477" s="149"/>
      <c r="IXD477" s="149"/>
      <c r="IXE477" s="149"/>
      <c r="IXF477" s="149"/>
      <c r="IXG477" s="149"/>
      <c r="IXH477" s="149"/>
      <c r="IXI477" s="149"/>
      <c r="IXJ477" s="149"/>
      <c r="IXK477" s="149"/>
      <c r="IXL477" s="149"/>
      <c r="IXM477" s="149"/>
      <c r="IXN477" s="149"/>
      <c r="IXO477" s="149"/>
      <c r="IXP477" s="149"/>
      <c r="IXQ477" s="149"/>
      <c r="IXR477" s="149"/>
      <c r="IXS477" s="149"/>
      <c r="IXT477" s="149"/>
      <c r="IXU477" s="149"/>
      <c r="IXV477" s="149"/>
      <c r="IXW477" s="149"/>
      <c r="IXX477" s="149"/>
      <c r="IXY477" s="149"/>
      <c r="IXZ477" s="149"/>
      <c r="IYA477" s="149"/>
      <c r="IYB477" s="149"/>
      <c r="IYC477" s="149"/>
      <c r="IYD477" s="149"/>
      <c r="IYE477" s="149"/>
      <c r="IYF477" s="149"/>
      <c r="IYG477" s="149"/>
      <c r="IYH477" s="149"/>
      <c r="IYI477" s="149"/>
      <c r="IYJ477" s="149"/>
      <c r="IYK477" s="149"/>
      <c r="IYL477" s="149"/>
      <c r="IYM477" s="149"/>
      <c r="IYN477" s="149"/>
      <c r="IYO477" s="149"/>
      <c r="IYP477" s="149"/>
      <c r="IYQ477" s="149"/>
      <c r="IYR477" s="149"/>
      <c r="IYS477" s="149"/>
      <c r="IYT477" s="149"/>
      <c r="IYU477" s="149"/>
      <c r="IYV477" s="149"/>
      <c r="IYW477" s="149"/>
      <c r="IYX477" s="149"/>
      <c r="IYY477" s="149"/>
      <c r="IYZ477" s="149"/>
      <c r="IZA477" s="149"/>
      <c r="IZB477" s="149"/>
      <c r="IZC477" s="149"/>
      <c r="IZD477" s="149"/>
      <c r="IZE477" s="149"/>
      <c r="IZF477" s="149"/>
      <c r="IZG477" s="149"/>
      <c r="IZH477" s="149"/>
      <c r="IZI477" s="149"/>
      <c r="IZJ477" s="149"/>
      <c r="IZK477" s="149"/>
      <c r="IZL477" s="149"/>
      <c r="IZM477" s="149"/>
      <c r="IZN477" s="149"/>
      <c r="IZO477" s="149"/>
      <c r="IZP477" s="149"/>
      <c r="IZQ477" s="149"/>
      <c r="IZR477" s="149"/>
      <c r="IZS477" s="149"/>
      <c r="IZT477" s="149"/>
      <c r="IZU477" s="149"/>
      <c r="IZV477" s="149"/>
      <c r="IZW477" s="149"/>
      <c r="IZX477" s="149"/>
      <c r="IZY477" s="149"/>
      <c r="IZZ477" s="149"/>
      <c r="JAA477" s="149"/>
      <c r="JAB477" s="149"/>
      <c r="JAC477" s="149"/>
      <c r="JAD477" s="149"/>
      <c r="JAE477" s="149"/>
      <c r="JAF477" s="149"/>
      <c r="JAG477" s="149"/>
      <c r="JAH477" s="149"/>
      <c r="JAI477" s="149"/>
      <c r="JAJ477" s="149"/>
      <c r="JAK477" s="149"/>
      <c r="JAL477" s="149"/>
      <c r="JAM477" s="149"/>
      <c r="JAN477" s="149"/>
      <c r="JAO477" s="149"/>
      <c r="JAP477" s="149"/>
      <c r="JAQ477" s="149"/>
      <c r="JAR477" s="149"/>
      <c r="JAS477" s="149"/>
      <c r="JAT477" s="149"/>
      <c r="JAU477" s="149"/>
      <c r="JAV477" s="149"/>
      <c r="JAW477" s="149"/>
      <c r="JAX477" s="149"/>
      <c r="JAY477" s="149"/>
      <c r="JAZ477" s="149"/>
      <c r="JBA477" s="149"/>
      <c r="JBB477" s="149"/>
      <c r="JBC477" s="149"/>
      <c r="JBD477" s="149"/>
      <c r="JBE477" s="149"/>
      <c r="JBF477" s="149"/>
      <c r="JBG477" s="149"/>
      <c r="JBH477" s="149"/>
      <c r="JBI477" s="149"/>
      <c r="JBJ477" s="149"/>
      <c r="JBK477" s="149"/>
      <c r="JBL477" s="149"/>
      <c r="JBM477" s="149"/>
      <c r="JBN477" s="149"/>
      <c r="JBO477" s="149"/>
      <c r="JBP477" s="149"/>
      <c r="JBQ477" s="149"/>
      <c r="JBR477" s="149"/>
      <c r="JBS477" s="149"/>
      <c r="JBT477" s="149"/>
      <c r="JBU477" s="149"/>
      <c r="JBV477" s="149"/>
      <c r="JBW477" s="149"/>
      <c r="JBX477" s="149"/>
      <c r="JBY477" s="149"/>
      <c r="JBZ477" s="149"/>
      <c r="JCA477" s="149"/>
      <c r="JCB477" s="149"/>
      <c r="JCC477" s="149"/>
      <c r="JCD477" s="149"/>
      <c r="JCE477" s="149"/>
      <c r="JCF477" s="149"/>
      <c r="JCG477" s="149"/>
      <c r="JCH477" s="149"/>
      <c r="JCI477" s="149"/>
      <c r="JCJ477" s="149"/>
      <c r="JCK477" s="149"/>
      <c r="JCL477" s="149"/>
      <c r="JCM477" s="149"/>
      <c r="JCN477" s="149"/>
      <c r="JCO477" s="149"/>
      <c r="JCP477" s="149"/>
      <c r="JCQ477" s="149"/>
      <c r="JCR477" s="149"/>
      <c r="JCS477" s="149"/>
      <c r="JCT477" s="149"/>
      <c r="JCU477" s="149"/>
      <c r="JCV477" s="149"/>
      <c r="JCW477" s="149"/>
      <c r="JCX477" s="149"/>
      <c r="JCY477" s="149"/>
      <c r="JCZ477" s="149"/>
      <c r="JDA477" s="149"/>
      <c r="JDB477" s="149"/>
      <c r="JDC477" s="149"/>
      <c r="JDD477" s="149"/>
      <c r="JDE477" s="149"/>
      <c r="JDF477" s="149"/>
      <c r="JDG477" s="149"/>
      <c r="JDH477" s="149"/>
      <c r="JDI477" s="149"/>
      <c r="JDJ477" s="149"/>
      <c r="JDK477" s="149"/>
      <c r="JDL477" s="149"/>
      <c r="JDM477" s="149"/>
      <c r="JDN477" s="149"/>
      <c r="JDO477" s="149"/>
      <c r="JDP477" s="149"/>
      <c r="JDQ477" s="149"/>
      <c r="JDR477" s="149"/>
      <c r="JDS477" s="149"/>
      <c r="JDT477" s="149"/>
      <c r="JDU477" s="149"/>
      <c r="JDV477" s="149"/>
      <c r="JDW477" s="149"/>
      <c r="JDX477" s="149"/>
      <c r="JDY477" s="149"/>
      <c r="JDZ477" s="149"/>
      <c r="JEA477" s="149"/>
      <c r="JEB477" s="149"/>
      <c r="JEC477" s="149"/>
      <c r="JED477" s="149"/>
      <c r="JEE477" s="149"/>
      <c r="JEF477" s="149"/>
      <c r="JEG477" s="149"/>
      <c r="JEH477" s="149"/>
      <c r="JEI477" s="149"/>
      <c r="JEJ477" s="149"/>
      <c r="JEK477" s="149"/>
      <c r="JEL477" s="149"/>
      <c r="JEM477" s="149"/>
      <c r="JEN477" s="149"/>
      <c r="JEO477" s="149"/>
      <c r="JEP477" s="149"/>
      <c r="JEQ477" s="149"/>
      <c r="JER477" s="149"/>
      <c r="JES477" s="149"/>
      <c r="JET477" s="149"/>
      <c r="JEU477" s="149"/>
      <c r="JEV477" s="149"/>
      <c r="JEW477" s="149"/>
      <c r="JEX477" s="149"/>
      <c r="JEY477" s="149"/>
      <c r="JEZ477" s="149"/>
      <c r="JFA477" s="149"/>
      <c r="JFB477" s="149"/>
      <c r="JFC477" s="149"/>
      <c r="JFD477" s="149"/>
      <c r="JFE477" s="149"/>
      <c r="JFF477" s="149"/>
      <c r="JFG477" s="149"/>
      <c r="JFH477" s="149"/>
      <c r="JFI477" s="149"/>
      <c r="JFJ477" s="149"/>
      <c r="JFK477" s="149"/>
      <c r="JFL477" s="149"/>
      <c r="JFM477" s="149"/>
      <c r="JFN477" s="149"/>
      <c r="JFO477" s="149"/>
      <c r="JFP477" s="149"/>
      <c r="JFQ477" s="149"/>
      <c r="JFR477" s="149"/>
      <c r="JFS477" s="149"/>
      <c r="JFT477" s="149"/>
      <c r="JFU477" s="149"/>
      <c r="JFV477" s="149"/>
      <c r="JFW477" s="149"/>
      <c r="JFX477" s="149"/>
      <c r="JFY477" s="149"/>
      <c r="JFZ477" s="149"/>
      <c r="JGA477" s="149"/>
      <c r="JGB477" s="149"/>
      <c r="JGC477" s="149"/>
      <c r="JGD477" s="149"/>
      <c r="JGE477" s="149"/>
      <c r="JGF477" s="149"/>
      <c r="JGG477" s="149"/>
      <c r="JGH477" s="149"/>
      <c r="JGI477" s="149"/>
      <c r="JGJ477" s="149"/>
      <c r="JGK477" s="149"/>
      <c r="JGL477" s="149"/>
      <c r="JGM477" s="149"/>
      <c r="JGN477" s="149"/>
      <c r="JGO477" s="149"/>
      <c r="JGP477" s="149"/>
      <c r="JGQ477" s="149"/>
      <c r="JGR477" s="149"/>
      <c r="JGS477" s="149"/>
      <c r="JGT477" s="149"/>
      <c r="JGU477" s="149"/>
      <c r="JGV477" s="149"/>
      <c r="JGW477" s="149"/>
      <c r="JGX477" s="149"/>
      <c r="JGY477" s="149"/>
      <c r="JGZ477" s="149"/>
      <c r="JHA477" s="149"/>
      <c r="JHB477" s="149"/>
      <c r="JHC477" s="149"/>
      <c r="JHD477" s="149"/>
      <c r="JHE477" s="149"/>
      <c r="JHF477" s="149"/>
      <c r="JHG477" s="149"/>
      <c r="JHH477" s="149"/>
      <c r="JHI477" s="149"/>
      <c r="JHJ477" s="149"/>
      <c r="JHK477" s="149"/>
      <c r="JHL477" s="149"/>
      <c r="JHM477" s="149"/>
      <c r="JHN477" s="149"/>
      <c r="JHO477" s="149"/>
      <c r="JHP477" s="149"/>
      <c r="JHQ477" s="149"/>
      <c r="JHR477" s="149"/>
      <c r="JHS477" s="149"/>
      <c r="JHT477" s="149"/>
      <c r="JHU477" s="149"/>
      <c r="JHV477" s="149"/>
      <c r="JHW477" s="149"/>
      <c r="JHX477" s="149"/>
      <c r="JHY477" s="149"/>
      <c r="JHZ477" s="149"/>
      <c r="JIA477" s="149"/>
      <c r="JIB477" s="149"/>
      <c r="JIC477" s="149"/>
      <c r="JID477" s="149"/>
      <c r="JIE477" s="149"/>
      <c r="JIF477" s="149"/>
      <c r="JIG477" s="149"/>
      <c r="JIH477" s="149"/>
      <c r="JII477" s="149"/>
      <c r="JIJ477" s="149"/>
      <c r="JIK477" s="149"/>
      <c r="JIL477" s="149"/>
      <c r="JIM477" s="149"/>
      <c r="JIN477" s="149"/>
      <c r="JIO477" s="149"/>
      <c r="JIP477" s="149"/>
      <c r="JIQ477" s="149"/>
      <c r="JIR477" s="149"/>
      <c r="JIS477" s="149"/>
      <c r="JIT477" s="149"/>
      <c r="JIU477" s="149"/>
      <c r="JIV477" s="149"/>
      <c r="JIW477" s="149"/>
      <c r="JIX477" s="149"/>
      <c r="JIY477" s="149"/>
      <c r="JIZ477" s="149"/>
      <c r="JJA477" s="149"/>
      <c r="JJB477" s="149"/>
      <c r="JJC477" s="149"/>
      <c r="JJD477" s="149"/>
      <c r="JJE477" s="149"/>
      <c r="JJF477" s="149"/>
      <c r="JJG477" s="149"/>
      <c r="JJH477" s="149"/>
      <c r="JJI477" s="149"/>
      <c r="JJJ477" s="149"/>
      <c r="JJK477" s="149"/>
      <c r="JJL477" s="149"/>
      <c r="JJM477" s="149"/>
      <c r="JJN477" s="149"/>
      <c r="JJO477" s="149"/>
      <c r="JJP477" s="149"/>
      <c r="JJQ477" s="149"/>
      <c r="JJR477" s="149"/>
      <c r="JJS477" s="149"/>
      <c r="JJT477" s="149"/>
      <c r="JJU477" s="149"/>
      <c r="JJV477" s="149"/>
      <c r="JJW477" s="149"/>
      <c r="JJX477" s="149"/>
      <c r="JJY477" s="149"/>
      <c r="JJZ477" s="149"/>
      <c r="JKA477" s="149"/>
      <c r="JKB477" s="149"/>
      <c r="JKC477" s="149"/>
      <c r="JKD477" s="149"/>
      <c r="JKE477" s="149"/>
      <c r="JKF477" s="149"/>
      <c r="JKG477" s="149"/>
      <c r="JKH477" s="149"/>
      <c r="JKI477" s="149"/>
      <c r="JKJ477" s="149"/>
      <c r="JKK477" s="149"/>
      <c r="JKL477" s="149"/>
      <c r="JKM477" s="149"/>
      <c r="JKN477" s="149"/>
      <c r="JKO477" s="149"/>
      <c r="JKP477" s="149"/>
      <c r="JKQ477" s="149"/>
      <c r="JKR477" s="149"/>
      <c r="JKS477" s="149"/>
      <c r="JKT477" s="149"/>
      <c r="JKU477" s="149"/>
      <c r="JKV477" s="149"/>
      <c r="JKW477" s="149"/>
      <c r="JKX477" s="149"/>
      <c r="JKY477" s="149"/>
      <c r="JKZ477" s="149"/>
      <c r="JLA477" s="149"/>
      <c r="JLB477" s="149"/>
      <c r="JLC477" s="149"/>
      <c r="JLD477" s="149"/>
      <c r="JLE477" s="149"/>
      <c r="JLF477" s="149"/>
      <c r="JLG477" s="149"/>
      <c r="JLH477" s="149"/>
      <c r="JLI477" s="149"/>
      <c r="JLJ477" s="149"/>
      <c r="JLK477" s="149"/>
      <c r="JLL477" s="149"/>
      <c r="JLM477" s="149"/>
      <c r="JLN477" s="149"/>
      <c r="JLO477" s="149"/>
      <c r="JLP477" s="149"/>
      <c r="JLQ477" s="149"/>
      <c r="JLR477" s="149"/>
      <c r="JLS477" s="149"/>
      <c r="JLT477" s="149"/>
      <c r="JLU477" s="149"/>
      <c r="JLV477" s="149"/>
      <c r="JLW477" s="149"/>
      <c r="JLX477" s="149"/>
      <c r="JLY477" s="149"/>
      <c r="JLZ477" s="149"/>
      <c r="JMA477" s="149"/>
      <c r="JMB477" s="149"/>
      <c r="JMC477" s="149"/>
      <c r="JMD477" s="149"/>
      <c r="JME477" s="149"/>
      <c r="JMF477" s="149"/>
      <c r="JMG477" s="149"/>
      <c r="JMH477" s="149"/>
      <c r="JMI477" s="149"/>
      <c r="JMJ477" s="149"/>
      <c r="JMK477" s="149"/>
      <c r="JML477" s="149"/>
      <c r="JMM477" s="149"/>
      <c r="JMN477" s="149"/>
      <c r="JMO477" s="149"/>
      <c r="JMP477" s="149"/>
      <c r="JMQ477" s="149"/>
      <c r="JMR477" s="149"/>
      <c r="JMS477" s="149"/>
      <c r="JMT477" s="149"/>
      <c r="JMU477" s="149"/>
      <c r="JMV477" s="149"/>
      <c r="JMW477" s="149"/>
      <c r="JMX477" s="149"/>
      <c r="JMY477" s="149"/>
      <c r="JMZ477" s="149"/>
      <c r="JNA477" s="149"/>
      <c r="JNB477" s="149"/>
      <c r="JNC477" s="149"/>
      <c r="JND477" s="149"/>
      <c r="JNE477" s="149"/>
      <c r="JNF477" s="149"/>
      <c r="JNG477" s="149"/>
      <c r="JNH477" s="149"/>
      <c r="JNI477" s="149"/>
      <c r="JNJ477" s="149"/>
      <c r="JNK477" s="149"/>
      <c r="JNL477" s="149"/>
      <c r="JNM477" s="149"/>
      <c r="JNN477" s="149"/>
      <c r="JNO477" s="149"/>
      <c r="JNP477" s="149"/>
      <c r="JNQ477" s="149"/>
      <c r="JNR477" s="149"/>
      <c r="JNS477" s="149"/>
      <c r="JNT477" s="149"/>
      <c r="JNU477" s="149"/>
      <c r="JNV477" s="149"/>
      <c r="JNW477" s="149"/>
      <c r="JNX477" s="149"/>
      <c r="JNY477" s="149"/>
      <c r="JNZ477" s="149"/>
      <c r="JOA477" s="149"/>
      <c r="JOB477" s="149"/>
      <c r="JOC477" s="149"/>
      <c r="JOD477" s="149"/>
      <c r="JOE477" s="149"/>
      <c r="JOF477" s="149"/>
      <c r="JOG477" s="149"/>
      <c r="JOH477" s="149"/>
      <c r="JOI477" s="149"/>
      <c r="JOJ477" s="149"/>
      <c r="JOK477" s="149"/>
      <c r="JOL477" s="149"/>
      <c r="JOM477" s="149"/>
      <c r="JON477" s="149"/>
      <c r="JOO477" s="149"/>
      <c r="JOP477" s="149"/>
      <c r="JOQ477" s="149"/>
      <c r="JOR477" s="149"/>
      <c r="JOS477" s="149"/>
      <c r="JOT477" s="149"/>
      <c r="JOU477" s="149"/>
      <c r="JOV477" s="149"/>
      <c r="JOW477" s="149"/>
      <c r="JOX477" s="149"/>
      <c r="JOY477" s="149"/>
      <c r="JOZ477" s="149"/>
      <c r="JPA477" s="149"/>
      <c r="JPB477" s="149"/>
      <c r="JPC477" s="149"/>
      <c r="JPD477" s="149"/>
      <c r="JPE477" s="149"/>
      <c r="JPF477" s="149"/>
      <c r="JPG477" s="149"/>
      <c r="JPH477" s="149"/>
      <c r="JPI477" s="149"/>
      <c r="JPJ477" s="149"/>
      <c r="JPK477" s="149"/>
      <c r="JPL477" s="149"/>
      <c r="JPM477" s="149"/>
      <c r="JPN477" s="149"/>
      <c r="JPO477" s="149"/>
      <c r="JPP477" s="149"/>
      <c r="JPQ477" s="149"/>
      <c r="JPR477" s="149"/>
      <c r="JPS477" s="149"/>
      <c r="JPT477" s="149"/>
      <c r="JPU477" s="149"/>
      <c r="JPV477" s="149"/>
      <c r="JPW477" s="149"/>
      <c r="JPX477" s="149"/>
      <c r="JPY477" s="149"/>
      <c r="JPZ477" s="149"/>
      <c r="JQA477" s="149"/>
      <c r="JQB477" s="149"/>
      <c r="JQC477" s="149"/>
      <c r="JQD477" s="149"/>
      <c r="JQE477" s="149"/>
      <c r="JQF477" s="149"/>
      <c r="JQG477" s="149"/>
      <c r="JQH477" s="149"/>
      <c r="JQI477" s="149"/>
      <c r="JQJ477" s="149"/>
      <c r="JQK477" s="149"/>
      <c r="JQL477" s="149"/>
      <c r="JQM477" s="149"/>
      <c r="JQN477" s="149"/>
      <c r="JQO477" s="149"/>
      <c r="JQP477" s="149"/>
      <c r="JQQ477" s="149"/>
      <c r="JQR477" s="149"/>
      <c r="JQS477" s="149"/>
      <c r="JQT477" s="149"/>
      <c r="JQU477" s="149"/>
      <c r="JQV477" s="149"/>
      <c r="JQW477" s="149"/>
      <c r="JQX477" s="149"/>
      <c r="JQY477" s="149"/>
      <c r="JQZ477" s="149"/>
      <c r="JRA477" s="149"/>
      <c r="JRB477" s="149"/>
      <c r="JRC477" s="149"/>
      <c r="JRD477" s="149"/>
      <c r="JRE477" s="149"/>
      <c r="JRF477" s="149"/>
      <c r="JRG477" s="149"/>
      <c r="JRH477" s="149"/>
      <c r="JRI477" s="149"/>
      <c r="JRJ477" s="149"/>
      <c r="JRK477" s="149"/>
      <c r="JRL477" s="149"/>
      <c r="JRM477" s="149"/>
      <c r="JRN477" s="149"/>
      <c r="JRO477" s="149"/>
      <c r="JRP477" s="149"/>
      <c r="JRQ477" s="149"/>
      <c r="JRR477" s="149"/>
      <c r="JRS477" s="149"/>
      <c r="JRT477" s="149"/>
      <c r="JRU477" s="149"/>
      <c r="JRV477" s="149"/>
      <c r="JRW477" s="149"/>
      <c r="JRX477" s="149"/>
      <c r="JRY477" s="149"/>
      <c r="JRZ477" s="149"/>
      <c r="JSA477" s="149"/>
      <c r="JSB477" s="149"/>
      <c r="JSC477" s="149"/>
      <c r="JSD477" s="149"/>
      <c r="JSE477" s="149"/>
      <c r="JSF477" s="149"/>
      <c r="JSG477" s="149"/>
      <c r="JSH477" s="149"/>
      <c r="JSI477" s="149"/>
      <c r="JSJ477" s="149"/>
      <c r="JSK477" s="149"/>
      <c r="JSL477" s="149"/>
      <c r="JSM477" s="149"/>
      <c r="JSN477" s="149"/>
      <c r="JSO477" s="149"/>
      <c r="JSP477" s="149"/>
      <c r="JSQ477" s="149"/>
      <c r="JSR477" s="149"/>
      <c r="JSS477" s="149"/>
      <c r="JST477" s="149"/>
      <c r="JSU477" s="149"/>
      <c r="JSV477" s="149"/>
      <c r="JSW477" s="149"/>
      <c r="JSX477" s="149"/>
      <c r="JSY477" s="149"/>
      <c r="JSZ477" s="149"/>
      <c r="JTA477" s="149"/>
      <c r="JTB477" s="149"/>
      <c r="JTC477" s="149"/>
      <c r="JTD477" s="149"/>
      <c r="JTE477" s="149"/>
      <c r="JTF477" s="149"/>
      <c r="JTG477" s="149"/>
      <c r="JTH477" s="149"/>
      <c r="JTI477" s="149"/>
      <c r="JTJ477" s="149"/>
      <c r="JTK477" s="149"/>
      <c r="JTL477" s="149"/>
      <c r="JTM477" s="149"/>
      <c r="JTN477" s="149"/>
      <c r="JTO477" s="149"/>
      <c r="JTP477" s="149"/>
      <c r="JTQ477" s="149"/>
      <c r="JTR477" s="149"/>
      <c r="JTS477" s="149"/>
      <c r="JTT477" s="149"/>
      <c r="JTU477" s="149"/>
      <c r="JTV477" s="149"/>
      <c r="JTW477" s="149"/>
      <c r="JTX477" s="149"/>
      <c r="JTY477" s="149"/>
      <c r="JTZ477" s="149"/>
      <c r="JUA477" s="149"/>
      <c r="JUB477" s="149"/>
      <c r="JUC477" s="149"/>
      <c r="JUD477" s="149"/>
      <c r="JUE477" s="149"/>
      <c r="JUF477" s="149"/>
      <c r="JUG477" s="149"/>
      <c r="JUH477" s="149"/>
      <c r="JUI477" s="149"/>
      <c r="JUJ477" s="149"/>
      <c r="JUK477" s="149"/>
      <c r="JUL477" s="149"/>
      <c r="JUM477" s="149"/>
      <c r="JUN477" s="149"/>
      <c r="JUO477" s="149"/>
      <c r="JUP477" s="149"/>
      <c r="JUQ477" s="149"/>
      <c r="JUR477" s="149"/>
      <c r="JUS477" s="149"/>
      <c r="JUT477" s="149"/>
      <c r="JUU477" s="149"/>
      <c r="JUV477" s="149"/>
      <c r="JUW477" s="149"/>
      <c r="JUX477" s="149"/>
      <c r="JUY477" s="149"/>
      <c r="JUZ477" s="149"/>
      <c r="JVA477" s="149"/>
      <c r="JVB477" s="149"/>
      <c r="JVC477" s="149"/>
      <c r="JVD477" s="149"/>
      <c r="JVE477" s="149"/>
      <c r="JVF477" s="149"/>
      <c r="JVG477" s="149"/>
      <c r="JVH477" s="149"/>
      <c r="JVI477" s="149"/>
      <c r="JVJ477" s="149"/>
      <c r="JVK477" s="149"/>
      <c r="JVL477" s="149"/>
      <c r="JVM477" s="149"/>
      <c r="JVN477" s="149"/>
      <c r="JVO477" s="149"/>
      <c r="JVP477" s="149"/>
      <c r="JVQ477" s="149"/>
      <c r="JVR477" s="149"/>
      <c r="JVS477" s="149"/>
      <c r="JVT477" s="149"/>
      <c r="JVU477" s="149"/>
      <c r="JVV477" s="149"/>
      <c r="JVW477" s="149"/>
      <c r="JVX477" s="149"/>
      <c r="JVY477" s="149"/>
      <c r="JVZ477" s="149"/>
      <c r="JWA477" s="149"/>
      <c r="JWB477" s="149"/>
      <c r="JWC477" s="149"/>
      <c r="JWD477" s="149"/>
      <c r="JWE477" s="149"/>
      <c r="JWF477" s="149"/>
      <c r="JWG477" s="149"/>
      <c r="JWH477" s="149"/>
      <c r="JWI477" s="149"/>
      <c r="JWJ477" s="149"/>
      <c r="JWK477" s="149"/>
      <c r="JWL477" s="149"/>
      <c r="JWM477" s="149"/>
      <c r="JWN477" s="149"/>
      <c r="JWO477" s="149"/>
      <c r="JWP477" s="149"/>
      <c r="JWQ477" s="149"/>
      <c r="JWR477" s="149"/>
      <c r="JWS477" s="149"/>
      <c r="JWT477" s="149"/>
      <c r="JWU477" s="149"/>
      <c r="JWV477" s="149"/>
      <c r="JWW477" s="149"/>
      <c r="JWX477" s="149"/>
      <c r="JWY477" s="149"/>
      <c r="JWZ477" s="149"/>
      <c r="JXA477" s="149"/>
      <c r="JXB477" s="149"/>
      <c r="JXC477" s="149"/>
      <c r="JXD477" s="149"/>
      <c r="JXE477" s="149"/>
      <c r="JXF477" s="149"/>
      <c r="JXG477" s="149"/>
      <c r="JXH477" s="149"/>
      <c r="JXI477" s="149"/>
      <c r="JXJ477" s="149"/>
      <c r="JXK477" s="149"/>
      <c r="JXL477" s="149"/>
      <c r="JXM477" s="149"/>
      <c r="JXN477" s="149"/>
      <c r="JXO477" s="149"/>
      <c r="JXP477" s="149"/>
      <c r="JXQ477" s="149"/>
      <c r="JXR477" s="149"/>
      <c r="JXS477" s="149"/>
      <c r="JXT477" s="149"/>
      <c r="JXU477" s="149"/>
      <c r="JXV477" s="149"/>
      <c r="JXW477" s="149"/>
      <c r="JXX477" s="149"/>
      <c r="JXY477" s="149"/>
      <c r="JXZ477" s="149"/>
      <c r="JYA477" s="149"/>
      <c r="JYB477" s="149"/>
      <c r="JYC477" s="149"/>
      <c r="JYD477" s="149"/>
      <c r="JYE477" s="149"/>
      <c r="JYF477" s="149"/>
      <c r="JYG477" s="149"/>
      <c r="JYH477" s="149"/>
      <c r="JYI477" s="149"/>
      <c r="JYJ477" s="149"/>
      <c r="JYK477" s="149"/>
      <c r="JYL477" s="149"/>
      <c r="JYM477" s="149"/>
      <c r="JYN477" s="149"/>
      <c r="JYO477" s="149"/>
      <c r="JYP477" s="149"/>
      <c r="JYQ477" s="149"/>
      <c r="JYR477" s="149"/>
      <c r="JYS477" s="149"/>
      <c r="JYT477" s="149"/>
      <c r="JYU477" s="149"/>
      <c r="JYV477" s="149"/>
      <c r="JYW477" s="149"/>
      <c r="JYX477" s="149"/>
      <c r="JYY477" s="149"/>
      <c r="JYZ477" s="149"/>
      <c r="JZA477" s="149"/>
      <c r="JZB477" s="149"/>
      <c r="JZC477" s="149"/>
      <c r="JZD477" s="149"/>
      <c r="JZE477" s="149"/>
      <c r="JZF477" s="149"/>
      <c r="JZG477" s="149"/>
      <c r="JZH477" s="149"/>
      <c r="JZI477" s="149"/>
      <c r="JZJ477" s="149"/>
      <c r="JZK477" s="149"/>
      <c r="JZL477" s="149"/>
      <c r="JZM477" s="149"/>
      <c r="JZN477" s="149"/>
      <c r="JZO477" s="149"/>
      <c r="JZP477" s="149"/>
      <c r="JZQ477" s="149"/>
      <c r="JZR477" s="149"/>
      <c r="JZS477" s="149"/>
      <c r="JZT477" s="149"/>
      <c r="JZU477" s="149"/>
      <c r="JZV477" s="149"/>
      <c r="JZW477" s="149"/>
      <c r="JZX477" s="149"/>
      <c r="JZY477" s="149"/>
      <c r="JZZ477" s="149"/>
      <c r="KAA477" s="149"/>
      <c r="KAB477" s="149"/>
      <c r="KAC477" s="149"/>
      <c r="KAD477" s="149"/>
      <c r="KAE477" s="149"/>
      <c r="KAF477" s="149"/>
      <c r="KAG477" s="149"/>
      <c r="KAH477" s="149"/>
      <c r="KAI477" s="149"/>
      <c r="KAJ477" s="149"/>
      <c r="KAK477" s="149"/>
      <c r="KAL477" s="149"/>
      <c r="KAM477" s="149"/>
      <c r="KAN477" s="149"/>
      <c r="KAO477" s="149"/>
      <c r="KAP477" s="149"/>
      <c r="KAQ477" s="149"/>
      <c r="KAR477" s="149"/>
      <c r="KAS477" s="149"/>
      <c r="KAT477" s="149"/>
      <c r="KAU477" s="149"/>
      <c r="KAV477" s="149"/>
      <c r="KAW477" s="149"/>
      <c r="KAX477" s="149"/>
      <c r="KAY477" s="149"/>
      <c r="KAZ477" s="149"/>
      <c r="KBA477" s="149"/>
      <c r="KBB477" s="149"/>
      <c r="KBC477" s="149"/>
      <c r="KBD477" s="149"/>
      <c r="KBE477" s="149"/>
      <c r="KBF477" s="149"/>
      <c r="KBG477" s="149"/>
      <c r="KBH477" s="149"/>
      <c r="KBI477" s="149"/>
      <c r="KBJ477" s="149"/>
      <c r="KBK477" s="149"/>
      <c r="KBL477" s="149"/>
      <c r="KBM477" s="149"/>
      <c r="KBN477" s="149"/>
      <c r="KBO477" s="149"/>
      <c r="KBP477" s="149"/>
      <c r="KBQ477" s="149"/>
      <c r="KBR477" s="149"/>
      <c r="KBS477" s="149"/>
      <c r="KBT477" s="149"/>
      <c r="KBU477" s="149"/>
      <c r="KBV477" s="149"/>
      <c r="KBW477" s="149"/>
      <c r="KBX477" s="149"/>
      <c r="KBY477" s="149"/>
      <c r="KBZ477" s="149"/>
      <c r="KCA477" s="149"/>
      <c r="KCB477" s="149"/>
      <c r="KCC477" s="149"/>
      <c r="KCD477" s="149"/>
      <c r="KCE477" s="149"/>
      <c r="KCF477" s="149"/>
      <c r="KCG477" s="149"/>
      <c r="KCH477" s="149"/>
      <c r="KCI477" s="149"/>
      <c r="KCJ477" s="149"/>
      <c r="KCK477" s="149"/>
      <c r="KCL477" s="149"/>
      <c r="KCM477" s="149"/>
      <c r="KCN477" s="149"/>
      <c r="KCO477" s="149"/>
      <c r="KCP477" s="149"/>
      <c r="KCQ477" s="149"/>
      <c r="KCR477" s="149"/>
      <c r="KCS477" s="149"/>
      <c r="KCT477" s="149"/>
      <c r="KCU477" s="149"/>
      <c r="KCV477" s="149"/>
      <c r="KCW477" s="149"/>
      <c r="KCX477" s="149"/>
      <c r="KCY477" s="149"/>
      <c r="KCZ477" s="149"/>
      <c r="KDA477" s="149"/>
      <c r="KDB477" s="149"/>
      <c r="KDC477" s="149"/>
      <c r="KDD477" s="149"/>
      <c r="KDE477" s="149"/>
      <c r="KDF477" s="149"/>
      <c r="KDG477" s="149"/>
      <c r="KDH477" s="149"/>
      <c r="KDI477" s="149"/>
      <c r="KDJ477" s="149"/>
      <c r="KDK477" s="149"/>
      <c r="KDL477" s="149"/>
      <c r="KDM477" s="149"/>
      <c r="KDN477" s="149"/>
      <c r="KDO477" s="149"/>
      <c r="KDP477" s="149"/>
      <c r="KDQ477" s="149"/>
      <c r="KDR477" s="149"/>
      <c r="KDS477" s="149"/>
      <c r="KDT477" s="149"/>
      <c r="KDU477" s="149"/>
      <c r="KDV477" s="149"/>
      <c r="KDW477" s="149"/>
      <c r="KDX477" s="149"/>
      <c r="KDY477" s="149"/>
      <c r="KDZ477" s="149"/>
      <c r="KEA477" s="149"/>
      <c r="KEB477" s="149"/>
      <c r="KEC477" s="149"/>
      <c r="KED477" s="149"/>
      <c r="KEE477" s="149"/>
      <c r="KEF477" s="149"/>
      <c r="KEG477" s="149"/>
      <c r="KEH477" s="149"/>
      <c r="KEI477" s="149"/>
      <c r="KEJ477" s="149"/>
      <c r="KEK477" s="149"/>
      <c r="KEL477" s="149"/>
      <c r="KEM477" s="149"/>
      <c r="KEN477" s="149"/>
      <c r="KEO477" s="149"/>
      <c r="KEP477" s="149"/>
      <c r="KEQ477" s="149"/>
      <c r="KER477" s="149"/>
      <c r="KES477" s="149"/>
      <c r="KET477" s="149"/>
      <c r="KEU477" s="149"/>
      <c r="KEV477" s="149"/>
      <c r="KEW477" s="149"/>
      <c r="KEX477" s="149"/>
      <c r="KEY477" s="149"/>
      <c r="KEZ477" s="149"/>
      <c r="KFA477" s="149"/>
      <c r="KFB477" s="149"/>
      <c r="KFC477" s="149"/>
      <c r="KFD477" s="149"/>
      <c r="KFE477" s="149"/>
      <c r="KFF477" s="149"/>
      <c r="KFG477" s="149"/>
      <c r="KFH477" s="149"/>
      <c r="KFI477" s="149"/>
      <c r="KFJ477" s="149"/>
      <c r="KFK477" s="149"/>
      <c r="KFL477" s="149"/>
      <c r="KFM477" s="149"/>
      <c r="KFN477" s="149"/>
      <c r="KFO477" s="149"/>
      <c r="KFP477" s="149"/>
      <c r="KFQ477" s="149"/>
      <c r="KFR477" s="149"/>
      <c r="KFS477" s="149"/>
      <c r="KFT477" s="149"/>
      <c r="KFU477" s="149"/>
      <c r="KFV477" s="149"/>
      <c r="KFW477" s="149"/>
      <c r="KFX477" s="149"/>
      <c r="KFY477" s="149"/>
      <c r="KFZ477" s="149"/>
      <c r="KGA477" s="149"/>
      <c r="KGB477" s="149"/>
      <c r="KGC477" s="149"/>
      <c r="KGD477" s="149"/>
      <c r="KGE477" s="149"/>
      <c r="KGF477" s="149"/>
      <c r="KGG477" s="149"/>
      <c r="KGH477" s="149"/>
      <c r="KGI477" s="149"/>
      <c r="KGJ477" s="149"/>
      <c r="KGK477" s="149"/>
      <c r="KGL477" s="149"/>
      <c r="KGM477" s="149"/>
      <c r="KGN477" s="149"/>
      <c r="KGO477" s="149"/>
      <c r="KGP477" s="149"/>
      <c r="KGQ477" s="149"/>
      <c r="KGR477" s="149"/>
      <c r="KGS477" s="149"/>
      <c r="KGT477" s="149"/>
      <c r="KGU477" s="149"/>
      <c r="KGV477" s="149"/>
      <c r="KGW477" s="149"/>
      <c r="KGX477" s="149"/>
      <c r="KGY477" s="149"/>
      <c r="KGZ477" s="149"/>
      <c r="KHA477" s="149"/>
      <c r="KHB477" s="149"/>
      <c r="KHC477" s="149"/>
      <c r="KHD477" s="149"/>
      <c r="KHE477" s="149"/>
      <c r="KHF477" s="149"/>
      <c r="KHG477" s="149"/>
      <c r="KHH477" s="149"/>
      <c r="KHI477" s="149"/>
      <c r="KHJ477" s="149"/>
      <c r="KHK477" s="149"/>
      <c r="KHL477" s="149"/>
      <c r="KHM477" s="149"/>
      <c r="KHN477" s="149"/>
      <c r="KHO477" s="149"/>
      <c r="KHP477" s="149"/>
      <c r="KHQ477" s="149"/>
      <c r="KHR477" s="149"/>
      <c r="KHS477" s="149"/>
      <c r="KHT477" s="149"/>
      <c r="KHU477" s="149"/>
      <c r="KHV477" s="149"/>
      <c r="KHW477" s="149"/>
      <c r="KHX477" s="149"/>
      <c r="KHY477" s="149"/>
      <c r="KHZ477" s="149"/>
      <c r="KIA477" s="149"/>
      <c r="KIB477" s="149"/>
      <c r="KIC477" s="149"/>
      <c r="KID477" s="149"/>
      <c r="KIE477" s="149"/>
      <c r="KIF477" s="149"/>
      <c r="KIG477" s="149"/>
      <c r="KIH477" s="149"/>
      <c r="KII477" s="149"/>
      <c r="KIJ477" s="149"/>
      <c r="KIK477" s="149"/>
      <c r="KIL477" s="149"/>
      <c r="KIM477" s="149"/>
      <c r="KIN477" s="149"/>
      <c r="KIO477" s="149"/>
      <c r="KIP477" s="149"/>
      <c r="KIQ477" s="149"/>
      <c r="KIR477" s="149"/>
      <c r="KIS477" s="149"/>
      <c r="KIT477" s="149"/>
      <c r="KIU477" s="149"/>
      <c r="KIV477" s="149"/>
      <c r="KIW477" s="149"/>
      <c r="KIX477" s="149"/>
      <c r="KIY477" s="149"/>
      <c r="KIZ477" s="149"/>
      <c r="KJA477" s="149"/>
      <c r="KJB477" s="149"/>
      <c r="KJC477" s="149"/>
      <c r="KJD477" s="149"/>
      <c r="KJE477" s="149"/>
      <c r="KJF477" s="149"/>
      <c r="KJG477" s="149"/>
      <c r="KJH477" s="149"/>
      <c r="KJI477" s="149"/>
      <c r="KJJ477" s="149"/>
      <c r="KJK477" s="149"/>
      <c r="KJL477" s="149"/>
      <c r="KJM477" s="149"/>
      <c r="KJN477" s="149"/>
      <c r="KJO477" s="149"/>
      <c r="KJP477" s="149"/>
      <c r="KJQ477" s="149"/>
      <c r="KJR477" s="149"/>
      <c r="KJS477" s="149"/>
      <c r="KJT477" s="149"/>
      <c r="KJU477" s="149"/>
      <c r="KJV477" s="149"/>
      <c r="KJW477" s="149"/>
      <c r="KJX477" s="149"/>
      <c r="KJY477" s="149"/>
      <c r="KJZ477" s="149"/>
      <c r="KKA477" s="149"/>
      <c r="KKB477" s="149"/>
      <c r="KKC477" s="149"/>
      <c r="KKD477" s="149"/>
      <c r="KKE477" s="149"/>
      <c r="KKF477" s="149"/>
      <c r="KKG477" s="149"/>
      <c r="KKH477" s="149"/>
      <c r="KKI477" s="149"/>
      <c r="KKJ477" s="149"/>
      <c r="KKK477" s="149"/>
      <c r="KKL477" s="149"/>
      <c r="KKM477" s="149"/>
      <c r="KKN477" s="149"/>
      <c r="KKO477" s="149"/>
      <c r="KKP477" s="149"/>
      <c r="KKQ477" s="149"/>
      <c r="KKR477" s="149"/>
      <c r="KKS477" s="149"/>
      <c r="KKT477" s="149"/>
      <c r="KKU477" s="149"/>
      <c r="KKV477" s="149"/>
      <c r="KKW477" s="149"/>
      <c r="KKX477" s="149"/>
      <c r="KKY477" s="149"/>
      <c r="KKZ477" s="149"/>
      <c r="KLA477" s="149"/>
      <c r="KLB477" s="149"/>
      <c r="KLC477" s="149"/>
      <c r="KLD477" s="149"/>
      <c r="KLE477" s="149"/>
      <c r="KLF477" s="149"/>
      <c r="KLG477" s="149"/>
      <c r="KLH477" s="149"/>
      <c r="KLI477" s="149"/>
      <c r="KLJ477" s="149"/>
      <c r="KLK477" s="149"/>
      <c r="KLL477" s="149"/>
      <c r="KLM477" s="149"/>
      <c r="KLN477" s="149"/>
      <c r="KLO477" s="149"/>
      <c r="KLP477" s="149"/>
      <c r="KLQ477" s="149"/>
      <c r="KLR477" s="149"/>
      <c r="KLS477" s="149"/>
      <c r="KLT477" s="149"/>
      <c r="KLU477" s="149"/>
      <c r="KLV477" s="149"/>
      <c r="KLW477" s="149"/>
      <c r="KLX477" s="149"/>
      <c r="KLY477" s="149"/>
      <c r="KLZ477" s="149"/>
      <c r="KMA477" s="149"/>
      <c r="KMB477" s="149"/>
      <c r="KMC477" s="149"/>
      <c r="KMD477" s="149"/>
      <c r="KME477" s="149"/>
      <c r="KMF477" s="149"/>
      <c r="KMG477" s="149"/>
      <c r="KMH477" s="149"/>
      <c r="KMI477" s="149"/>
      <c r="KMJ477" s="149"/>
      <c r="KMK477" s="149"/>
      <c r="KML477" s="149"/>
      <c r="KMM477" s="149"/>
      <c r="KMN477" s="149"/>
      <c r="KMO477" s="149"/>
      <c r="KMP477" s="149"/>
      <c r="KMQ477" s="149"/>
      <c r="KMR477" s="149"/>
      <c r="KMS477" s="149"/>
      <c r="KMT477" s="149"/>
      <c r="KMU477" s="149"/>
      <c r="KMV477" s="149"/>
      <c r="KMW477" s="149"/>
      <c r="KMX477" s="149"/>
      <c r="KMY477" s="149"/>
      <c r="KMZ477" s="149"/>
      <c r="KNA477" s="149"/>
      <c r="KNB477" s="149"/>
      <c r="KNC477" s="149"/>
      <c r="KND477" s="149"/>
      <c r="KNE477" s="149"/>
      <c r="KNF477" s="149"/>
      <c r="KNG477" s="149"/>
      <c r="KNH477" s="149"/>
      <c r="KNI477" s="149"/>
      <c r="KNJ477" s="149"/>
      <c r="KNK477" s="149"/>
      <c r="KNL477" s="149"/>
      <c r="KNM477" s="149"/>
      <c r="KNN477" s="149"/>
      <c r="KNO477" s="149"/>
      <c r="KNP477" s="149"/>
      <c r="KNQ477" s="149"/>
      <c r="KNR477" s="149"/>
      <c r="KNS477" s="149"/>
      <c r="KNT477" s="149"/>
      <c r="KNU477" s="149"/>
      <c r="KNV477" s="149"/>
      <c r="KNW477" s="149"/>
      <c r="KNX477" s="149"/>
      <c r="KNY477" s="149"/>
      <c r="KNZ477" s="149"/>
      <c r="KOA477" s="149"/>
      <c r="KOB477" s="149"/>
      <c r="KOC477" s="149"/>
      <c r="KOD477" s="149"/>
      <c r="KOE477" s="149"/>
      <c r="KOF477" s="149"/>
      <c r="KOG477" s="149"/>
      <c r="KOH477" s="149"/>
      <c r="KOI477" s="149"/>
      <c r="KOJ477" s="149"/>
      <c r="KOK477" s="149"/>
      <c r="KOL477" s="149"/>
      <c r="KOM477" s="149"/>
      <c r="KON477" s="149"/>
      <c r="KOO477" s="149"/>
      <c r="KOP477" s="149"/>
      <c r="KOQ477" s="149"/>
      <c r="KOR477" s="149"/>
      <c r="KOS477" s="149"/>
      <c r="KOT477" s="149"/>
      <c r="KOU477" s="149"/>
      <c r="KOV477" s="149"/>
      <c r="KOW477" s="149"/>
      <c r="KOX477" s="149"/>
      <c r="KOY477" s="149"/>
      <c r="KOZ477" s="149"/>
      <c r="KPA477" s="149"/>
      <c r="KPB477" s="149"/>
      <c r="KPC477" s="149"/>
      <c r="KPD477" s="149"/>
      <c r="KPE477" s="149"/>
      <c r="KPF477" s="149"/>
      <c r="KPG477" s="149"/>
      <c r="KPH477" s="149"/>
      <c r="KPI477" s="149"/>
      <c r="KPJ477" s="149"/>
      <c r="KPK477" s="149"/>
      <c r="KPL477" s="149"/>
      <c r="KPM477" s="149"/>
      <c r="KPN477" s="149"/>
      <c r="KPO477" s="149"/>
      <c r="KPP477" s="149"/>
      <c r="KPQ477" s="149"/>
      <c r="KPR477" s="149"/>
      <c r="KPS477" s="149"/>
      <c r="KPT477" s="149"/>
      <c r="KPU477" s="149"/>
      <c r="KPV477" s="149"/>
      <c r="KPW477" s="149"/>
      <c r="KPX477" s="149"/>
      <c r="KPY477" s="149"/>
      <c r="KPZ477" s="149"/>
      <c r="KQA477" s="149"/>
      <c r="KQB477" s="149"/>
      <c r="KQC477" s="149"/>
      <c r="KQD477" s="149"/>
      <c r="KQE477" s="149"/>
      <c r="KQF477" s="149"/>
      <c r="KQG477" s="149"/>
      <c r="KQH477" s="149"/>
      <c r="KQI477" s="149"/>
      <c r="KQJ477" s="149"/>
      <c r="KQK477" s="149"/>
      <c r="KQL477" s="149"/>
      <c r="KQM477" s="149"/>
      <c r="KQN477" s="149"/>
      <c r="KQO477" s="149"/>
      <c r="KQP477" s="149"/>
      <c r="KQQ477" s="149"/>
      <c r="KQR477" s="149"/>
      <c r="KQS477" s="149"/>
      <c r="KQT477" s="149"/>
      <c r="KQU477" s="149"/>
      <c r="KQV477" s="149"/>
      <c r="KQW477" s="149"/>
      <c r="KQX477" s="149"/>
      <c r="KQY477" s="149"/>
      <c r="KQZ477" s="149"/>
      <c r="KRA477" s="149"/>
      <c r="KRB477" s="149"/>
      <c r="KRC477" s="149"/>
      <c r="KRD477" s="149"/>
      <c r="KRE477" s="149"/>
      <c r="KRF477" s="149"/>
      <c r="KRG477" s="149"/>
      <c r="KRH477" s="149"/>
      <c r="KRI477" s="149"/>
      <c r="KRJ477" s="149"/>
      <c r="KRK477" s="149"/>
      <c r="KRL477" s="149"/>
      <c r="KRM477" s="149"/>
      <c r="KRN477" s="149"/>
      <c r="KRO477" s="149"/>
      <c r="KRP477" s="149"/>
      <c r="KRQ477" s="149"/>
      <c r="KRR477" s="149"/>
      <c r="KRS477" s="149"/>
      <c r="KRT477" s="149"/>
      <c r="KRU477" s="149"/>
      <c r="KRV477" s="149"/>
      <c r="KRW477" s="149"/>
      <c r="KRX477" s="149"/>
      <c r="KRY477" s="149"/>
      <c r="KRZ477" s="149"/>
      <c r="KSA477" s="149"/>
      <c r="KSB477" s="149"/>
      <c r="KSC477" s="149"/>
      <c r="KSD477" s="149"/>
      <c r="KSE477" s="149"/>
      <c r="KSF477" s="149"/>
      <c r="KSG477" s="149"/>
      <c r="KSH477" s="149"/>
      <c r="KSI477" s="149"/>
      <c r="KSJ477" s="149"/>
      <c r="KSK477" s="149"/>
      <c r="KSL477" s="149"/>
      <c r="KSM477" s="149"/>
      <c r="KSN477" s="149"/>
      <c r="KSO477" s="149"/>
      <c r="KSP477" s="149"/>
      <c r="KSQ477" s="149"/>
      <c r="KSR477" s="149"/>
      <c r="KSS477" s="149"/>
      <c r="KST477" s="149"/>
      <c r="KSU477" s="149"/>
      <c r="KSV477" s="149"/>
      <c r="KSW477" s="149"/>
      <c r="KSX477" s="149"/>
      <c r="KSY477" s="149"/>
      <c r="KSZ477" s="149"/>
      <c r="KTA477" s="149"/>
      <c r="KTB477" s="149"/>
      <c r="KTC477" s="149"/>
      <c r="KTD477" s="149"/>
      <c r="KTE477" s="149"/>
      <c r="KTF477" s="149"/>
      <c r="KTG477" s="149"/>
      <c r="KTH477" s="149"/>
      <c r="KTI477" s="149"/>
      <c r="KTJ477" s="149"/>
      <c r="KTK477" s="149"/>
      <c r="KTL477" s="149"/>
      <c r="KTM477" s="149"/>
      <c r="KTN477" s="149"/>
      <c r="KTO477" s="149"/>
      <c r="KTP477" s="149"/>
      <c r="KTQ477" s="149"/>
      <c r="KTR477" s="149"/>
      <c r="KTS477" s="149"/>
      <c r="KTT477" s="149"/>
      <c r="KTU477" s="149"/>
      <c r="KTV477" s="149"/>
      <c r="KTW477" s="149"/>
      <c r="KTX477" s="149"/>
      <c r="KTY477" s="149"/>
      <c r="KTZ477" s="149"/>
      <c r="KUA477" s="149"/>
      <c r="KUB477" s="149"/>
      <c r="KUC477" s="149"/>
      <c r="KUD477" s="149"/>
      <c r="KUE477" s="149"/>
      <c r="KUF477" s="149"/>
      <c r="KUG477" s="149"/>
      <c r="KUH477" s="149"/>
      <c r="KUI477" s="149"/>
      <c r="KUJ477" s="149"/>
      <c r="KUK477" s="149"/>
      <c r="KUL477" s="149"/>
      <c r="KUM477" s="149"/>
      <c r="KUN477" s="149"/>
      <c r="KUO477" s="149"/>
      <c r="KUP477" s="149"/>
      <c r="KUQ477" s="149"/>
      <c r="KUR477" s="149"/>
      <c r="KUS477" s="149"/>
      <c r="KUT477" s="149"/>
      <c r="KUU477" s="149"/>
      <c r="KUV477" s="149"/>
      <c r="KUW477" s="149"/>
      <c r="KUX477" s="149"/>
      <c r="KUY477" s="149"/>
      <c r="KUZ477" s="149"/>
      <c r="KVA477" s="149"/>
      <c r="KVB477" s="149"/>
      <c r="KVC477" s="149"/>
      <c r="KVD477" s="149"/>
      <c r="KVE477" s="149"/>
      <c r="KVF477" s="149"/>
      <c r="KVG477" s="149"/>
      <c r="KVH477" s="149"/>
      <c r="KVI477" s="149"/>
      <c r="KVJ477" s="149"/>
      <c r="KVK477" s="149"/>
      <c r="KVL477" s="149"/>
      <c r="KVM477" s="149"/>
      <c r="KVN477" s="149"/>
      <c r="KVO477" s="149"/>
      <c r="KVP477" s="149"/>
      <c r="KVQ477" s="149"/>
      <c r="KVR477" s="149"/>
      <c r="KVS477" s="149"/>
      <c r="KVT477" s="149"/>
      <c r="KVU477" s="149"/>
      <c r="KVV477" s="149"/>
      <c r="KVW477" s="149"/>
      <c r="KVX477" s="149"/>
      <c r="KVY477" s="149"/>
      <c r="KVZ477" s="149"/>
      <c r="KWA477" s="149"/>
      <c r="KWB477" s="149"/>
      <c r="KWC477" s="149"/>
      <c r="KWD477" s="149"/>
      <c r="KWE477" s="149"/>
      <c r="KWF477" s="149"/>
      <c r="KWG477" s="149"/>
      <c r="KWH477" s="149"/>
      <c r="KWI477" s="149"/>
      <c r="KWJ477" s="149"/>
      <c r="KWK477" s="149"/>
      <c r="KWL477" s="149"/>
      <c r="KWM477" s="149"/>
      <c r="KWN477" s="149"/>
      <c r="KWO477" s="149"/>
      <c r="KWP477" s="149"/>
      <c r="KWQ477" s="149"/>
      <c r="KWR477" s="149"/>
      <c r="KWS477" s="149"/>
      <c r="KWT477" s="149"/>
      <c r="KWU477" s="149"/>
      <c r="KWV477" s="149"/>
      <c r="KWW477" s="149"/>
      <c r="KWX477" s="149"/>
      <c r="KWY477" s="149"/>
      <c r="KWZ477" s="149"/>
      <c r="KXA477" s="149"/>
      <c r="KXB477" s="149"/>
      <c r="KXC477" s="149"/>
      <c r="KXD477" s="149"/>
      <c r="KXE477" s="149"/>
      <c r="KXF477" s="149"/>
      <c r="KXG477" s="149"/>
      <c r="KXH477" s="149"/>
      <c r="KXI477" s="149"/>
      <c r="KXJ477" s="149"/>
      <c r="KXK477" s="149"/>
      <c r="KXL477" s="149"/>
      <c r="KXM477" s="149"/>
      <c r="KXN477" s="149"/>
      <c r="KXO477" s="149"/>
      <c r="KXP477" s="149"/>
      <c r="KXQ477" s="149"/>
      <c r="KXR477" s="149"/>
      <c r="KXS477" s="149"/>
      <c r="KXT477" s="149"/>
      <c r="KXU477" s="149"/>
      <c r="KXV477" s="149"/>
      <c r="KXW477" s="149"/>
      <c r="KXX477" s="149"/>
      <c r="KXY477" s="149"/>
      <c r="KXZ477" s="149"/>
      <c r="KYA477" s="149"/>
      <c r="KYB477" s="149"/>
      <c r="KYC477" s="149"/>
      <c r="KYD477" s="149"/>
      <c r="KYE477" s="149"/>
      <c r="KYF477" s="149"/>
      <c r="KYG477" s="149"/>
      <c r="KYH477" s="149"/>
      <c r="KYI477" s="149"/>
      <c r="KYJ477" s="149"/>
      <c r="KYK477" s="149"/>
      <c r="KYL477" s="149"/>
      <c r="KYM477" s="149"/>
      <c r="KYN477" s="149"/>
      <c r="KYO477" s="149"/>
      <c r="KYP477" s="149"/>
      <c r="KYQ477" s="149"/>
      <c r="KYR477" s="149"/>
      <c r="KYS477" s="149"/>
      <c r="KYT477" s="149"/>
      <c r="KYU477" s="149"/>
      <c r="KYV477" s="149"/>
      <c r="KYW477" s="149"/>
      <c r="KYX477" s="149"/>
      <c r="KYY477" s="149"/>
      <c r="KYZ477" s="149"/>
      <c r="KZA477" s="149"/>
      <c r="KZB477" s="149"/>
      <c r="KZC477" s="149"/>
      <c r="KZD477" s="149"/>
      <c r="KZE477" s="149"/>
      <c r="KZF477" s="149"/>
      <c r="KZG477" s="149"/>
      <c r="KZH477" s="149"/>
      <c r="KZI477" s="149"/>
      <c r="KZJ477" s="149"/>
      <c r="KZK477" s="149"/>
      <c r="KZL477" s="149"/>
      <c r="KZM477" s="149"/>
      <c r="KZN477" s="149"/>
      <c r="KZO477" s="149"/>
      <c r="KZP477" s="149"/>
      <c r="KZQ477" s="149"/>
      <c r="KZR477" s="149"/>
      <c r="KZS477" s="149"/>
      <c r="KZT477" s="149"/>
      <c r="KZU477" s="149"/>
      <c r="KZV477" s="149"/>
      <c r="KZW477" s="149"/>
      <c r="KZX477" s="149"/>
      <c r="KZY477" s="149"/>
      <c r="KZZ477" s="149"/>
      <c r="LAA477" s="149"/>
      <c r="LAB477" s="149"/>
      <c r="LAC477" s="149"/>
      <c r="LAD477" s="149"/>
      <c r="LAE477" s="149"/>
      <c r="LAF477" s="149"/>
      <c r="LAG477" s="149"/>
      <c r="LAH477" s="149"/>
      <c r="LAI477" s="149"/>
      <c r="LAJ477" s="149"/>
      <c r="LAK477" s="149"/>
      <c r="LAL477" s="149"/>
      <c r="LAM477" s="149"/>
      <c r="LAN477" s="149"/>
      <c r="LAO477" s="149"/>
      <c r="LAP477" s="149"/>
      <c r="LAQ477" s="149"/>
      <c r="LAR477" s="149"/>
      <c r="LAS477" s="149"/>
      <c r="LAT477" s="149"/>
      <c r="LAU477" s="149"/>
      <c r="LAV477" s="149"/>
      <c r="LAW477" s="149"/>
      <c r="LAX477" s="149"/>
      <c r="LAY477" s="149"/>
      <c r="LAZ477" s="149"/>
      <c r="LBA477" s="149"/>
      <c r="LBB477" s="149"/>
      <c r="LBC477" s="149"/>
      <c r="LBD477" s="149"/>
      <c r="LBE477" s="149"/>
      <c r="LBF477" s="149"/>
      <c r="LBG477" s="149"/>
      <c r="LBH477" s="149"/>
      <c r="LBI477" s="149"/>
      <c r="LBJ477" s="149"/>
      <c r="LBK477" s="149"/>
      <c r="LBL477" s="149"/>
      <c r="LBM477" s="149"/>
      <c r="LBN477" s="149"/>
      <c r="LBO477" s="149"/>
      <c r="LBP477" s="149"/>
      <c r="LBQ477" s="149"/>
      <c r="LBR477" s="149"/>
      <c r="LBS477" s="149"/>
      <c r="LBT477" s="149"/>
      <c r="LBU477" s="149"/>
      <c r="LBV477" s="149"/>
      <c r="LBW477" s="149"/>
      <c r="LBX477" s="149"/>
      <c r="LBY477" s="149"/>
      <c r="LBZ477" s="149"/>
      <c r="LCA477" s="149"/>
      <c r="LCB477" s="149"/>
      <c r="LCC477" s="149"/>
      <c r="LCD477" s="149"/>
      <c r="LCE477" s="149"/>
      <c r="LCF477" s="149"/>
      <c r="LCG477" s="149"/>
      <c r="LCH477" s="149"/>
      <c r="LCI477" s="149"/>
      <c r="LCJ477" s="149"/>
      <c r="LCK477" s="149"/>
      <c r="LCL477" s="149"/>
      <c r="LCM477" s="149"/>
      <c r="LCN477" s="149"/>
      <c r="LCO477" s="149"/>
      <c r="LCP477" s="149"/>
      <c r="LCQ477" s="149"/>
      <c r="LCR477" s="149"/>
      <c r="LCS477" s="149"/>
      <c r="LCT477" s="149"/>
      <c r="LCU477" s="149"/>
      <c r="LCV477" s="149"/>
      <c r="LCW477" s="149"/>
      <c r="LCX477" s="149"/>
      <c r="LCY477" s="149"/>
      <c r="LCZ477" s="149"/>
      <c r="LDA477" s="149"/>
      <c r="LDB477" s="149"/>
      <c r="LDC477" s="149"/>
      <c r="LDD477" s="149"/>
      <c r="LDE477" s="149"/>
      <c r="LDF477" s="149"/>
      <c r="LDG477" s="149"/>
      <c r="LDH477" s="149"/>
      <c r="LDI477" s="149"/>
      <c r="LDJ477" s="149"/>
      <c r="LDK477" s="149"/>
      <c r="LDL477" s="149"/>
      <c r="LDM477" s="149"/>
      <c r="LDN477" s="149"/>
      <c r="LDO477" s="149"/>
      <c r="LDP477" s="149"/>
      <c r="LDQ477" s="149"/>
      <c r="LDR477" s="149"/>
      <c r="LDS477" s="149"/>
      <c r="LDT477" s="149"/>
      <c r="LDU477" s="149"/>
      <c r="LDV477" s="149"/>
      <c r="LDW477" s="149"/>
      <c r="LDX477" s="149"/>
      <c r="LDY477" s="149"/>
      <c r="LDZ477" s="149"/>
      <c r="LEA477" s="149"/>
      <c r="LEB477" s="149"/>
      <c r="LEC477" s="149"/>
      <c r="LED477" s="149"/>
      <c r="LEE477" s="149"/>
      <c r="LEF477" s="149"/>
      <c r="LEG477" s="149"/>
      <c r="LEH477" s="149"/>
      <c r="LEI477" s="149"/>
      <c r="LEJ477" s="149"/>
      <c r="LEK477" s="149"/>
      <c r="LEL477" s="149"/>
      <c r="LEM477" s="149"/>
      <c r="LEN477" s="149"/>
      <c r="LEO477" s="149"/>
      <c r="LEP477" s="149"/>
      <c r="LEQ477" s="149"/>
      <c r="LER477" s="149"/>
      <c r="LES477" s="149"/>
      <c r="LET477" s="149"/>
      <c r="LEU477" s="149"/>
      <c r="LEV477" s="149"/>
      <c r="LEW477" s="149"/>
      <c r="LEX477" s="149"/>
      <c r="LEY477" s="149"/>
      <c r="LEZ477" s="149"/>
      <c r="LFA477" s="149"/>
      <c r="LFB477" s="149"/>
      <c r="LFC477" s="149"/>
      <c r="LFD477" s="149"/>
      <c r="LFE477" s="149"/>
      <c r="LFF477" s="149"/>
      <c r="LFG477" s="149"/>
      <c r="LFH477" s="149"/>
      <c r="LFI477" s="149"/>
      <c r="LFJ477" s="149"/>
      <c r="LFK477" s="149"/>
      <c r="LFL477" s="149"/>
      <c r="LFM477" s="149"/>
      <c r="LFN477" s="149"/>
      <c r="LFO477" s="149"/>
      <c r="LFP477" s="149"/>
      <c r="LFQ477" s="149"/>
      <c r="LFR477" s="149"/>
      <c r="LFS477" s="149"/>
      <c r="LFT477" s="149"/>
      <c r="LFU477" s="149"/>
      <c r="LFV477" s="149"/>
      <c r="LFW477" s="149"/>
      <c r="LFX477" s="149"/>
      <c r="LFY477" s="149"/>
      <c r="LFZ477" s="149"/>
      <c r="LGA477" s="149"/>
      <c r="LGB477" s="149"/>
      <c r="LGC477" s="149"/>
      <c r="LGD477" s="149"/>
      <c r="LGE477" s="149"/>
      <c r="LGF477" s="149"/>
      <c r="LGG477" s="149"/>
      <c r="LGH477" s="149"/>
      <c r="LGI477" s="149"/>
      <c r="LGJ477" s="149"/>
      <c r="LGK477" s="149"/>
      <c r="LGL477" s="149"/>
      <c r="LGM477" s="149"/>
      <c r="LGN477" s="149"/>
      <c r="LGO477" s="149"/>
      <c r="LGP477" s="149"/>
      <c r="LGQ477" s="149"/>
      <c r="LGR477" s="149"/>
      <c r="LGS477" s="149"/>
      <c r="LGT477" s="149"/>
      <c r="LGU477" s="149"/>
      <c r="LGV477" s="149"/>
      <c r="LGW477" s="149"/>
      <c r="LGX477" s="149"/>
      <c r="LGY477" s="149"/>
      <c r="LGZ477" s="149"/>
      <c r="LHA477" s="149"/>
      <c r="LHB477" s="149"/>
      <c r="LHC477" s="149"/>
      <c r="LHD477" s="149"/>
      <c r="LHE477" s="149"/>
      <c r="LHF477" s="149"/>
      <c r="LHG477" s="149"/>
      <c r="LHH477" s="149"/>
      <c r="LHI477" s="149"/>
      <c r="LHJ477" s="149"/>
      <c r="LHK477" s="149"/>
      <c r="LHL477" s="149"/>
      <c r="LHM477" s="149"/>
      <c r="LHN477" s="149"/>
      <c r="LHO477" s="149"/>
      <c r="LHP477" s="149"/>
      <c r="LHQ477" s="149"/>
      <c r="LHR477" s="149"/>
      <c r="LHS477" s="149"/>
      <c r="LHT477" s="149"/>
      <c r="LHU477" s="149"/>
      <c r="LHV477" s="149"/>
      <c r="LHW477" s="149"/>
      <c r="LHX477" s="149"/>
      <c r="LHY477" s="149"/>
      <c r="LHZ477" s="149"/>
      <c r="LIA477" s="149"/>
      <c r="LIB477" s="149"/>
      <c r="LIC477" s="149"/>
      <c r="LID477" s="149"/>
      <c r="LIE477" s="149"/>
      <c r="LIF477" s="149"/>
      <c r="LIG477" s="149"/>
      <c r="LIH477" s="149"/>
      <c r="LII477" s="149"/>
      <c r="LIJ477" s="149"/>
      <c r="LIK477" s="149"/>
      <c r="LIL477" s="149"/>
      <c r="LIM477" s="149"/>
      <c r="LIN477" s="149"/>
      <c r="LIO477" s="149"/>
      <c r="LIP477" s="149"/>
      <c r="LIQ477" s="149"/>
      <c r="LIR477" s="149"/>
      <c r="LIS477" s="149"/>
      <c r="LIT477" s="149"/>
      <c r="LIU477" s="149"/>
      <c r="LIV477" s="149"/>
      <c r="LIW477" s="149"/>
      <c r="LIX477" s="149"/>
      <c r="LIY477" s="149"/>
      <c r="LIZ477" s="149"/>
      <c r="LJA477" s="149"/>
      <c r="LJB477" s="149"/>
      <c r="LJC477" s="149"/>
      <c r="LJD477" s="149"/>
      <c r="LJE477" s="149"/>
      <c r="LJF477" s="149"/>
      <c r="LJG477" s="149"/>
      <c r="LJH477" s="149"/>
      <c r="LJI477" s="149"/>
      <c r="LJJ477" s="149"/>
      <c r="LJK477" s="149"/>
      <c r="LJL477" s="149"/>
      <c r="LJM477" s="149"/>
      <c r="LJN477" s="149"/>
      <c r="LJO477" s="149"/>
      <c r="LJP477" s="149"/>
      <c r="LJQ477" s="149"/>
      <c r="LJR477" s="149"/>
      <c r="LJS477" s="149"/>
      <c r="LJT477" s="149"/>
      <c r="LJU477" s="149"/>
      <c r="LJV477" s="149"/>
      <c r="LJW477" s="149"/>
      <c r="LJX477" s="149"/>
      <c r="LJY477" s="149"/>
      <c r="LJZ477" s="149"/>
      <c r="LKA477" s="149"/>
      <c r="LKB477" s="149"/>
      <c r="LKC477" s="149"/>
      <c r="LKD477" s="149"/>
      <c r="LKE477" s="149"/>
      <c r="LKF477" s="149"/>
      <c r="LKG477" s="149"/>
      <c r="LKH477" s="149"/>
      <c r="LKI477" s="149"/>
      <c r="LKJ477" s="149"/>
      <c r="LKK477" s="149"/>
      <c r="LKL477" s="149"/>
      <c r="LKM477" s="149"/>
      <c r="LKN477" s="149"/>
      <c r="LKO477" s="149"/>
      <c r="LKP477" s="149"/>
      <c r="LKQ477" s="149"/>
      <c r="LKR477" s="149"/>
      <c r="LKS477" s="149"/>
      <c r="LKT477" s="149"/>
      <c r="LKU477" s="149"/>
      <c r="LKV477" s="149"/>
      <c r="LKW477" s="149"/>
      <c r="LKX477" s="149"/>
      <c r="LKY477" s="149"/>
      <c r="LKZ477" s="149"/>
      <c r="LLA477" s="149"/>
      <c r="LLB477" s="149"/>
      <c r="LLC477" s="149"/>
      <c r="LLD477" s="149"/>
      <c r="LLE477" s="149"/>
      <c r="LLF477" s="149"/>
      <c r="LLG477" s="149"/>
      <c r="LLH477" s="149"/>
      <c r="LLI477" s="149"/>
      <c r="LLJ477" s="149"/>
      <c r="LLK477" s="149"/>
      <c r="LLL477" s="149"/>
      <c r="LLM477" s="149"/>
      <c r="LLN477" s="149"/>
      <c r="LLO477" s="149"/>
      <c r="LLP477" s="149"/>
      <c r="LLQ477" s="149"/>
      <c r="LLR477" s="149"/>
      <c r="LLS477" s="149"/>
      <c r="LLT477" s="149"/>
      <c r="LLU477" s="149"/>
      <c r="LLV477" s="149"/>
      <c r="LLW477" s="149"/>
      <c r="LLX477" s="149"/>
      <c r="LLY477" s="149"/>
      <c r="LLZ477" s="149"/>
      <c r="LMA477" s="149"/>
      <c r="LMB477" s="149"/>
      <c r="LMC477" s="149"/>
      <c r="LMD477" s="149"/>
      <c r="LME477" s="149"/>
      <c r="LMF477" s="149"/>
      <c r="LMG477" s="149"/>
      <c r="LMH477" s="149"/>
      <c r="LMI477" s="149"/>
      <c r="LMJ477" s="149"/>
      <c r="LMK477" s="149"/>
      <c r="LML477" s="149"/>
      <c r="LMM477" s="149"/>
      <c r="LMN477" s="149"/>
      <c r="LMO477" s="149"/>
      <c r="LMP477" s="149"/>
      <c r="LMQ477" s="149"/>
      <c r="LMR477" s="149"/>
      <c r="LMS477" s="149"/>
      <c r="LMT477" s="149"/>
      <c r="LMU477" s="149"/>
      <c r="LMV477" s="149"/>
      <c r="LMW477" s="149"/>
      <c r="LMX477" s="149"/>
      <c r="LMY477" s="149"/>
      <c r="LMZ477" s="149"/>
      <c r="LNA477" s="149"/>
      <c r="LNB477" s="149"/>
      <c r="LNC477" s="149"/>
      <c r="LND477" s="149"/>
      <c r="LNE477" s="149"/>
      <c r="LNF477" s="149"/>
      <c r="LNG477" s="149"/>
      <c r="LNH477" s="149"/>
      <c r="LNI477" s="149"/>
      <c r="LNJ477" s="149"/>
      <c r="LNK477" s="149"/>
      <c r="LNL477" s="149"/>
      <c r="LNM477" s="149"/>
      <c r="LNN477" s="149"/>
      <c r="LNO477" s="149"/>
      <c r="LNP477" s="149"/>
      <c r="LNQ477" s="149"/>
      <c r="LNR477" s="149"/>
      <c r="LNS477" s="149"/>
      <c r="LNT477" s="149"/>
      <c r="LNU477" s="149"/>
      <c r="LNV477" s="149"/>
      <c r="LNW477" s="149"/>
      <c r="LNX477" s="149"/>
      <c r="LNY477" s="149"/>
      <c r="LNZ477" s="149"/>
      <c r="LOA477" s="149"/>
      <c r="LOB477" s="149"/>
      <c r="LOC477" s="149"/>
      <c r="LOD477" s="149"/>
      <c r="LOE477" s="149"/>
      <c r="LOF477" s="149"/>
      <c r="LOG477" s="149"/>
      <c r="LOH477" s="149"/>
      <c r="LOI477" s="149"/>
      <c r="LOJ477" s="149"/>
      <c r="LOK477" s="149"/>
      <c r="LOL477" s="149"/>
      <c r="LOM477" s="149"/>
      <c r="LON477" s="149"/>
      <c r="LOO477" s="149"/>
      <c r="LOP477" s="149"/>
      <c r="LOQ477" s="149"/>
      <c r="LOR477" s="149"/>
      <c r="LOS477" s="149"/>
      <c r="LOT477" s="149"/>
      <c r="LOU477" s="149"/>
      <c r="LOV477" s="149"/>
      <c r="LOW477" s="149"/>
      <c r="LOX477" s="149"/>
      <c r="LOY477" s="149"/>
      <c r="LOZ477" s="149"/>
      <c r="LPA477" s="149"/>
      <c r="LPB477" s="149"/>
      <c r="LPC477" s="149"/>
      <c r="LPD477" s="149"/>
      <c r="LPE477" s="149"/>
      <c r="LPF477" s="149"/>
      <c r="LPG477" s="149"/>
      <c r="LPH477" s="149"/>
      <c r="LPI477" s="149"/>
      <c r="LPJ477" s="149"/>
      <c r="LPK477" s="149"/>
      <c r="LPL477" s="149"/>
      <c r="LPM477" s="149"/>
      <c r="LPN477" s="149"/>
      <c r="LPO477" s="149"/>
      <c r="LPP477" s="149"/>
      <c r="LPQ477" s="149"/>
      <c r="LPR477" s="149"/>
      <c r="LPS477" s="149"/>
      <c r="LPT477" s="149"/>
      <c r="LPU477" s="149"/>
      <c r="LPV477" s="149"/>
      <c r="LPW477" s="149"/>
      <c r="LPX477" s="149"/>
      <c r="LPY477" s="149"/>
      <c r="LPZ477" s="149"/>
      <c r="LQA477" s="149"/>
      <c r="LQB477" s="149"/>
      <c r="LQC477" s="149"/>
      <c r="LQD477" s="149"/>
      <c r="LQE477" s="149"/>
      <c r="LQF477" s="149"/>
      <c r="LQG477" s="149"/>
      <c r="LQH477" s="149"/>
      <c r="LQI477" s="149"/>
      <c r="LQJ477" s="149"/>
      <c r="LQK477" s="149"/>
      <c r="LQL477" s="149"/>
      <c r="LQM477" s="149"/>
      <c r="LQN477" s="149"/>
      <c r="LQO477" s="149"/>
      <c r="LQP477" s="149"/>
      <c r="LQQ477" s="149"/>
      <c r="LQR477" s="149"/>
      <c r="LQS477" s="149"/>
      <c r="LQT477" s="149"/>
      <c r="LQU477" s="149"/>
      <c r="LQV477" s="149"/>
      <c r="LQW477" s="149"/>
      <c r="LQX477" s="149"/>
      <c r="LQY477" s="149"/>
      <c r="LQZ477" s="149"/>
      <c r="LRA477" s="149"/>
      <c r="LRB477" s="149"/>
      <c r="LRC477" s="149"/>
      <c r="LRD477" s="149"/>
      <c r="LRE477" s="149"/>
      <c r="LRF477" s="149"/>
      <c r="LRG477" s="149"/>
      <c r="LRH477" s="149"/>
      <c r="LRI477" s="149"/>
      <c r="LRJ477" s="149"/>
      <c r="LRK477" s="149"/>
      <c r="LRL477" s="149"/>
      <c r="LRM477" s="149"/>
      <c r="LRN477" s="149"/>
      <c r="LRO477" s="149"/>
      <c r="LRP477" s="149"/>
      <c r="LRQ477" s="149"/>
      <c r="LRR477" s="149"/>
      <c r="LRS477" s="149"/>
      <c r="LRT477" s="149"/>
      <c r="LRU477" s="149"/>
      <c r="LRV477" s="149"/>
      <c r="LRW477" s="149"/>
      <c r="LRX477" s="149"/>
      <c r="LRY477" s="149"/>
      <c r="LRZ477" s="149"/>
      <c r="LSA477" s="149"/>
      <c r="LSB477" s="149"/>
      <c r="LSC477" s="149"/>
      <c r="LSD477" s="149"/>
      <c r="LSE477" s="149"/>
      <c r="LSF477" s="149"/>
      <c r="LSG477" s="149"/>
      <c r="LSH477" s="149"/>
      <c r="LSI477" s="149"/>
      <c r="LSJ477" s="149"/>
      <c r="LSK477" s="149"/>
      <c r="LSL477" s="149"/>
      <c r="LSM477" s="149"/>
      <c r="LSN477" s="149"/>
      <c r="LSO477" s="149"/>
      <c r="LSP477" s="149"/>
      <c r="LSQ477" s="149"/>
      <c r="LSR477" s="149"/>
      <c r="LSS477" s="149"/>
      <c r="LST477" s="149"/>
      <c r="LSU477" s="149"/>
      <c r="LSV477" s="149"/>
      <c r="LSW477" s="149"/>
      <c r="LSX477" s="149"/>
      <c r="LSY477" s="149"/>
      <c r="LSZ477" s="149"/>
      <c r="LTA477" s="149"/>
      <c r="LTB477" s="149"/>
      <c r="LTC477" s="149"/>
      <c r="LTD477" s="149"/>
      <c r="LTE477" s="149"/>
      <c r="LTF477" s="149"/>
      <c r="LTG477" s="149"/>
      <c r="LTH477" s="149"/>
      <c r="LTI477" s="149"/>
      <c r="LTJ477" s="149"/>
      <c r="LTK477" s="149"/>
      <c r="LTL477" s="149"/>
      <c r="LTM477" s="149"/>
      <c r="LTN477" s="149"/>
      <c r="LTO477" s="149"/>
      <c r="LTP477" s="149"/>
      <c r="LTQ477" s="149"/>
      <c r="LTR477" s="149"/>
      <c r="LTS477" s="149"/>
      <c r="LTT477" s="149"/>
      <c r="LTU477" s="149"/>
      <c r="LTV477" s="149"/>
      <c r="LTW477" s="149"/>
      <c r="LTX477" s="149"/>
      <c r="LTY477" s="149"/>
      <c r="LTZ477" s="149"/>
      <c r="LUA477" s="149"/>
      <c r="LUB477" s="149"/>
      <c r="LUC477" s="149"/>
      <c r="LUD477" s="149"/>
      <c r="LUE477" s="149"/>
      <c r="LUF477" s="149"/>
      <c r="LUG477" s="149"/>
      <c r="LUH477" s="149"/>
      <c r="LUI477" s="149"/>
      <c r="LUJ477" s="149"/>
      <c r="LUK477" s="149"/>
      <c r="LUL477" s="149"/>
      <c r="LUM477" s="149"/>
      <c r="LUN477" s="149"/>
      <c r="LUO477" s="149"/>
      <c r="LUP477" s="149"/>
      <c r="LUQ477" s="149"/>
      <c r="LUR477" s="149"/>
      <c r="LUS477" s="149"/>
      <c r="LUT477" s="149"/>
      <c r="LUU477" s="149"/>
      <c r="LUV477" s="149"/>
      <c r="LUW477" s="149"/>
      <c r="LUX477" s="149"/>
      <c r="LUY477" s="149"/>
      <c r="LUZ477" s="149"/>
      <c r="LVA477" s="149"/>
      <c r="LVB477" s="149"/>
      <c r="LVC477" s="149"/>
      <c r="LVD477" s="149"/>
      <c r="LVE477" s="149"/>
      <c r="LVF477" s="149"/>
      <c r="LVG477" s="149"/>
      <c r="LVH477" s="149"/>
      <c r="LVI477" s="149"/>
      <c r="LVJ477" s="149"/>
      <c r="LVK477" s="149"/>
      <c r="LVL477" s="149"/>
      <c r="LVM477" s="149"/>
      <c r="LVN477" s="149"/>
      <c r="LVO477" s="149"/>
      <c r="LVP477" s="149"/>
      <c r="LVQ477" s="149"/>
      <c r="LVR477" s="149"/>
      <c r="LVS477" s="149"/>
      <c r="LVT477" s="149"/>
      <c r="LVU477" s="149"/>
      <c r="LVV477" s="149"/>
      <c r="LVW477" s="149"/>
      <c r="LVX477" s="149"/>
      <c r="LVY477" s="149"/>
      <c r="LVZ477" s="149"/>
      <c r="LWA477" s="149"/>
      <c r="LWB477" s="149"/>
      <c r="LWC477" s="149"/>
      <c r="LWD477" s="149"/>
      <c r="LWE477" s="149"/>
      <c r="LWF477" s="149"/>
      <c r="LWG477" s="149"/>
      <c r="LWH477" s="149"/>
      <c r="LWI477" s="149"/>
      <c r="LWJ477" s="149"/>
      <c r="LWK477" s="149"/>
      <c r="LWL477" s="149"/>
      <c r="LWM477" s="149"/>
      <c r="LWN477" s="149"/>
      <c r="LWO477" s="149"/>
      <c r="LWP477" s="149"/>
      <c r="LWQ477" s="149"/>
      <c r="LWR477" s="149"/>
      <c r="LWS477" s="149"/>
      <c r="LWT477" s="149"/>
      <c r="LWU477" s="149"/>
      <c r="LWV477" s="149"/>
      <c r="LWW477" s="149"/>
      <c r="LWX477" s="149"/>
      <c r="LWY477" s="149"/>
      <c r="LWZ477" s="149"/>
      <c r="LXA477" s="149"/>
      <c r="LXB477" s="149"/>
      <c r="LXC477" s="149"/>
      <c r="LXD477" s="149"/>
      <c r="LXE477" s="149"/>
      <c r="LXF477" s="149"/>
      <c r="LXG477" s="149"/>
      <c r="LXH477" s="149"/>
      <c r="LXI477" s="149"/>
      <c r="LXJ477" s="149"/>
      <c r="LXK477" s="149"/>
      <c r="LXL477" s="149"/>
      <c r="LXM477" s="149"/>
      <c r="LXN477" s="149"/>
      <c r="LXO477" s="149"/>
      <c r="LXP477" s="149"/>
      <c r="LXQ477" s="149"/>
      <c r="LXR477" s="149"/>
      <c r="LXS477" s="149"/>
      <c r="LXT477" s="149"/>
      <c r="LXU477" s="149"/>
      <c r="LXV477" s="149"/>
      <c r="LXW477" s="149"/>
      <c r="LXX477" s="149"/>
      <c r="LXY477" s="149"/>
      <c r="LXZ477" s="149"/>
      <c r="LYA477" s="149"/>
      <c r="LYB477" s="149"/>
      <c r="LYC477" s="149"/>
      <c r="LYD477" s="149"/>
      <c r="LYE477" s="149"/>
      <c r="LYF477" s="149"/>
      <c r="LYG477" s="149"/>
      <c r="LYH477" s="149"/>
      <c r="LYI477" s="149"/>
      <c r="LYJ477" s="149"/>
      <c r="LYK477" s="149"/>
      <c r="LYL477" s="149"/>
      <c r="LYM477" s="149"/>
      <c r="LYN477" s="149"/>
      <c r="LYO477" s="149"/>
      <c r="LYP477" s="149"/>
      <c r="LYQ477" s="149"/>
      <c r="LYR477" s="149"/>
      <c r="LYS477" s="149"/>
      <c r="LYT477" s="149"/>
      <c r="LYU477" s="149"/>
      <c r="LYV477" s="149"/>
      <c r="LYW477" s="149"/>
      <c r="LYX477" s="149"/>
      <c r="LYY477" s="149"/>
      <c r="LYZ477" s="149"/>
      <c r="LZA477" s="149"/>
      <c r="LZB477" s="149"/>
      <c r="LZC477" s="149"/>
      <c r="LZD477" s="149"/>
      <c r="LZE477" s="149"/>
      <c r="LZF477" s="149"/>
      <c r="LZG477" s="149"/>
      <c r="LZH477" s="149"/>
      <c r="LZI477" s="149"/>
      <c r="LZJ477" s="149"/>
      <c r="LZK477" s="149"/>
      <c r="LZL477" s="149"/>
      <c r="LZM477" s="149"/>
      <c r="LZN477" s="149"/>
      <c r="LZO477" s="149"/>
      <c r="LZP477" s="149"/>
      <c r="LZQ477" s="149"/>
      <c r="LZR477" s="149"/>
      <c r="LZS477" s="149"/>
      <c r="LZT477" s="149"/>
      <c r="LZU477" s="149"/>
      <c r="LZV477" s="149"/>
      <c r="LZW477" s="149"/>
      <c r="LZX477" s="149"/>
      <c r="LZY477" s="149"/>
      <c r="LZZ477" s="149"/>
      <c r="MAA477" s="149"/>
      <c r="MAB477" s="149"/>
      <c r="MAC477" s="149"/>
      <c r="MAD477" s="149"/>
      <c r="MAE477" s="149"/>
      <c r="MAF477" s="149"/>
      <c r="MAG477" s="149"/>
      <c r="MAH477" s="149"/>
      <c r="MAI477" s="149"/>
      <c r="MAJ477" s="149"/>
      <c r="MAK477" s="149"/>
      <c r="MAL477" s="149"/>
      <c r="MAM477" s="149"/>
      <c r="MAN477" s="149"/>
      <c r="MAO477" s="149"/>
      <c r="MAP477" s="149"/>
      <c r="MAQ477" s="149"/>
      <c r="MAR477" s="149"/>
      <c r="MAS477" s="149"/>
      <c r="MAT477" s="149"/>
      <c r="MAU477" s="149"/>
      <c r="MAV477" s="149"/>
      <c r="MAW477" s="149"/>
      <c r="MAX477" s="149"/>
      <c r="MAY477" s="149"/>
      <c r="MAZ477" s="149"/>
      <c r="MBA477" s="149"/>
      <c r="MBB477" s="149"/>
      <c r="MBC477" s="149"/>
      <c r="MBD477" s="149"/>
      <c r="MBE477" s="149"/>
      <c r="MBF477" s="149"/>
      <c r="MBG477" s="149"/>
      <c r="MBH477" s="149"/>
      <c r="MBI477" s="149"/>
      <c r="MBJ477" s="149"/>
      <c r="MBK477" s="149"/>
      <c r="MBL477" s="149"/>
      <c r="MBM477" s="149"/>
      <c r="MBN477" s="149"/>
      <c r="MBO477" s="149"/>
      <c r="MBP477" s="149"/>
      <c r="MBQ477" s="149"/>
      <c r="MBR477" s="149"/>
      <c r="MBS477" s="149"/>
      <c r="MBT477" s="149"/>
      <c r="MBU477" s="149"/>
      <c r="MBV477" s="149"/>
      <c r="MBW477" s="149"/>
      <c r="MBX477" s="149"/>
      <c r="MBY477" s="149"/>
      <c r="MBZ477" s="149"/>
      <c r="MCA477" s="149"/>
      <c r="MCB477" s="149"/>
      <c r="MCC477" s="149"/>
      <c r="MCD477" s="149"/>
      <c r="MCE477" s="149"/>
      <c r="MCF477" s="149"/>
      <c r="MCG477" s="149"/>
      <c r="MCH477" s="149"/>
      <c r="MCI477" s="149"/>
      <c r="MCJ477" s="149"/>
      <c r="MCK477" s="149"/>
      <c r="MCL477" s="149"/>
      <c r="MCM477" s="149"/>
      <c r="MCN477" s="149"/>
      <c r="MCO477" s="149"/>
      <c r="MCP477" s="149"/>
      <c r="MCQ477" s="149"/>
      <c r="MCR477" s="149"/>
      <c r="MCS477" s="149"/>
      <c r="MCT477" s="149"/>
      <c r="MCU477" s="149"/>
      <c r="MCV477" s="149"/>
      <c r="MCW477" s="149"/>
      <c r="MCX477" s="149"/>
      <c r="MCY477" s="149"/>
      <c r="MCZ477" s="149"/>
      <c r="MDA477" s="149"/>
      <c r="MDB477" s="149"/>
      <c r="MDC477" s="149"/>
      <c r="MDD477" s="149"/>
      <c r="MDE477" s="149"/>
      <c r="MDF477" s="149"/>
      <c r="MDG477" s="149"/>
      <c r="MDH477" s="149"/>
      <c r="MDI477" s="149"/>
      <c r="MDJ477" s="149"/>
      <c r="MDK477" s="149"/>
      <c r="MDL477" s="149"/>
      <c r="MDM477" s="149"/>
      <c r="MDN477" s="149"/>
      <c r="MDO477" s="149"/>
      <c r="MDP477" s="149"/>
      <c r="MDQ477" s="149"/>
      <c r="MDR477" s="149"/>
      <c r="MDS477" s="149"/>
      <c r="MDT477" s="149"/>
      <c r="MDU477" s="149"/>
      <c r="MDV477" s="149"/>
      <c r="MDW477" s="149"/>
      <c r="MDX477" s="149"/>
      <c r="MDY477" s="149"/>
      <c r="MDZ477" s="149"/>
      <c r="MEA477" s="149"/>
      <c r="MEB477" s="149"/>
      <c r="MEC477" s="149"/>
      <c r="MED477" s="149"/>
      <c r="MEE477" s="149"/>
      <c r="MEF477" s="149"/>
      <c r="MEG477" s="149"/>
      <c r="MEH477" s="149"/>
      <c r="MEI477" s="149"/>
      <c r="MEJ477" s="149"/>
      <c r="MEK477" s="149"/>
      <c r="MEL477" s="149"/>
      <c r="MEM477" s="149"/>
      <c r="MEN477" s="149"/>
      <c r="MEO477" s="149"/>
      <c r="MEP477" s="149"/>
      <c r="MEQ477" s="149"/>
      <c r="MER477" s="149"/>
      <c r="MES477" s="149"/>
      <c r="MET477" s="149"/>
      <c r="MEU477" s="149"/>
      <c r="MEV477" s="149"/>
      <c r="MEW477" s="149"/>
      <c r="MEX477" s="149"/>
      <c r="MEY477" s="149"/>
      <c r="MEZ477" s="149"/>
      <c r="MFA477" s="149"/>
      <c r="MFB477" s="149"/>
      <c r="MFC477" s="149"/>
      <c r="MFD477" s="149"/>
      <c r="MFE477" s="149"/>
      <c r="MFF477" s="149"/>
      <c r="MFG477" s="149"/>
      <c r="MFH477" s="149"/>
      <c r="MFI477" s="149"/>
      <c r="MFJ477" s="149"/>
      <c r="MFK477" s="149"/>
      <c r="MFL477" s="149"/>
      <c r="MFM477" s="149"/>
      <c r="MFN477" s="149"/>
      <c r="MFO477" s="149"/>
      <c r="MFP477" s="149"/>
      <c r="MFQ477" s="149"/>
      <c r="MFR477" s="149"/>
      <c r="MFS477" s="149"/>
      <c r="MFT477" s="149"/>
      <c r="MFU477" s="149"/>
      <c r="MFV477" s="149"/>
      <c r="MFW477" s="149"/>
      <c r="MFX477" s="149"/>
      <c r="MFY477" s="149"/>
      <c r="MFZ477" s="149"/>
      <c r="MGA477" s="149"/>
      <c r="MGB477" s="149"/>
      <c r="MGC477" s="149"/>
      <c r="MGD477" s="149"/>
      <c r="MGE477" s="149"/>
      <c r="MGF477" s="149"/>
      <c r="MGG477" s="149"/>
      <c r="MGH477" s="149"/>
      <c r="MGI477" s="149"/>
      <c r="MGJ477" s="149"/>
      <c r="MGK477" s="149"/>
      <c r="MGL477" s="149"/>
      <c r="MGM477" s="149"/>
      <c r="MGN477" s="149"/>
      <c r="MGO477" s="149"/>
      <c r="MGP477" s="149"/>
      <c r="MGQ477" s="149"/>
      <c r="MGR477" s="149"/>
      <c r="MGS477" s="149"/>
      <c r="MGT477" s="149"/>
      <c r="MGU477" s="149"/>
      <c r="MGV477" s="149"/>
      <c r="MGW477" s="149"/>
      <c r="MGX477" s="149"/>
      <c r="MGY477" s="149"/>
      <c r="MGZ477" s="149"/>
      <c r="MHA477" s="149"/>
      <c r="MHB477" s="149"/>
      <c r="MHC477" s="149"/>
      <c r="MHD477" s="149"/>
      <c r="MHE477" s="149"/>
      <c r="MHF477" s="149"/>
      <c r="MHG477" s="149"/>
      <c r="MHH477" s="149"/>
      <c r="MHI477" s="149"/>
      <c r="MHJ477" s="149"/>
      <c r="MHK477" s="149"/>
      <c r="MHL477" s="149"/>
      <c r="MHM477" s="149"/>
      <c r="MHN477" s="149"/>
      <c r="MHO477" s="149"/>
      <c r="MHP477" s="149"/>
      <c r="MHQ477" s="149"/>
      <c r="MHR477" s="149"/>
      <c r="MHS477" s="149"/>
      <c r="MHT477" s="149"/>
      <c r="MHU477" s="149"/>
      <c r="MHV477" s="149"/>
      <c r="MHW477" s="149"/>
      <c r="MHX477" s="149"/>
      <c r="MHY477" s="149"/>
      <c r="MHZ477" s="149"/>
      <c r="MIA477" s="149"/>
      <c r="MIB477" s="149"/>
      <c r="MIC477" s="149"/>
      <c r="MID477" s="149"/>
      <c r="MIE477" s="149"/>
      <c r="MIF477" s="149"/>
      <c r="MIG477" s="149"/>
      <c r="MIH477" s="149"/>
      <c r="MII477" s="149"/>
      <c r="MIJ477" s="149"/>
      <c r="MIK477" s="149"/>
      <c r="MIL477" s="149"/>
      <c r="MIM477" s="149"/>
      <c r="MIN477" s="149"/>
      <c r="MIO477" s="149"/>
      <c r="MIP477" s="149"/>
      <c r="MIQ477" s="149"/>
      <c r="MIR477" s="149"/>
      <c r="MIS477" s="149"/>
      <c r="MIT477" s="149"/>
      <c r="MIU477" s="149"/>
      <c r="MIV477" s="149"/>
      <c r="MIW477" s="149"/>
      <c r="MIX477" s="149"/>
      <c r="MIY477" s="149"/>
      <c r="MIZ477" s="149"/>
      <c r="MJA477" s="149"/>
      <c r="MJB477" s="149"/>
      <c r="MJC477" s="149"/>
      <c r="MJD477" s="149"/>
      <c r="MJE477" s="149"/>
      <c r="MJF477" s="149"/>
      <c r="MJG477" s="149"/>
      <c r="MJH477" s="149"/>
      <c r="MJI477" s="149"/>
      <c r="MJJ477" s="149"/>
      <c r="MJK477" s="149"/>
      <c r="MJL477" s="149"/>
      <c r="MJM477" s="149"/>
      <c r="MJN477" s="149"/>
      <c r="MJO477" s="149"/>
      <c r="MJP477" s="149"/>
      <c r="MJQ477" s="149"/>
      <c r="MJR477" s="149"/>
      <c r="MJS477" s="149"/>
      <c r="MJT477" s="149"/>
      <c r="MJU477" s="149"/>
      <c r="MJV477" s="149"/>
      <c r="MJW477" s="149"/>
      <c r="MJX477" s="149"/>
      <c r="MJY477" s="149"/>
      <c r="MJZ477" s="149"/>
      <c r="MKA477" s="149"/>
      <c r="MKB477" s="149"/>
      <c r="MKC477" s="149"/>
      <c r="MKD477" s="149"/>
      <c r="MKE477" s="149"/>
      <c r="MKF477" s="149"/>
      <c r="MKG477" s="149"/>
      <c r="MKH477" s="149"/>
      <c r="MKI477" s="149"/>
      <c r="MKJ477" s="149"/>
      <c r="MKK477" s="149"/>
      <c r="MKL477" s="149"/>
      <c r="MKM477" s="149"/>
      <c r="MKN477" s="149"/>
      <c r="MKO477" s="149"/>
      <c r="MKP477" s="149"/>
      <c r="MKQ477" s="149"/>
      <c r="MKR477" s="149"/>
      <c r="MKS477" s="149"/>
      <c r="MKT477" s="149"/>
      <c r="MKU477" s="149"/>
      <c r="MKV477" s="149"/>
      <c r="MKW477" s="149"/>
      <c r="MKX477" s="149"/>
      <c r="MKY477" s="149"/>
      <c r="MKZ477" s="149"/>
      <c r="MLA477" s="149"/>
      <c r="MLB477" s="149"/>
      <c r="MLC477" s="149"/>
      <c r="MLD477" s="149"/>
      <c r="MLE477" s="149"/>
      <c r="MLF477" s="149"/>
      <c r="MLG477" s="149"/>
      <c r="MLH477" s="149"/>
      <c r="MLI477" s="149"/>
      <c r="MLJ477" s="149"/>
      <c r="MLK477" s="149"/>
      <c r="MLL477" s="149"/>
      <c r="MLM477" s="149"/>
      <c r="MLN477" s="149"/>
      <c r="MLO477" s="149"/>
      <c r="MLP477" s="149"/>
      <c r="MLQ477" s="149"/>
      <c r="MLR477" s="149"/>
      <c r="MLS477" s="149"/>
      <c r="MLT477" s="149"/>
      <c r="MLU477" s="149"/>
      <c r="MLV477" s="149"/>
      <c r="MLW477" s="149"/>
      <c r="MLX477" s="149"/>
      <c r="MLY477" s="149"/>
      <c r="MLZ477" s="149"/>
      <c r="MMA477" s="149"/>
      <c r="MMB477" s="149"/>
      <c r="MMC477" s="149"/>
      <c r="MMD477" s="149"/>
      <c r="MME477" s="149"/>
      <c r="MMF477" s="149"/>
      <c r="MMG477" s="149"/>
      <c r="MMH477" s="149"/>
      <c r="MMI477" s="149"/>
      <c r="MMJ477" s="149"/>
      <c r="MMK477" s="149"/>
      <c r="MML477" s="149"/>
      <c r="MMM477" s="149"/>
      <c r="MMN477" s="149"/>
      <c r="MMO477" s="149"/>
      <c r="MMP477" s="149"/>
      <c r="MMQ477" s="149"/>
      <c r="MMR477" s="149"/>
      <c r="MMS477" s="149"/>
      <c r="MMT477" s="149"/>
      <c r="MMU477" s="149"/>
      <c r="MMV477" s="149"/>
      <c r="MMW477" s="149"/>
      <c r="MMX477" s="149"/>
      <c r="MMY477" s="149"/>
      <c r="MMZ477" s="149"/>
      <c r="MNA477" s="149"/>
      <c r="MNB477" s="149"/>
      <c r="MNC477" s="149"/>
      <c r="MND477" s="149"/>
      <c r="MNE477" s="149"/>
      <c r="MNF477" s="149"/>
      <c r="MNG477" s="149"/>
      <c r="MNH477" s="149"/>
      <c r="MNI477" s="149"/>
      <c r="MNJ477" s="149"/>
      <c r="MNK477" s="149"/>
      <c r="MNL477" s="149"/>
      <c r="MNM477" s="149"/>
      <c r="MNN477" s="149"/>
      <c r="MNO477" s="149"/>
      <c r="MNP477" s="149"/>
      <c r="MNQ477" s="149"/>
      <c r="MNR477" s="149"/>
      <c r="MNS477" s="149"/>
      <c r="MNT477" s="149"/>
      <c r="MNU477" s="149"/>
      <c r="MNV477" s="149"/>
      <c r="MNW477" s="149"/>
      <c r="MNX477" s="149"/>
      <c r="MNY477" s="149"/>
      <c r="MNZ477" s="149"/>
      <c r="MOA477" s="149"/>
      <c r="MOB477" s="149"/>
      <c r="MOC477" s="149"/>
      <c r="MOD477" s="149"/>
      <c r="MOE477" s="149"/>
      <c r="MOF477" s="149"/>
      <c r="MOG477" s="149"/>
      <c r="MOH477" s="149"/>
      <c r="MOI477" s="149"/>
      <c r="MOJ477" s="149"/>
      <c r="MOK477" s="149"/>
      <c r="MOL477" s="149"/>
      <c r="MOM477" s="149"/>
      <c r="MON477" s="149"/>
      <c r="MOO477" s="149"/>
      <c r="MOP477" s="149"/>
      <c r="MOQ477" s="149"/>
      <c r="MOR477" s="149"/>
      <c r="MOS477" s="149"/>
      <c r="MOT477" s="149"/>
      <c r="MOU477" s="149"/>
      <c r="MOV477" s="149"/>
      <c r="MOW477" s="149"/>
      <c r="MOX477" s="149"/>
      <c r="MOY477" s="149"/>
      <c r="MOZ477" s="149"/>
      <c r="MPA477" s="149"/>
      <c r="MPB477" s="149"/>
      <c r="MPC477" s="149"/>
      <c r="MPD477" s="149"/>
      <c r="MPE477" s="149"/>
      <c r="MPF477" s="149"/>
      <c r="MPG477" s="149"/>
      <c r="MPH477" s="149"/>
      <c r="MPI477" s="149"/>
      <c r="MPJ477" s="149"/>
      <c r="MPK477" s="149"/>
      <c r="MPL477" s="149"/>
      <c r="MPM477" s="149"/>
      <c r="MPN477" s="149"/>
      <c r="MPO477" s="149"/>
      <c r="MPP477" s="149"/>
      <c r="MPQ477" s="149"/>
      <c r="MPR477" s="149"/>
      <c r="MPS477" s="149"/>
      <c r="MPT477" s="149"/>
      <c r="MPU477" s="149"/>
      <c r="MPV477" s="149"/>
      <c r="MPW477" s="149"/>
      <c r="MPX477" s="149"/>
      <c r="MPY477" s="149"/>
      <c r="MPZ477" s="149"/>
      <c r="MQA477" s="149"/>
      <c r="MQB477" s="149"/>
      <c r="MQC477" s="149"/>
      <c r="MQD477" s="149"/>
      <c r="MQE477" s="149"/>
      <c r="MQF477" s="149"/>
      <c r="MQG477" s="149"/>
      <c r="MQH477" s="149"/>
      <c r="MQI477" s="149"/>
      <c r="MQJ477" s="149"/>
      <c r="MQK477" s="149"/>
      <c r="MQL477" s="149"/>
      <c r="MQM477" s="149"/>
      <c r="MQN477" s="149"/>
      <c r="MQO477" s="149"/>
      <c r="MQP477" s="149"/>
      <c r="MQQ477" s="149"/>
      <c r="MQR477" s="149"/>
      <c r="MQS477" s="149"/>
      <c r="MQT477" s="149"/>
      <c r="MQU477" s="149"/>
      <c r="MQV477" s="149"/>
      <c r="MQW477" s="149"/>
      <c r="MQX477" s="149"/>
      <c r="MQY477" s="149"/>
      <c r="MQZ477" s="149"/>
      <c r="MRA477" s="149"/>
      <c r="MRB477" s="149"/>
      <c r="MRC477" s="149"/>
      <c r="MRD477" s="149"/>
      <c r="MRE477" s="149"/>
      <c r="MRF477" s="149"/>
      <c r="MRG477" s="149"/>
      <c r="MRH477" s="149"/>
      <c r="MRI477" s="149"/>
      <c r="MRJ477" s="149"/>
      <c r="MRK477" s="149"/>
      <c r="MRL477" s="149"/>
      <c r="MRM477" s="149"/>
      <c r="MRN477" s="149"/>
      <c r="MRO477" s="149"/>
      <c r="MRP477" s="149"/>
      <c r="MRQ477" s="149"/>
      <c r="MRR477" s="149"/>
      <c r="MRS477" s="149"/>
      <c r="MRT477" s="149"/>
      <c r="MRU477" s="149"/>
      <c r="MRV477" s="149"/>
      <c r="MRW477" s="149"/>
      <c r="MRX477" s="149"/>
      <c r="MRY477" s="149"/>
      <c r="MRZ477" s="149"/>
      <c r="MSA477" s="149"/>
      <c r="MSB477" s="149"/>
      <c r="MSC477" s="149"/>
      <c r="MSD477" s="149"/>
      <c r="MSE477" s="149"/>
      <c r="MSF477" s="149"/>
      <c r="MSG477" s="149"/>
      <c r="MSH477" s="149"/>
      <c r="MSI477" s="149"/>
      <c r="MSJ477" s="149"/>
      <c r="MSK477" s="149"/>
      <c r="MSL477" s="149"/>
      <c r="MSM477" s="149"/>
      <c r="MSN477" s="149"/>
      <c r="MSO477" s="149"/>
      <c r="MSP477" s="149"/>
      <c r="MSQ477" s="149"/>
      <c r="MSR477" s="149"/>
      <c r="MSS477" s="149"/>
      <c r="MST477" s="149"/>
      <c r="MSU477" s="149"/>
      <c r="MSV477" s="149"/>
      <c r="MSW477" s="149"/>
      <c r="MSX477" s="149"/>
      <c r="MSY477" s="149"/>
      <c r="MSZ477" s="149"/>
      <c r="MTA477" s="149"/>
      <c r="MTB477" s="149"/>
      <c r="MTC477" s="149"/>
      <c r="MTD477" s="149"/>
      <c r="MTE477" s="149"/>
      <c r="MTF477" s="149"/>
      <c r="MTG477" s="149"/>
      <c r="MTH477" s="149"/>
      <c r="MTI477" s="149"/>
      <c r="MTJ477" s="149"/>
      <c r="MTK477" s="149"/>
      <c r="MTL477" s="149"/>
      <c r="MTM477" s="149"/>
      <c r="MTN477" s="149"/>
      <c r="MTO477" s="149"/>
      <c r="MTP477" s="149"/>
      <c r="MTQ477" s="149"/>
      <c r="MTR477" s="149"/>
      <c r="MTS477" s="149"/>
      <c r="MTT477" s="149"/>
      <c r="MTU477" s="149"/>
      <c r="MTV477" s="149"/>
      <c r="MTW477" s="149"/>
      <c r="MTX477" s="149"/>
      <c r="MTY477" s="149"/>
      <c r="MTZ477" s="149"/>
      <c r="MUA477" s="149"/>
      <c r="MUB477" s="149"/>
      <c r="MUC477" s="149"/>
      <c r="MUD477" s="149"/>
      <c r="MUE477" s="149"/>
      <c r="MUF477" s="149"/>
      <c r="MUG477" s="149"/>
      <c r="MUH477" s="149"/>
      <c r="MUI477" s="149"/>
      <c r="MUJ477" s="149"/>
      <c r="MUK477" s="149"/>
      <c r="MUL477" s="149"/>
      <c r="MUM477" s="149"/>
      <c r="MUN477" s="149"/>
      <c r="MUO477" s="149"/>
      <c r="MUP477" s="149"/>
      <c r="MUQ477" s="149"/>
      <c r="MUR477" s="149"/>
      <c r="MUS477" s="149"/>
      <c r="MUT477" s="149"/>
      <c r="MUU477" s="149"/>
      <c r="MUV477" s="149"/>
      <c r="MUW477" s="149"/>
      <c r="MUX477" s="149"/>
      <c r="MUY477" s="149"/>
      <c r="MUZ477" s="149"/>
      <c r="MVA477" s="149"/>
      <c r="MVB477" s="149"/>
      <c r="MVC477" s="149"/>
      <c r="MVD477" s="149"/>
      <c r="MVE477" s="149"/>
      <c r="MVF477" s="149"/>
      <c r="MVG477" s="149"/>
      <c r="MVH477" s="149"/>
      <c r="MVI477" s="149"/>
      <c r="MVJ477" s="149"/>
      <c r="MVK477" s="149"/>
      <c r="MVL477" s="149"/>
      <c r="MVM477" s="149"/>
      <c r="MVN477" s="149"/>
      <c r="MVO477" s="149"/>
      <c r="MVP477" s="149"/>
      <c r="MVQ477" s="149"/>
      <c r="MVR477" s="149"/>
      <c r="MVS477" s="149"/>
      <c r="MVT477" s="149"/>
      <c r="MVU477" s="149"/>
      <c r="MVV477" s="149"/>
      <c r="MVW477" s="149"/>
      <c r="MVX477" s="149"/>
      <c r="MVY477" s="149"/>
      <c r="MVZ477" s="149"/>
      <c r="MWA477" s="149"/>
      <c r="MWB477" s="149"/>
      <c r="MWC477" s="149"/>
      <c r="MWD477" s="149"/>
      <c r="MWE477" s="149"/>
      <c r="MWF477" s="149"/>
      <c r="MWG477" s="149"/>
      <c r="MWH477" s="149"/>
      <c r="MWI477" s="149"/>
      <c r="MWJ477" s="149"/>
      <c r="MWK477" s="149"/>
      <c r="MWL477" s="149"/>
      <c r="MWM477" s="149"/>
      <c r="MWN477" s="149"/>
      <c r="MWO477" s="149"/>
      <c r="MWP477" s="149"/>
      <c r="MWQ477" s="149"/>
      <c r="MWR477" s="149"/>
      <c r="MWS477" s="149"/>
      <c r="MWT477" s="149"/>
      <c r="MWU477" s="149"/>
      <c r="MWV477" s="149"/>
      <c r="MWW477" s="149"/>
      <c r="MWX477" s="149"/>
      <c r="MWY477" s="149"/>
      <c r="MWZ477" s="149"/>
      <c r="MXA477" s="149"/>
      <c r="MXB477" s="149"/>
      <c r="MXC477" s="149"/>
      <c r="MXD477" s="149"/>
      <c r="MXE477" s="149"/>
      <c r="MXF477" s="149"/>
      <c r="MXG477" s="149"/>
      <c r="MXH477" s="149"/>
      <c r="MXI477" s="149"/>
      <c r="MXJ477" s="149"/>
      <c r="MXK477" s="149"/>
      <c r="MXL477" s="149"/>
      <c r="MXM477" s="149"/>
      <c r="MXN477" s="149"/>
      <c r="MXO477" s="149"/>
      <c r="MXP477" s="149"/>
      <c r="MXQ477" s="149"/>
      <c r="MXR477" s="149"/>
      <c r="MXS477" s="149"/>
      <c r="MXT477" s="149"/>
      <c r="MXU477" s="149"/>
      <c r="MXV477" s="149"/>
      <c r="MXW477" s="149"/>
      <c r="MXX477" s="149"/>
      <c r="MXY477" s="149"/>
      <c r="MXZ477" s="149"/>
      <c r="MYA477" s="149"/>
      <c r="MYB477" s="149"/>
      <c r="MYC477" s="149"/>
      <c r="MYD477" s="149"/>
      <c r="MYE477" s="149"/>
      <c r="MYF477" s="149"/>
      <c r="MYG477" s="149"/>
      <c r="MYH477" s="149"/>
      <c r="MYI477" s="149"/>
      <c r="MYJ477" s="149"/>
      <c r="MYK477" s="149"/>
      <c r="MYL477" s="149"/>
      <c r="MYM477" s="149"/>
      <c r="MYN477" s="149"/>
      <c r="MYO477" s="149"/>
      <c r="MYP477" s="149"/>
      <c r="MYQ477" s="149"/>
      <c r="MYR477" s="149"/>
      <c r="MYS477" s="149"/>
      <c r="MYT477" s="149"/>
      <c r="MYU477" s="149"/>
      <c r="MYV477" s="149"/>
      <c r="MYW477" s="149"/>
      <c r="MYX477" s="149"/>
      <c r="MYY477" s="149"/>
      <c r="MYZ477" s="149"/>
      <c r="MZA477" s="149"/>
      <c r="MZB477" s="149"/>
      <c r="MZC477" s="149"/>
      <c r="MZD477" s="149"/>
      <c r="MZE477" s="149"/>
      <c r="MZF477" s="149"/>
      <c r="MZG477" s="149"/>
      <c r="MZH477" s="149"/>
      <c r="MZI477" s="149"/>
      <c r="MZJ477" s="149"/>
      <c r="MZK477" s="149"/>
      <c r="MZL477" s="149"/>
      <c r="MZM477" s="149"/>
      <c r="MZN477" s="149"/>
      <c r="MZO477" s="149"/>
      <c r="MZP477" s="149"/>
      <c r="MZQ477" s="149"/>
      <c r="MZR477" s="149"/>
      <c r="MZS477" s="149"/>
      <c r="MZT477" s="149"/>
      <c r="MZU477" s="149"/>
      <c r="MZV477" s="149"/>
      <c r="MZW477" s="149"/>
      <c r="MZX477" s="149"/>
      <c r="MZY477" s="149"/>
      <c r="MZZ477" s="149"/>
      <c r="NAA477" s="149"/>
      <c r="NAB477" s="149"/>
      <c r="NAC477" s="149"/>
      <c r="NAD477" s="149"/>
      <c r="NAE477" s="149"/>
      <c r="NAF477" s="149"/>
      <c r="NAG477" s="149"/>
      <c r="NAH477" s="149"/>
      <c r="NAI477" s="149"/>
      <c r="NAJ477" s="149"/>
      <c r="NAK477" s="149"/>
      <c r="NAL477" s="149"/>
      <c r="NAM477" s="149"/>
      <c r="NAN477" s="149"/>
      <c r="NAO477" s="149"/>
      <c r="NAP477" s="149"/>
      <c r="NAQ477" s="149"/>
      <c r="NAR477" s="149"/>
      <c r="NAS477" s="149"/>
      <c r="NAT477" s="149"/>
      <c r="NAU477" s="149"/>
      <c r="NAV477" s="149"/>
      <c r="NAW477" s="149"/>
      <c r="NAX477" s="149"/>
      <c r="NAY477" s="149"/>
      <c r="NAZ477" s="149"/>
      <c r="NBA477" s="149"/>
      <c r="NBB477" s="149"/>
      <c r="NBC477" s="149"/>
      <c r="NBD477" s="149"/>
      <c r="NBE477" s="149"/>
      <c r="NBF477" s="149"/>
      <c r="NBG477" s="149"/>
      <c r="NBH477" s="149"/>
      <c r="NBI477" s="149"/>
      <c r="NBJ477" s="149"/>
      <c r="NBK477" s="149"/>
      <c r="NBL477" s="149"/>
      <c r="NBM477" s="149"/>
      <c r="NBN477" s="149"/>
      <c r="NBO477" s="149"/>
      <c r="NBP477" s="149"/>
      <c r="NBQ477" s="149"/>
      <c r="NBR477" s="149"/>
      <c r="NBS477" s="149"/>
      <c r="NBT477" s="149"/>
      <c r="NBU477" s="149"/>
      <c r="NBV477" s="149"/>
      <c r="NBW477" s="149"/>
      <c r="NBX477" s="149"/>
      <c r="NBY477" s="149"/>
      <c r="NBZ477" s="149"/>
      <c r="NCA477" s="149"/>
      <c r="NCB477" s="149"/>
      <c r="NCC477" s="149"/>
      <c r="NCD477" s="149"/>
      <c r="NCE477" s="149"/>
      <c r="NCF477" s="149"/>
      <c r="NCG477" s="149"/>
      <c r="NCH477" s="149"/>
      <c r="NCI477" s="149"/>
      <c r="NCJ477" s="149"/>
      <c r="NCK477" s="149"/>
      <c r="NCL477" s="149"/>
      <c r="NCM477" s="149"/>
      <c r="NCN477" s="149"/>
      <c r="NCO477" s="149"/>
      <c r="NCP477" s="149"/>
      <c r="NCQ477" s="149"/>
      <c r="NCR477" s="149"/>
      <c r="NCS477" s="149"/>
      <c r="NCT477" s="149"/>
      <c r="NCU477" s="149"/>
      <c r="NCV477" s="149"/>
      <c r="NCW477" s="149"/>
      <c r="NCX477" s="149"/>
      <c r="NCY477" s="149"/>
      <c r="NCZ477" s="149"/>
      <c r="NDA477" s="149"/>
      <c r="NDB477" s="149"/>
      <c r="NDC477" s="149"/>
      <c r="NDD477" s="149"/>
      <c r="NDE477" s="149"/>
      <c r="NDF477" s="149"/>
      <c r="NDG477" s="149"/>
      <c r="NDH477" s="149"/>
      <c r="NDI477" s="149"/>
      <c r="NDJ477" s="149"/>
      <c r="NDK477" s="149"/>
      <c r="NDL477" s="149"/>
      <c r="NDM477" s="149"/>
      <c r="NDN477" s="149"/>
      <c r="NDO477" s="149"/>
      <c r="NDP477" s="149"/>
      <c r="NDQ477" s="149"/>
      <c r="NDR477" s="149"/>
      <c r="NDS477" s="149"/>
      <c r="NDT477" s="149"/>
      <c r="NDU477" s="149"/>
      <c r="NDV477" s="149"/>
      <c r="NDW477" s="149"/>
      <c r="NDX477" s="149"/>
      <c r="NDY477" s="149"/>
      <c r="NDZ477" s="149"/>
      <c r="NEA477" s="149"/>
      <c r="NEB477" s="149"/>
      <c r="NEC477" s="149"/>
      <c r="NED477" s="149"/>
      <c r="NEE477" s="149"/>
      <c r="NEF477" s="149"/>
      <c r="NEG477" s="149"/>
      <c r="NEH477" s="149"/>
      <c r="NEI477" s="149"/>
      <c r="NEJ477" s="149"/>
      <c r="NEK477" s="149"/>
      <c r="NEL477" s="149"/>
      <c r="NEM477" s="149"/>
      <c r="NEN477" s="149"/>
      <c r="NEO477" s="149"/>
      <c r="NEP477" s="149"/>
      <c r="NEQ477" s="149"/>
      <c r="NER477" s="149"/>
      <c r="NES477" s="149"/>
      <c r="NET477" s="149"/>
      <c r="NEU477" s="149"/>
      <c r="NEV477" s="149"/>
      <c r="NEW477" s="149"/>
      <c r="NEX477" s="149"/>
      <c r="NEY477" s="149"/>
      <c r="NEZ477" s="149"/>
      <c r="NFA477" s="149"/>
      <c r="NFB477" s="149"/>
      <c r="NFC477" s="149"/>
      <c r="NFD477" s="149"/>
      <c r="NFE477" s="149"/>
      <c r="NFF477" s="149"/>
      <c r="NFG477" s="149"/>
      <c r="NFH477" s="149"/>
      <c r="NFI477" s="149"/>
      <c r="NFJ477" s="149"/>
      <c r="NFK477" s="149"/>
      <c r="NFL477" s="149"/>
      <c r="NFM477" s="149"/>
      <c r="NFN477" s="149"/>
      <c r="NFO477" s="149"/>
      <c r="NFP477" s="149"/>
      <c r="NFQ477" s="149"/>
      <c r="NFR477" s="149"/>
      <c r="NFS477" s="149"/>
      <c r="NFT477" s="149"/>
      <c r="NFU477" s="149"/>
      <c r="NFV477" s="149"/>
      <c r="NFW477" s="149"/>
      <c r="NFX477" s="149"/>
      <c r="NFY477" s="149"/>
      <c r="NFZ477" s="149"/>
      <c r="NGA477" s="149"/>
      <c r="NGB477" s="149"/>
      <c r="NGC477" s="149"/>
      <c r="NGD477" s="149"/>
      <c r="NGE477" s="149"/>
      <c r="NGF477" s="149"/>
      <c r="NGG477" s="149"/>
      <c r="NGH477" s="149"/>
      <c r="NGI477" s="149"/>
      <c r="NGJ477" s="149"/>
      <c r="NGK477" s="149"/>
      <c r="NGL477" s="149"/>
      <c r="NGM477" s="149"/>
      <c r="NGN477" s="149"/>
      <c r="NGO477" s="149"/>
      <c r="NGP477" s="149"/>
      <c r="NGQ477" s="149"/>
      <c r="NGR477" s="149"/>
      <c r="NGS477" s="149"/>
      <c r="NGT477" s="149"/>
      <c r="NGU477" s="149"/>
      <c r="NGV477" s="149"/>
      <c r="NGW477" s="149"/>
      <c r="NGX477" s="149"/>
      <c r="NGY477" s="149"/>
      <c r="NGZ477" s="149"/>
      <c r="NHA477" s="149"/>
      <c r="NHB477" s="149"/>
      <c r="NHC477" s="149"/>
      <c r="NHD477" s="149"/>
      <c r="NHE477" s="149"/>
      <c r="NHF477" s="149"/>
      <c r="NHG477" s="149"/>
      <c r="NHH477" s="149"/>
      <c r="NHI477" s="149"/>
      <c r="NHJ477" s="149"/>
      <c r="NHK477" s="149"/>
      <c r="NHL477" s="149"/>
      <c r="NHM477" s="149"/>
      <c r="NHN477" s="149"/>
      <c r="NHO477" s="149"/>
      <c r="NHP477" s="149"/>
      <c r="NHQ477" s="149"/>
      <c r="NHR477" s="149"/>
      <c r="NHS477" s="149"/>
      <c r="NHT477" s="149"/>
      <c r="NHU477" s="149"/>
      <c r="NHV477" s="149"/>
      <c r="NHW477" s="149"/>
      <c r="NHX477" s="149"/>
      <c r="NHY477" s="149"/>
      <c r="NHZ477" s="149"/>
      <c r="NIA477" s="149"/>
      <c r="NIB477" s="149"/>
      <c r="NIC477" s="149"/>
      <c r="NID477" s="149"/>
      <c r="NIE477" s="149"/>
      <c r="NIF477" s="149"/>
      <c r="NIG477" s="149"/>
      <c r="NIH477" s="149"/>
      <c r="NII477" s="149"/>
      <c r="NIJ477" s="149"/>
      <c r="NIK477" s="149"/>
      <c r="NIL477" s="149"/>
      <c r="NIM477" s="149"/>
      <c r="NIN477" s="149"/>
      <c r="NIO477" s="149"/>
      <c r="NIP477" s="149"/>
      <c r="NIQ477" s="149"/>
      <c r="NIR477" s="149"/>
      <c r="NIS477" s="149"/>
      <c r="NIT477" s="149"/>
      <c r="NIU477" s="149"/>
      <c r="NIV477" s="149"/>
      <c r="NIW477" s="149"/>
      <c r="NIX477" s="149"/>
      <c r="NIY477" s="149"/>
      <c r="NIZ477" s="149"/>
      <c r="NJA477" s="149"/>
      <c r="NJB477" s="149"/>
      <c r="NJC477" s="149"/>
      <c r="NJD477" s="149"/>
      <c r="NJE477" s="149"/>
      <c r="NJF477" s="149"/>
      <c r="NJG477" s="149"/>
      <c r="NJH477" s="149"/>
      <c r="NJI477" s="149"/>
      <c r="NJJ477" s="149"/>
      <c r="NJK477" s="149"/>
      <c r="NJL477" s="149"/>
      <c r="NJM477" s="149"/>
      <c r="NJN477" s="149"/>
      <c r="NJO477" s="149"/>
      <c r="NJP477" s="149"/>
      <c r="NJQ477" s="149"/>
      <c r="NJR477" s="149"/>
      <c r="NJS477" s="149"/>
      <c r="NJT477" s="149"/>
      <c r="NJU477" s="149"/>
      <c r="NJV477" s="149"/>
      <c r="NJW477" s="149"/>
      <c r="NJX477" s="149"/>
      <c r="NJY477" s="149"/>
      <c r="NJZ477" s="149"/>
      <c r="NKA477" s="149"/>
      <c r="NKB477" s="149"/>
      <c r="NKC477" s="149"/>
      <c r="NKD477" s="149"/>
      <c r="NKE477" s="149"/>
      <c r="NKF477" s="149"/>
      <c r="NKG477" s="149"/>
      <c r="NKH477" s="149"/>
      <c r="NKI477" s="149"/>
      <c r="NKJ477" s="149"/>
      <c r="NKK477" s="149"/>
      <c r="NKL477" s="149"/>
      <c r="NKM477" s="149"/>
      <c r="NKN477" s="149"/>
      <c r="NKO477" s="149"/>
      <c r="NKP477" s="149"/>
      <c r="NKQ477" s="149"/>
      <c r="NKR477" s="149"/>
      <c r="NKS477" s="149"/>
      <c r="NKT477" s="149"/>
      <c r="NKU477" s="149"/>
      <c r="NKV477" s="149"/>
      <c r="NKW477" s="149"/>
      <c r="NKX477" s="149"/>
      <c r="NKY477" s="149"/>
      <c r="NKZ477" s="149"/>
      <c r="NLA477" s="149"/>
      <c r="NLB477" s="149"/>
      <c r="NLC477" s="149"/>
      <c r="NLD477" s="149"/>
      <c r="NLE477" s="149"/>
      <c r="NLF477" s="149"/>
      <c r="NLG477" s="149"/>
      <c r="NLH477" s="149"/>
      <c r="NLI477" s="149"/>
      <c r="NLJ477" s="149"/>
      <c r="NLK477" s="149"/>
      <c r="NLL477" s="149"/>
      <c r="NLM477" s="149"/>
      <c r="NLN477" s="149"/>
      <c r="NLO477" s="149"/>
      <c r="NLP477" s="149"/>
      <c r="NLQ477" s="149"/>
      <c r="NLR477" s="149"/>
      <c r="NLS477" s="149"/>
      <c r="NLT477" s="149"/>
      <c r="NLU477" s="149"/>
      <c r="NLV477" s="149"/>
      <c r="NLW477" s="149"/>
      <c r="NLX477" s="149"/>
      <c r="NLY477" s="149"/>
      <c r="NLZ477" s="149"/>
      <c r="NMA477" s="149"/>
      <c r="NMB477" s="149"/>
      <c r="NMC477" s="149"/>
      <c r="NMD477" s="149"/>
      <c r="NME477" s="149"/>
      <c r="NMF477" s="149"/>
      <c r="NMG477" s="149"/>
      <c r="NMH477" s="149"/>
      <c r="NMI477" s="149"/>
      <c r="NMJ477" s="149"/>
      <c r="NMK477" s="149"/>
      <c r="NML477" s="149"/>
      <c r="NMM477" s="149"/>
      <c r="NMN477" s="149"/>
      <c r="NMO477" s="149"/>
      <c r="NMP477" s="149"/>
      <c r="NMQ477" s="149"/>
      <c r="NMR477" s="149"/>
      <c r="NMS477" s="149"/>
      <c r="NMT477" s="149"/>
      <c r="NMU477" s="149"/>
      <c r="NMV477" s="149"/>
      <c r="NMW477" s="149"/>
      <c r="NMX477" s="149"/>
      <c r="NMY477" s="149"/>
      <c r="NMZ477" s="149"/>
      <c r="NNA477" s="149"/>
      <c r="NNB477" s="149"/>
      <c r="NNC477" s="149"/>
      <c r="NND477" s="149"/>
      <c r="NNE477" s="149"/>
      <c r="NNF477" s="149"/>
      <c r="NNG477" s="149"/>
      <c r="NNH477" s="149"/>
      <c r="NNI477" s="149"/>
      <c r="NNJ477" s="149"/>
      <c r="NNK477" s="149"/>
      <c r="NNL477" s="149"/>
      <c r="NNM477" s="149"/>
      <c r="NNN477" s="149"/>
      <c r="NNO477" s="149"/>
      <c r="NNP477" s="149"/>
      <c r="NNQ477" s="149"/>
      <c r="NNR477" s="149"/>
      <c r="NNS477" s="149"/>
      <c r="NNT477" s="149"/>
      <c r="NNU477" s="149"/>
      <c r="NNV477" s="149"/>
      <c r="NNW477" s="149"/>
      <c r="NNX477" s="149"/>
      <c r="NNY477" s="149"/>
      <c r="NNZ477" s="149"/>
      <c r="NOA477" s="149"/>
      <c r="NOB477" s="149"/>
      <c r="NOC477" s="149"/>
      <c r="NOD477" s="149"/>
      <c r="NOE477" s="149"/>
      <c r="NOF477" s="149"/>
      <c r="NOG477" s="149"/>
      <c r="NOH477" s="149"/>
      <c r="NOI477" s="149"/>
      <c r="NOJ477" s="149"/>
      <c r="NOK477" s="149"/>
      <c r="NOL477" s="149"/>
      <c r="NOM477" s="149"/>
      <c r="NON477" s="149"/>
      <c r="NOO477" s="149"/>
      <c r="NOP477" s="149"/>
      <c r="NOQ477" s="149"/>
      <c r="NOR477" s="149"/>
      <c r="NOS477" s="149"/>
      <c r="NOT477" s="149"/>
      <c r="NOU477" s="149"/>
      <c r="NOV477" s="149"/>
      <c r="NOW477" s="149"/>
      <c r="NOX477" s="149"/>
      <c r="NOY477" s="149"/>
      <c r="NOZ477" s="149"/>
      <c r="NPA477" s="149"/>
      <c r="NPB477" s="149"/>
      <c r="NPC477" s="149"/>
      <c r="NPD477" s="149"/>
      <c r="NPE477" s="149"/>
      <c r="NPF477" s="149"/>
      <c r="NPG477" s="149"/>
      <c r="NPH477" s="149"/>
      <c r="NPI477" s="149"/>
      <c r="NPJ477" s="149"/>
      <c r="NPK477" s="149"/>
      <c r="NPL477" s="149"/>
      <c r="NPM477" s="149"/>
      <c r="NPN477" s="149"/>
      <c r="NPO477" s="149"/>
      <c r="NPP477" s="149"/>
      <c r="NPQ477" s="149"/>
      <c r="NPR477" s="149"/>
      <c r="NPS477" s="149"/>
      <c r="NPT477" s="149"/>
      <c r="NPU477" s="149"/>
      <c r="NPV477" s="149"/>
      <c r="NPW477" s="149"/>
      <c r="NPX477" s="149"/>
      <c r="NPY477" s="149"/>
      <c r="NPZ477" s="149"/>
      <c r="NQA477" s="149"/>
      <c r="NQB477" s="149"/>
      <c r="NQC477" s="149"/>
      <c r="NQD477" s="149"/>
      <c r="NQE477" s="149"/>
      <c r="NQF477" s="149"/>
      <c r="NQG477" s="149"/>
      <c r="NQH477" s="149"/>
      <c r="NQI477" s="149"/>
      <c r="NQJ477" s="149"/>
      <c r="NQK477" s="149"/>
      <c r="NQL477" s="149"/>
      <c r="NQM477" s="149"/>
      <c r="NQN477" s="149"/>
      <c r="NQO477" s="149"/>
      <c r="NQP477" s="149"/>
      <c r="NQQ477" s="149"/>
      <c r="NQR477" s="149"/>
      <c r="NQS477" s="149"/>
      <c r="NQT477" s="149"/>
      <c r="NQU477" s="149"/>
      <c r="NQV477" s="149"/>
      <c r="NQW477" s="149"/>
      <c r="NQX477" s="149"/>
      <c r="NQY477" s="149"/>
      <c r="NQZ477" s="149"/>
      <c r="NRA477" s="149"/>
      <c r="NRB477" s="149"/>
      <c r="NRC477" s="149"/>
      <c r="NRD477" s="149"/>
      <c r="NRE477" s="149"/>
      <c r="NRF477" s="149"/>
      <c r="NRG477" s="149"/>
      <c r="NRH477" s="149"/>
      <c r="NRI477" s="149"/>
      <c r="NRJ477" s="149"/>
      <c r="NRK477" s="149"/>
      <c r="NRL477" s="149"/>
      <c r="NRM477" s="149"/>
      <c r="NRN477" s="149"/>
      <c r="NRO477" s="149"/>
      <c r="NRP477" s="149"/>
      <c r="NRQ477" s="149"/>
      <c r="NRR477" s="149"/>
      <c r="NRS477" s="149"/>
      <c r="NRT477" s="149"/>
      <c r="NRU477" s="149"/>
      <c r="NRV477" s="149"/>
      <c r="NRW477" s="149"/>
      <c r="NRX477" s="149"/>
      <c r="NRY477" s="149"/>
      <c r="NRZ477" s="149"/>
      <c r="NSA477" s="149"/>
      <c r="NSB477" s="149"/>
      <c r="NSC477" s="149"/>
      <c r="NSD477" s="149"/>
      <c r="NSE477" s="149"/>
      <c r="NSF477" s="149"/>
      <c r="NSG477" s="149"/>
      <c r="NSH477" s="149"/>
      <c r="NSI477" s="149"/>
      <c r="NSJ477" s="149"/>
      <c r="NSK477" s="149"/>
      <c r="NSL477" s="149"/>
      <c r="NSM477" s="149"/>
      <c r="NSN477" s="149"/>
      <c r="NSO477" s="149"/>
      <c r="NSP477" s="149"/>
      <c r="NSQ477" s="149"/>
      <c r="NSR477" s="149"/>
      <c r="NSS477" s="149"/>
      <c r="NST477" s="149"/>
      <c r="NSU477" s="149"/>
      <c r="NSV477" s="149"/>
      <c r="NSW477" s="149"/>
      <c r="NSX477" s="149"/>
      <c r="NSY477" s="149"/>
      <c r="NSZ477" s="149"/>
      <c r="NTA477" s="149"/>
      <c r="NTB477" s="149"/>
      <c r="NTC477" s="149"/>
      <c r="NTD477" s="149"/>
      <c r="NTE477" s="149"/>
      <c r="NTF477" s="149"/>
      <c r="NTG477" s="149"/>
      <c r="NTH477" s="149"/>
      <c r="NTI477" s="149"/>
      <c r="NTJ477" s="149"/>
      <c r="NTK477" s="149"/>
      <c r="NTL477" s="149"/>
      <c r="NTM477" s="149"/>
      <c r="NTN477" s="149"/>
      <c r="NTO477" s="149"/>
      <c r="NTP477" s="149"/>
      <c r="NTQ477" s="149"/>
      <c r="NTR477" s="149"/>
      <c r="NTS477" s="149"/>
      <c r="NTT477" s="149"/>
      <c r="NTU477" s="149"/>
      <c r="NTV477" s="149"/>
      <c r="NTW477" s="149"/>
      <c r="NTX477" s="149"/>
      <c r="NTY477" s="149"/>
      <c r="NTZ477" s="149"/>
      <c r="NUA477" s="149"/>
      <c r="NUB477" s="149"/>
      <c r="NUC477" s="149"/>
      <c r="NUD477" s="149"/>
      <c r="NUE477" s="149"/>
      <c r="NUF477" s="149"/>
      <c r="NUG477" s="149"/>
      <c r="NUH477" s="149"/>
      <c r="NUI477" s="149"/>
      <c r="NUJ477" s="149"/>
      <c r="NUK477" s="149"/>
      <c r="NUL477" s="149"/>
      <c r="NUM477" s="149"/>
      <c r="NUN477" s="149"/>
      <c r="NUO477" s="149"/>
      <c r="NUP477" s="149"/>
      <c r="NUQ477" s="149"/>
      <c r="NUR477" s="149"/>
      <c r="NUS477" s="149"/>
      <c r="NUT477" s="149"/>
      <c r="NUU477" s="149"/>
      <c r="NUV477" s="149"/>
      <c r="NUW477" s="149"/>
      <c r="NUX477" s="149"/>
      <c r="NUY477" s="149"/>
      <c r="NUZ477" s="149"/>
      <c r="NVA477" s="149"/>
      <c r="NVB477" s="149"/>
      <c r="NVC477" s="149"/>
      <c r="NVD477" s="149"/>
      <c r="NVE477" s="149"/>
      <c r="NVF477" s="149"/>
      <c r="NVG477" s="149"/>
      <c r="NVH477" s="149"/>
      <c r="NVI477" s="149"/>
      <c r="NVJ477" s="149"/>
      <c r="NVK477" s="149"/>
      <c r="NVL477" s="149"/>
      <c r="NVM477" s="149"/>
      <c r="NVN477" s="149"/>
      <c r="NVO477" s="149"/>
      <c r="NVP477" s="149"/>
      <c r="NVQ477" s="149"/>
      <c r="NVR477" s="149"/>
      <c r="NVS477" s="149"/>
      <c r="NVT477" s="149"/>
      <c r="NVU477" s="149"/>
      <c r="NVV477" s="149"/>
      <c r="NVW477" s="149"/>
      <c r="NVX477" s="149"/>
      <c r="NVY477" s="149"/>
      <c r="NVZ477" s="149"/>
      <c r="NWA477" s="149"/>
      <c r="NWB477" s="149"/>
      <c r="NWC477" s="149"/>
      <c r="NWD477" s="149"/>
      <c r="NWE477" s="149"/>
      <c r="NWF477" s="149"/>
      <c r="NWG477" s="149"/>
      <c r="NWH477" s="149"/>
      <c r="NWI477" s="149"/>
      <c r="NWJ477" s="149"/>
      <c r="NWK477" s="149"/>
      <c r="NWL477" s="149"/>
      <c r="NWM477" s="149"/>
      <c r="NWN477" s="149"/>
      <c r="NWO477" s="149"/>
      <c r="NWP477" s="149"/>
      <c r="NWQ477" s="149"/>
      <c r="NWR477" s="149"/>
      <c r="NWS477" s="149"/>
      <c r="NWT477" s="149"/>
      <c r="NWU477" s="149"/>
      <c r="NWV477" s="149"/>
      <c r="NWW477" s="149"/>
      <c r="NWX477" s="149"/>
      <c r="NWY477" s="149"/>
      <c r="NWZ477" s="149"/>
      <c r="NXA477" s="149"/>
      <c r="NXB477" s="149"/>
      <c r="NXC477" s="149"/>
      <c r="NXD477" s="149"/>
      <c r="NXE477" s="149"/>
      <c r="NXF477" s="149"/>
      <c r="NXG477" s="149"/>
      <c r="NXH477" s="149"/>
      <c r="NXI477" s="149"/>
      <c r="NXJ477" s="149"/>
      <c r="NXK477" s="149"/>
      <c r="NXL477" s="149"/>
      <c r="NXM477" s="149"/>
      <c r="NXN477" s="149"/>
      <c r="NXO477" s="149"/>
      <c r="NXP477" s="149"/>
      <c r="NXQ477" s="149"/>
      <c r="NXR477" s="149"/>
      <c r="NXS477" s="149"/>
      <c r="NXT477" s="149"/>
      <c r="NXU477" s="149"/>
      <c r="NXV477" s="149"/>
      <c r="NXW477" s="149"/>
      <c r="NXX477" s="149"/>
      <c r="NXY477" s="149"/>
      <c r="NXZ477" s="149"/>
      <c r="NYA477" s="149"/>
      <c r="NYB477" s="149"/>
      <c r="NYC477" s="149"/>
      <c r="NYD477" s="149"/>
      <c r="NYE477" s="149"/>
      <c r="NYF477" s="149"/>
      <c r="NYG477" s="149"/>
      <c r="NYH477" s="149"/>
      <c r="NYI477" s="149"/>
      <c r="NYJ477" s="149"/>
      <c r="NYK477" s="149"/>
      <c r="NYL477" s="149"/>
      <c r="NYM477" s="149"/>
      <c r="NYN477" s="149"/>
      <c r="NYO477" s="149"/>
      <c r="NYP477" s="149"/>
      <c r="NYQ477" s="149"/>
      <c r="NYR477" s="149"/>
      <c r="NYS477" s="149"/>
      <c r="NYT477" s="149"/>
      <c r="NYU477" s="149"/>
      <c r="NYV477" s="149"/>
      <c r="NYW477" s="149"/>
      <c r="NYX477" s="149"/>
      <c r="NYY477" s="149"/>
      <c r="NYZ477" s="149"/>
      <c r="NZA477" s="149"/>
      <c r="NZB477" s="149"/>
      <c r="NZC477" s="149"/>
      <c r="NZD477" s="149"/>
      <c r="NZE477" s="149"/>
      <c r="NZF477" s="149"/>
      <c r="NZG477" s="149"/>
      <c r="NZH477" s="149"/>
      <c r="NZI477" s="149"/>
      <c r="NZJ477" s="149"/>
      <c r="NZK477" s="149"/>
      <c r="NZL477" s="149"/>
      <c r="NZM477" s="149"/>
      <c r="NZN477" s="149"/>
      <c r="NZO477" s="149"/>
      <c r="NZP477" s="149"/>
      <c r="NZQ477" s="149"/>
      <c r="NZR477" s="149"/>
      <c r="NZS477" s="149"/>
      <c r="NZT477" s="149"/>
      <c r="NZU477" s="149"/>
      <c r="NZV477" s="149"/>
      <c r="NZW477" s="149"/>
      <c r="NZX477" s="149"/>
      <c r="NZY477" s="149"/>
      <c r="NZZ477" s="149"/>
      <c r="OAA477" s="149"/>
      <c r="OAB477" s="149"/>
      <c r="OAC477" s="149"/>
      <c r="OAD477" s="149"/>
      <c r="OAE477" s="149"/>
      <c r="OAF477" s="149"/>
      <c r="OAG477" s="149"/>
      <c r="OAH477" s="149"/>
      <c r="OAI477" s="149"/>
      <c r="OAJ477" s="149"/>
      <c r="OAK477" s="149"/>
      <c r="OAL477" s="149"/>
      <c r="OAM477" s="149"/>
      <c r="OAN477" s="149"/>
      <c r="OAO477" s="149"/>
      <c r="OAP477" s="149"/>
      <c r="OAQ477" s="149"/>
      <c r="OAR477" s="149"/>
      <c r="OAS477" s="149"/>
      <c r="OAT477" s="149"/>
      <c r="OAU477" s="149"/>
      <c r="OAV477" s="149"/>
      <c r="OAW477" s="149"/>
      <c r="OAX477" s="149"/>
      <c r="OAY477" s="149"/>
      <c r="OAZ477" s="149"/>
      <c r="OBA477" s="149"/>
      <c r="OBB477" s="149"/>
      <c r="OBC477" s="149"/>
      <c r="OBD477" s="149"/>
      <c r="OBE477" s="149"/>
      <c r="OBF477" s="149"/>
      <c r="OBG477" s="149"/>
      <c r="OBH477" s="149"/>
      <c r="OBI477" s="149"/>
      <c r="OBJ477" s="149"/>
      <c r="OBK477" s="149"/>
      <c r="OBL477" s="149"/>
      <c r="OBM477" s="149"/>
      <c r="OBN477" s="149"/>
      <c r="OBO477" s="149"/>
      <c r="OBP477" s="149"/>
      <c r="OBQ477" s="149"/>
      <c r="OBR477" s="149"/>
      <c r="OBS477" s="149"/>
      <c r="OBT477" s="149"/>
      <c r="OBU477" s="149"/>
      <c r="OBV477" s="149"/>
      <c r="OBW477" s="149"/>
      <c r="OBX477" s="149"/>
      <c r="OBY477" s="149"/>
      <c r="OBZ477" s="149"/>
      <c r="OCA477" s="149"/>
      <c r="OCB477" s="149"/>
      <c r="OCC477" s="149"/>
      <c r="OCD477" s="149"/>
      <c r="OCE477" s="149"/>
      <c r="OCF477" s="149"/>
      <c r="OCG477" s="149"/>
      <c r="OCH477" s="149"/>
      <c r="OCI477" s="149"/>
      <c r="OCJ477" s="149"/>
      <c r="OCK477" s="149"/>
      <c r="OCL477" s="149"/>
      <c r="OCM477" s="149"/>
      <c r="OCN477" s="149"/>
      <c r="OCO477" s="149"/>
      <c r="OCP477" s="149"/>
      <c r="OCQ477" s="149"/>
      <c r="OCR477" s="149"/>
      <c r="OCS477" s="149"/>
      <c r="OCT477" s="149"/>
      <c r="OCU477" s="149"/>
      <c r="OCV477" s="149"/>
      <c r="OCW477" s="149"/>
      <c r="OCX477" s="149"/>
      <c r="OCY477" s="149"/>
      <c r="OCZ477" s="149"/>
      <c r="ODA477" s="149"/>
      <c r="ODB477" s="149"/>
      <c r="ODC477" s="149"/>
      <c r="ODD477" s="149"/>
      <c r="ODE477" s="149"/>
      <c r="ODF477" s="149"/>
      <c r="ODG477" s="149"/>
      <c r="ODH477" s="149"/>
      <c r="ODI477" s="149"/>
      <c r="ODJ477" s="149"/>
      <c r="ODK477" s="149"/>
      <c r="ODL477" s="149"/>
      <c r="ODM477" s="149"/>
      <c r="ODN477" s="149"/>
      <c r="ODO477" s="149"/>
      <c r="ODP477" s="149"/>
      <c r="ODQ477" s="149"/>
      <c r="ODR477" s="149"/>
      <c r="ODS477" s="149"/>
      <c r="ODT477" s="149"/>
      <c r="ODU477" s="149"/>
      <c r="ODV477" s="149"/>
      <c r="ODW477" s="149"/>
      <c r="ODX477" s="149"/>
      <c r="ODY477" s="149"/>
      <c r="ODZ477" s="149"/>
      <c r="OEA477" s="149"/>
      <c r="OEB477" s="149"/>
      <c r="OEC477" s="149"/>
      <c r="OED477" s="149"/>
      <c r="OEE477" s="149"/>
      <c r="OEF477" s="149"/>
      <c r="OEG477" s="149"/>
      <c r="OEH477" s="149"/>
      <c r="OEI477" s="149"/>
      <c r="OEJ477" s="149"/>
      <c r="OEK477" s="149"/>
      <c r="OEL477" s="149"/>
      <c r="OEM477" s="149"/>
      <c r="OEN477" s="149"/>
      <c r="OEO477" s="149"/>
      <c r="OEP477" s="149"/>
      <c r="OEQ477" s="149"/>
      <c r="OER477" s="149"/>
      <c r="OES477" s="149"/>
      <c r="OET477" s="149"/>
      <c r="OEU477" s="149"/>
      <c r="OEV477" s="149"/>
      <c r="OEW477" s="149"/>
      <c r="OEX477" s="149"/>
      <c r="OEY477" s="149"/>
      <c r="OEZ477" s="149"/>
      <c r="OFA477" s="149"/>
      <c r="OFB477" s="149"/>
      <c r="OFC477" s="149"/>
      <c r="OFD477" s="149"/>
      <c r="OFE477" s="149"/>
      <c r="OFF477" s="149"/>
      <c r="OFG477" s="149"/>
      <c r="OFH477" s="149"/>
      <c r="OFI477" s="149"/>
      <c r="OFJ477" s="149"/>
      <c r="OFK477" s="149"/>
      <c r="OFL477" s="149"/>
      <c r="OFM477" s="149"/>
      <c r="OFN477" s="149"/>
      <c r="OFO477" s="149"/>
      <c r="OFP477" s="149"/>
      <c r="OFQ477" s="149"/>
      <c r="OFR477" s="149"/>
      <c r="OFS477" s="149"/>
      <c r="OFT477" s="149"/>
      <c r="OFU477" s="149"/>
      <c r="OFV477" s="149"/>
      <c r="OFW477" s="149"/>
      <c r="OFX477" s="149"/>
      <c r="OFY477" s="149"/>
      <c r="OFZ477" s="149"/>
      <c r="OGA477" s="149"/>
      <c r="OGB477" s="149"/>
      <c r="OGC477" s="149"/>
      <c r="OGD477" s="149"/>
      <c r="OGE477" s="149"/>
      <c r="OGF477" s="149"/>
      <c r="OGG477" s="149"/>
      <c r="OGH477" s="149"/>
      <c r="OGI477" s="149"/>
      <c r="OGJ477" s="149"/>
      <c r="OGK477" s="149"/>
      <c r="OGL477" s="149"/>
      <c r="OGM477" s="149"/>
      <c r="OGN477" s="149"/>
      <c r="OGO477" s="149"/>
      <c r="OGP477" s="149"/>
      <c r="OGQ477" s="149"/>
      <c r="OGR477" s="149"/>
      <c r="OGS477" s="149"/>
      <c r="OGT477" s="149"/>
      <c r="OGU477" s="149"/>
      <c r="OGV477" s="149"/>
      <c r="OGW477" s="149"/>
      <c r="OGX477" s="149"/>
      <c r="OGY477" s="149"/>
      <c r="OGZ477" s="149"/>
      <c r="OHA477" s="149"/>
      <c r="OHB477" s="149"/>
      <c r="OHC477" s="149"/>
      <c r="OHD477" s="149"/>
      <c r="OHE477" s="149"/>
      <c r="OHF477" s="149"/>
      <c r="OHG477" s="149"/>
      <c r="OHH477" s="149"/>
      <c r="OHI477" s="149"/>
      <c r="OHJ477" s="149"/>
      <c r="OHK477" s="149"/>
      <c r="OHL477" s="149"/>
      <c r="OHM477" s="149"/>
      <c r="OHN477" s="149"/>
      <c r="OHO477" s="149"/>
      <c r="OHP477" s="149"/>
      <c r="OHQ477" s="149"/>
      <c r="OHR477" s="149"/>
      <c r="OHS477" s="149"/>
      <c r="OHT477" s="149"/>
      <c r="OHU477" s="149"/>
      <c r="OHV477" s="149"/>
      <c r="OHW477" s="149"/>
      <c r="OHX477" s="149"/>
      <c r="OHY477" s="149"/>
      <c r="OHZ477" s="149"/>
      <c r="OIA477" s="149"/>
      <c r="OIB477" s="149"/>
      <c r="OIC477" s="149"/>
      <c r="OID477" s="149"/>
      <c r="OIE477" s="149"/>
      <c r="OIF477" s="149"/>
      <c r="OIG477" s="149"/>
      <c r="OIH477" s="149"/>
      <c r="OII477" s="149"/>
      <c r="OIJ477" s="149"/>
      <c r="OIK477" s="149"/>
      <c r="OIL477" s="149"/>
      <c r="OIM477" s="149"/>
      <c r="OIN477" s="149"/>
      <c r="OIO477" s="149"/>
      <c r="OIP477" s="149"/>
      <c r="OIQ477" s="149"/>
      <c r="OIR477" s="149"/>
      <c r="OIS477" s="149"/>
      <c r="OIT477" s="149"/>
      <c r="OIU477" s="149"/>
      <c r="OIV477" s="149"/>
      <c r="OIW477" s="149"/>
      <c r="OIX477" s="149"/>
      <c r="OIY477" s="149"/>
      <c r="OIZ477" s="149"/>
      <c r="OJA477" s="149"/>
      <c r="OJB477" s="149"/>
      <c r="OJC477" s="149"/>
      <c r="OJD477" s="149"/>
      <c r="OJE477" s="149"/>
      <c r="OJF477" s="149"/>
      <c r="OJG477" s="149"/>
      <c r="OJH477" s="149"/>
      <c r="OJI477" s="149"/>
      <c r="OJJ477" s="149"/>
      <c r="OJK477" s="149"/>
      <c r="OJL477" s="149"/>
      <c r="OJM477" s="149"/>
      <c r="OJN477" s="149"/>
      <c r="OJO477" s="149"/>
      <c r="OJP477" s="149"/>
      <c r="OJQ477" s="149"/>
      <c r="OJR477" s="149"/>
      <c r="OJS477" s="149"/>
      <c r="OJT477" s="149"/>
      <c r="OJU477" s="149"/>
      <c r="OJV477" s="149"/>
      <c r="OJW477" s="149"/>
      <c r="OJX477" s="149"/>
      <c r="OJY477" s="149"/>
      <c r="OJZ477" s="149"/>
      <c r="OKA477" s="149"/>
      <c r="OKB477" s="149"/>
      <c r="OKC477" s="149"/>
      <c r="OKD477" s="149"/>
      <c r="OKE477" s="149"/>
      <c r="OKF477" s="149"/>
      <c r="OKG477" s="149"/>
      <c r="OKH477" s="149"/>
      <c r="OKI477" s="149"/>
      <c r="OKJ477" s="149"/>
      <c r="OKK477" s="149"/>
      <c r="OKL477" s="149"/>
      <c r="OKM477" s="149"/>
      <c r="OKN477" s="149"/>
      <c r="OKO477" s="149"/>
      <c r="OKP477" s="149"/>
      <c r="OKQ477" s="149"/>
      <c r="OKR477" s="149"/>
      <c r="OKS477" s="149"/>
      <c r="OKT477" s="149"/>
      <c r="OKU477" s="149"/>
      <c r="OKV477" s="149"/>
      <c r="OKW477" s="149"/>
      <c r="OKX477" s="149"/>
      <c r="OKY477" s="149"/>
      <c r="OKZ477" s="149"/>
      <c r="OLA477" s="149"/>
      <c r="OLB477" s="149"/>
      <c r="OLC477" s="149"/>
      <c r="OLD477" s="149"/>
      <c r="OLE477" s="149"/>
      <c r="OLF477" s="149"/>
      <c r="OLG477" s="149"/>
      <c r="OLH477" s="149"/>
      <c r="OLI477" s="149"/>
      <c r="OLJ477" s="149"/>
      <c r="OLK477" s="149"/>
      <c r="OLL477" s="149"/>
      <c r="OLM477" s="149"/>
      <c r="OLN477" s="149"/>
      <c r="OLO477" s="149"/>
      <c r="OLP477" s="149"/>
      <c r="OLQ477" s="149"/>
      <c r="OLR477" s="149"/>
      <c r="OLS477" s="149"/>
      <c r="OLT477" s="149"/>
      <c r="OLU477" s="149"/>
      <c r="OLV477" s="149"/>
      <c r="OLW477" s="149"/>
      <c r="OLX477" s="149"/>
      <c r="OLY477" s="149"/>
      <c r="OLZ477" s="149"/>
      <c r="OMA477" s="149"/>
      <c r="OMB477" s="149"/>
      <c r="OMC477" s="149"/>
      <c r="OMD477" s="149"/>
      <c r="OME477" s="149"/>
      <c r="OMF477" s="149"/>
      <c r="OMG477" s="149"/>
      <c r="OMH477" s="149"/>
      <c r="OMI477" s="149"/>
      <c r="OMJ477" s="149"/>
      <c r="OMK477" s="149"/>
      <c r="OML477" s="149"/>
      <c r="OMM477" s="149"/>
      <c r="OMN477" s="149"/>
      <c r="OMO477" s="149"/>
      <c r="OMP477" s="149"/>
      <c r="OMQ477" s="149"/>
      <c r="OMR477" s="149"/>
      <c r="OMS477" s="149"/>
      <c r="OMT477" s="149"/>
      <c r="OMU477" s="149"/>
      <c r="OMV477" s="149"/>
      <c r="OMW477" s="149"/>
      <c r="OMX477" s="149"/>
      <c r="OMY477" s="149"/>
      <c r="OMZ477" s="149"/>
      <c r="ONA477" s="149"/>
      <c r="ONB477" s="149"/>
      <c r="ONC477" s="149"/>
      <c r="OND477" s="149"/>
      <c r="ONE477" s="149"/>
      <c r="ONF477" s="149"/>
      <c r="ONG477" s="149"/>
      <c r="ONH477" s="149"/>
      <c r="ONI477" s="149"/>
      <c r="ONJ477" s="149"/>
      <c r="ONK477" s="149"/>
      <c r="ONL477" s="149"/>
      <c r="ONM477" s="149"/>
      <c r="ONN477" s="149"/>
      <c r="ONO477" s="149"/>
      <c r="ONP477" s="149"/>
      <c r="ONQ477" s="149"/>
      <c r="ONR477" s="149"/>
      <c r="ONS477" s="149"/>
      <c r="ONT477" s="149"/>
      <c r="ONU477" s="149"/>
      <c r="ONV477" s="149"/>
      <c r="ONW477" s="149"/>
      <c r="ONX477" s="149"/>
      <c r="ONY477" s="149"/>
      <c r="ONZ477" s="149"/>
      <c r="OOA477" s="149"/>
      <c r="OOB477" s="149"/>
      <c r="OOC477" s="149"/>
      <c r="OOD477" s="149"/>
      <c r="OOE477" s="149"/>
      <c r="OOF477" s="149"/>
      <c r="OOG477" s="149"/>
      <c r="OOH477" s="149"/>
      <c r="OOI477" s="149"/>
      <c r="OOJ477" s="149"/>
      <c r="OOK477" s="149"/>
      <c r="OOL477" s="149"/>
      <c r="OOM477" s="149"/>
      <c r="OON477" s="149"/>
      <c r="OOO477" s="149"/>
      <c r="OOP477" s="149"/>
      <c r="OOQ477" s="149"/>
      <c r="OOR477" s="149"/>
      <c r="OOS477" s="149"/>
      <c r="OOT477" s="149"/>
      <c r="OOU477" s="149"/>
      <c r="OOV477" s="149"/>
      <c r="OOW477" s="149"/>
      <c r="OOX477" s="149"/>
      <c r="OOY477" s="149"/>
      <c r="OOZ477" s="149"/>
      <c r="OPA477" s="149"/>
      <c r="OPB477" s="149"/>
      <c r="OPC477" s="149"/>
      <c r="OPD477" s="149"/>
      <c r="OPE477" s="149"/>
      <c r="OPF477" s="149"/>
      <c r="OPG477" s="149"/>
      <c r="OPH477" s="149"/>
      <c r="OPI477" s="149"/>
      <c r="OPJ477" s="149"/>
      <c r="OPK477" s="149"/>
      <c r="OPL477" s="149"/>
      <c r="OPM477" s="149"/>
      <c r="OPN477" s="149"/>
      <c r="OPO477" s="149"/>
      <c r="OPP477" s="149"/>
      <c r="OPQ477" s="149"/>
      <c r="OPR477" s="149"/>
      <c r="OPS477" s="149"/>
      <c r="OPT477" s="149"/>
      <c r="OPU477" s="149"/>
      <c r="OPV477" s="149"/>
      <c r="OPW477" s="149"/>
      <c r="OPX477" s="149"/>
      <c r="OPY477" s="149"/>
      <c r="OPZ477" s="149"/>
      <c r="OQA477" s="149"/>
      <c r="OQB477" s="149"/>
      <c r="OQC477" s="149"/>
      <c r="OQD477" s="149"/>
      <c r="OQE477" s="149"/>
      <c r="OQF477" s="149"/>
      <c r="OQG477" s="149"/>
      <c r="OQH477" s="149"/>
      <c r="OQI477" s="149"/>
      <c r="OQJ477" s="149"/>
      <c r="OQK477" s="149"/>
      <c r="OQL477" s="149"/>
      <c r="OQM477" s="149"/>
      <c r="OQN477" s="149"/>
      <c r="OQO477" s="149"/>
      <c r="OQP477" s="149"/>
      <c r="OQQ477" s="149"/>
      <c r="OQR477" s="149"/>
      <c r="OQS477" s="149"/>
      <c r="OQT477" s="149"/>
      <c r="OQU477" s="149"/>
      <c r="OQV477" s="149"/>
      <c r="OQW477" s="149"/>
      <c r="OQX477" s="149"/>
      <c r="OQY477" s="149"/>
      <c r="OQZ477" s="149"/>
      <c r="ORA477" s="149"/>
      <c r="ORB477" s="149"/>
      <c r="ORC477" s="149"/>
      <c r="ORD477" s="149"/>
      <c r="ORE477" s="149"/>
      <c r="ORF477" s="149"/>
      <c r="ORG477" s="149"/>
      <c r="ORH477" s="149"/>
      <c r="ORI477" s="149"/>
      <c r="ORJ477" s="149"/>
      <c r="ORK477" s="149"/>
      <c r="ORL477" s="149"/>
      <c r="ORM477" s="149"/>
      <c r="ORN477" s="149"/>
      <c r="ORO477" s="149"/>
      <c r="ORP477" s="149"/>
      <c r="ORQ477" s="149"/>
      <c r="ORR477" s="149"/>
      <c r="ORS477" s="149"/>
      <c r="ORT477" s="149"/>
      <c r="ORU477" s="149"/>
      <c r="ORV477" s="149"/>
      <c r="ORW477" s="149"/>
      <c r="ORX477" s="149"/>
      <c r="ORY477" s="149"/>
      <c r="ORZ477" s="149"/>
      <c r="OSA477" s="149"/>
      <c r="OSB477" s="149"/>
      <c r="OSC477" s="149"/>
      <c r="OSD477" s="149"/>
      <c r="OSE477" s="149"/>
      <c r="OSF477" s="149"/>
      <c r="OSG477" s="149"/>
      <c r="OSH477" s="149"/>
      <c r="OSI477" s="149"/>
      <c r="OSJ477" s="149"/>
      <c r="OSK477" s="149"/>
      <c r="OSL477" s="149"/>
      <c r="OSM477" s="149"/>
      <c r="OSN477" s="149"/>
      <c r="OSO477" s="149"/>
      <c r="OSP477" s="149"/>
      <c r="OSQ477" s="149"/>
      <c r="OSR477" s="149"/>
      <c r="OSS477" s="149"/>
      <c r="OST477" s="149"/>
      <c r="OSU477" s="149"/>
      <c r="OSV477" s="149"/>
      <c r="OSW477" s="149"/>
      <c r="OSX477" s="149"/>
      <c r="OSY477" s="149"/>
      <c r="OSZ477" s="149"/>
      <c r="OTA477" s="149"/>
      <c r="OTB477" s="149"/>
      <c r="OTC477" s="149"/>
      <c r="OTD477" s="149"/>
      <c r="OTE477" s="149"/>
      <c r="OTF477" s="149"/>
      <c r="OTG477" s="149"/>
      <c r="OTH477" s="149"/>
      <c r="OTI477" s="149"/>
      <c r="OTJ477" s="149"/>
      <c r="OTK477" s="149"/>
      <c r="OTL477" s="149"/>
      <c r="OTM477" s="149"/>
      <c r="OTN477" s="149"/>
      <c r="OTO477" s="149"/>
      <c r="OTP477" s="149"/>
      <c r="OTQ477" s="149"/>
      <c r="OTR477" s="149"/>
      <c r="OTS477" s="149"/>
      <c r="OTT477" s="149"/>
      <c r="OTU477" s="149"/>
      <c r="OTV477" s="149"/>
      <c r="OTW477" s="149"/>
      <c r="OTX477" s="149"/>
      <c r="OTY477" s="149"/>
      <c r="OTZ477" s="149"/>
      <c r="OUA477" s="149"/>
      <c r="OUB477" s="149"/>
      <c r="OUC477" s="149"/>
      <c r="OUD477" s="149"/>
      <c r="OUE477" s="149"/>
      <c r="OUF477" s="149"/>
      <c r="OUG477" s="149"/>
      <c r="OUH477" s="149"/>
      <c r="OUI477" s="149"/>
      <c r="OUJ477" s="149"/>
      <c r="OUK477" s="149"/>
      <c r="OUL477" s="149"/>
      <c r="OUM477" s="149"/>
      <c r="OUN477" s="149"/>
      <c r="OUO477" s="149"/>
      <c r="OUP477" s="149"/>
      <c r="OUQ477" s="149"/>
      <c r="OUR477" s="149"/>
      <c r="OUS477" s="149"/>
      <c r="OUT477" s="149"/>
      <c r="OUU477" s="149"/>
      <c r="OUV477" s="149"/>
      <c r="OUW477" s="149"/>
      <c r="OUX477" s="149"/>
      <c r="OUY477" s="149"/>
      <c r="OUZ477" s="149"/>
      <c r="OVA477" s="149"/>
      <c r="OVB477" s="149"/>
      <c r="OVC477" s="149"/>
      <c r="OVD477" s="149"/>
      <c r="OVE477" s="149"/>
      <c r="OVF477" s="149"/>
      <c r="OVG477" s="149"/>
      <c r="OVH477" s="149"/>
      <c r="OVI477" s="149"/>
      <c r="OVJ477" s="149"/>
      <c r="OVK477" s="149"/>
      <c r="OVL477" s="149"/>
      <c r="OVM477" s="149"/>
      <c r="OVN477" s="149"/>
      <c r="OVO477" s="149"/>
      <c r="OVP477" s="149"/>
      <c r="OVQ477" s="149"/>
      <c r="OVR477" s="149"/>
      <c r="OVS477" s="149"/>
      <c r="OVT477" s="149"/>
      <c r="OVU477" s="149"/>
      <c r="OVV477" s="149"/>
      <c r="OVW477" s="149"/>
      <c r="OVX477" s="149"/>
      <c r="OVY477" s="149"/>
      <c r="OVZ477" s="149"/>
      <c r="OWA477" s="149"/>
      <c r="OWB477" s="149"/>
      <c r="OWC477" s="149"/>
      <c r="OWD477" s="149"/>
      <c r="OWE477" s="149"/>
      <c r="OWF477" s="149"/>
      <c r="OWG477" s="149"/>
      <c r="OWH477" s="149"/>
      <c r="OWI477" s="149"/>
      <c r="OWJ477" s="149"/>
      <c r="OWK477" s="149"/>
      <c r="OWL477" s="149"/>
      <c r="OWM477" s="149"/>
      <c r="OWN477" s="149"/>
      <c r="OWO477" s="149"/>
      <c r="OWP477" s="149"/>
      <c r="OWQ477" s="149"/>
      <c r="OWR477" s="149"/>
      <c r="OWS477" s="149"/>
      <c r="OWT477" s="149"/>
      <c r="OWU477" s="149"/>
      <c r="OWV477" s="149"/>
      <c r="OWW477" s="149"/>
      <c r="OWX477" s="149"/>
      <c r="OWY477" s="149"/>
      <c r="OWZ477" s="149"/>
      <c r="OXA477" s="149"/>
      <c r="OXB477" s="149"/>
      <c r="OXC477" s="149"/>
      <c r="OXD477" s="149"/>
      <c r="OXE477" s="149"/>
      <c r="OXF477" s="149"/>
      <c r="OXG477" s="149"/>
      <c r="OXH477" s="149"/>
      <c r="OXI477" s="149"/>
      <c r="OXJ477" s="149"/>
      <c r="OXK477" s="149"/>
      <c r="OXL477" s="149"/>
      <c r="OXM477" s="149"/>
      <c r="OXN477" s="149"/>
      <c r="OXO477" s="149"/>
      <c r="OXP477" s="149"/>
      <c r="OXQ477" s="149"/>
      <c r="OXR477" s="149"/>
      <c r="OXS477" s="149"/>
      <c r="OXT477" s="149"/>
      <c r="OXU477" s="149"/>
      <c r="OXV477" s="149"/>
      <c r="OXW477" s="149"/>
      <c r="OXX477" s="149"/>
      <c r="OXY477" s="149"/>
      <c r="OXZ477" s="149"/>
      <c r="OYA477" s="149"/>
      <c r="OYB477" s="149"/>
      <c r="OYC477" s="149"/>
      <c r="OYD477" s="149"/>
      <c r="OYE477" s="149"/>
      <c r="OYF477" s="149"/>
      <c r="OYG477" s="149"/>
      <c r="OYH477" s="149"/>
      <c r="OYI477" s="149"/>
      <c r="OYJ477" s="149"/>
      <c r="OYK477" s="149"/>
      <c r="OYL477" s="149"/>
      <c r="OYM477" s="149"/>
      <c r="OYN477" s="149"/>
      <c r="OYO477" s="149"/>
      <c r="OYP477" s="149"/>
      <c r="OYQ477" s="149"/>
      <c r="OYR477" s="149"/>
      <c r="OYS477" s="149"/>
      <c r="OYT477" s="149"/>
      <c r="OYU477" s="149"/>
      <c r="OYV477" s="149"/>
      <c r="OYW477" s="149"/>
      <c r="OYX477" s="149"/>
      <c r="OYY477" s="149"/>
      <c r="OYZ477" s="149"/>
      <c r="OZA477" s="149"/>
      <c r="OZB477" s="149"/>
      <c r="OZC477" s="149"/>
      <c r="OZD477" s="149"/>
      <c r="OZE477" s="149"/>
      <c r="OZF477" s="149"/>
      <c r="OZG477" s="149"/>
      <c r="OZH477" s="149"/>
      <c r="OZI477" s="149"/>
      <c r="OZJ477" s="149"/>
      <c r="OZK477" s="149"/>
      <c r="OZL477" s="149"/>
      <c r="OZM477" s="149"/>
      <c r="OZN477" s="149"/>
      <c r="OZO477" s="149"/>
      <c r="OZP477" s="149"/>
      <c r="OZQ477" s="149"/>
      <c r="OZR477" s="149"/>
      <c r="OZS477" s="149"/>
      <c r="OZT477" s="149"/>
      <c r="OZU477" s="149"/>
      <c r="OZV477" s="149"/>
      <c r="OZW477" s="149"/>
      <c r="OZX477" s="149"/>
      <c r="OZY477" s="149"/>
      <c r="OZZ477" s="149"/>
      <c r="PAA477" s="149"/>
      <c r="PAB477" s="149"/>
      <c r="PAC477" s="149"/>
      <c r="PAD477" s="149"/>
      <c r="PAE477" s="149"/>
      <c r="PAF477" s="149"/>
      <c r="PAG477" s="149"/>
      <c r="PAH477" s="149"/>
      <c r="PAI477" s="149"/>
      <c r="PAJ477" s="149"/>
      <c r="PAK477" s="149"/>
      <c r="PAL477" s="149"/>
      <c r="PAM477" s="149"/>
      <c r="PAN477" s="149"/>
      <c r="PAO477" s="149"/>
      <c r="PAP477" s="149"/>
      <c r="PAQ477" s="149"/>
      <c r="PAR477" s="149"/>
      <c r="PAS477" s="149"/>
      <c r="PAT477" s="149"/>
      <c r="PAU477" s="149"/>
      <c r="PAV477" s="149"/>
      <c r="PAW477" s="149"/>
      <c r="PAX477" s="149"/>
      <c r="PAY477" s="149"/>
      <c r="PAZ477" s="149"/>
      <c r="PBA477" s="149"/>
      <c r="PBB477" s="149"/>
      <c r="PBC477" s="149"/>
      <c r="PBD477" s="149"/>
      <c r="PBE477" s="149"/>
      <c r="PBF477" s="149"/>
      <c r="PBG477" s="149"/>
      <c r="PBH477" s="149"/>
      <c r="PBI477" s="149"/>
      <c r="PBJ477" s="149"/>
      <c r="PBK477" s="149"/>
      <c r="PBL477" s="149"/>
      <c r="PBM477" s="149"/>
      <c r="PBN477" s="149"/>
      <c r="PBO477" s="149"/>
      <c r="PBP477" s="149"/>
      <c r="PBQ477" s="149"/>
      <c r="PBR477" s="149"/>
      <c r="PBS477" s="149"/>
      <c r="PBT477" s="149"/>
      <c r="PBU477" s="149"/>
      <c r="PBV477" s="149"/>
      <c r="PBW477" s="149"/>
      <c r="PBX477" s="149"/>
      <c r="PBY477" s="149"/>
      <c r="PBZ477" s="149"/>
      <c r="PCA477" s="149"/>
      <c r="PCB477" s="149"/>
      <c r="PCC477" s="149"/>
      <c r="PCD477" s="149"/>
      <c r="PCE477" s="149"/>
      <c r="PCF477" s="149"/>
      <c r="PCG477" s="149"/>
      <c r="PCH477" s="149"/>
      <c r="PCI477" s="149"/>
      <c r="PCJ477" s="149"/>
      <c r="PCK477" s="149"/>
      <c r="PCL477" s="149"/>
      <c r="PCM477" s="149"/>
      <c r="PCN477" s="149"/>
      <c r="PCO477" s="149"/>
      <c r="PCP477" s="149"/>
      <c r="PCQ477" s="149"/>
      <c r="PCR477" s="149"/>
      <c r="PCS477" s="149"/>
      <c r="PCT477" s="149"/>
      <c r="PCU477" s="149"/>
      <c r="PCV477" s="149"/>
      <c r="PCW477" s="149"/>
      <c r="PCX477" s="149"/>
      <c r="PCY477" s="149"/>
      <c r="PCZ477" s="149"/>
      <c r="PDA477" s="149"/>
      <c r="PDB477" s="149"/>
      <c r="PDC477" s="149"/>
      <c r="PDD477" s="149"/>
      <c r="PDE477" s="149"/>
      <c r="PDF477" s="149"/>
      <c r="PDG477" s="149"/>
      <c r="PDH477" s="149"/>
      <c r="PDI477" s="149"/>
      <c r="PDJ477" s="149"/>
      <c r="PDK477" s="149"/>
      <c r="PDL477" s="149"/>
      <c r="PDM477" s="149"/>
      <c r="PDN477" s="149"/>
      <c r="PDO477" s="149"/>
      <c r="PDP477" s="149"/>
      <c r="PDQ477" s="149"/>
      <c r="PDR477" s="149"/>
      <c r="PDS477" s="149"/>
      <c r="PDT477" s="149"/>
      <c r="PDU477" s="149"/>
      <c r="PDV477" s="149"/>
      <c r="PDW477" s="149"/>
      <c r="PDX477" s="149"/>
      <c r="PDY477" s="149"/>
      <c r="PDZ477" s="149"/>
      <c r="PEA477" s="149"/>
      <c r="PEB477" s="149"/>
      <c r="PEC477" s="149"/>
      <c r="PED477" s="149"/>
      <c r="PEE477" s="149"/>
      <c r="PEF477" s="149"/>
      <c r="PEG477" s="149"/>
      <c r="PEH477" s="149"/>
      <c r="PEI477" s="149"/>
      <c r="PEJ477" s="149"/>
      <c r="PEK477" s="149"/>
      <c r="PEL477" s="149"/>
      <c r="PEM477" s="149"/>
      <c r="PEN477" s="149"/>
      <c r="PEO477" s="149"/>
      <c r="PEP477" s="149"/>
      <c r="PEQ477" s="149"/>
      <c r="PER477" s="149"/>
      <c r="PES477" s="149"/>
      <c r="PET477" s="149"/>
      <c r="PEU477" s="149"/>
      <c r="PEV477" s="149"/>
      <c r="PEW477" s="149"/>
      <c r="PEX477" s="149"/>
      <c r="PEY477" s="149"/>
      <c r="PEZ477" s="149"/>
      <c r="PFA477" s="149"/>
      <c r="PFB477" s="149"/>
      <c r="PFC477" s="149"/>
      <c r="PFD477" s="149"/>
      <c r="PFE477" s="149"/>
      <c r="PFF477" s="149"/>
      <c r="PFG477" s="149"/>
      <c r="PFH477" s="149"/>
      <c r="PFI477" s="149"/>
      <c r="PFJ477" s="149"/>
      <c r="PFK477" s="149"/>
      <c r="PFL477" s="149"/>
      <c r="PFM477" s="149"/>
      <c r="PFN477" s="149"/>
      <c r="PFO477" s="149"/>
      <c r="PFP477" s="149"/>
      <c r="PFQ477" s="149"/>
      <c r="PFR477" s="149"/>
      <c r="PFS477" s="149"/>
      <c r="PFT477" s="149"/>
      <c r="PFU477" s="149"/>
      <c r="PFV477" s="149"/>
      <c r="PFW477" s="149"/>
      <c r="PFX477" s="149"/>
      <c r="PFY477" s="149"/>
      <c r="PFZ477" s="149"/>
      <c r="PGA477" s="149"/>
      <c r="PGB477" s="149"/>
      <c r="PGC477" s="149"/>
      <c r="PGD477" s="149"/>
      <c r="PGE477" s="149"/>
      <c r="PGF477" s="149"/>
      <c r="PGG477" s="149"/>
      <c r="PGH477" s="149"/>
      <c r="PGI477" s="149"/>
      <c r="PGJ477" s="149"/>
      <c r="PGK477" s="149"/>
      <c r="PGL477" s="149"/>
      <c r="PGM477" s="149"/>
      <c r="PGN477" s="149"/>
      <c r="PGO477" s="149"/>
      <c r="PGP477" s="149"/>
      <c r="PGQ477" s="149"/>
      <c r="PGR477" s="149"/>
      <c r="PGS477" s="149"/>
      <c r="PGT477" s="149"/>
      <c r="PGU477" s="149"/>
      <c r="PGV477" s="149"/>
      <c r="PGW477" s="149"/>
      <c r="PGX477" s="149"/>
      <c r="PGY477" s="149"/>
      <c r="PGZ477" s="149"/>
      <c r="PHA477" s="149"/>
      <c r="PHB477" s="149"/>
      <c r="PHC477" s="149"/>
      <c r="PHD477" s="149"/>
      <c r="PHE477" s="149"/>
      <c r="PHF477" s="149"/>
      <c r="PHG477" s="149"/>
      <c r="PHH477" s="149"/>
      <c r="PHI477" s="149"/>
      <c r="PHJ477" s="149"/>
      <c r="PHK477" s="149"/>
      <c r="PHL477" s="149"/>
      <c r="PHM477" s="149"/>
      <c r="PHN477" s="149"/>
      <c r="PHO477" s="149"/>
      <c r="PHP477" s="149"/>
      <c r="PHQ477" s="149"/>
      <c r="PHR477" s="149"/>
      <c r="PHS477" s="149"/>
      <c r="PHT477" s="149"/>
      <c r="PHU477" s="149"/>
      <c r="PHV477" s="149"/>
      <c r="PHW477" s="149"/>
      <c r="PHX477" s="149"/>
      <c r="PHY477" s="149"/>
      <c r="PHZ477" s="149"/>
      <c r="PIA477" s="149"/>
      <c r="PIB477" s="149"/>
      <c r="PIC477" s="149"/>
      <c r="PID477" s="149"/>
      <c r="PIE477" s="149"/>
      <c r="PIF477" s="149"/>
      <c r="PIG477" s="149"/>
      <c r="PIH477" s="149"/>
      <c r="PII477" s="149"/>
      <c r="PIJ477" s="149"/>
      <c r="PIK477" s="149"/>
      <c r="PIL477" s="149"/>
      <c r="PIM477" s="149"/>
      <c r="PIN477" s="149"/>
      <c r="PIO477" s="149"/>
      <c r="PIP477" s="149"/>
      <c r="PIQ477" s="149"/>
      <c r="PIR477" s="149"/>
      <c r="PIS477" s="149"/>
      <c r="PIT477" s="149"/>
      <c r="PIU477" s="149"/>
      <c r="PIV477" s="149"/>
      <c r="PIW477" s="149"/>
      <c r="PIX477" s="149"/>
      <c r="PIY477" s="149"/>
      <c r="PIZ477" s="149"/>
      <c r="PJA477" s="149"/>
      <c r="PJB477" s="149"/>
      <c r="PJC477" s="149"/>
      <c r="PJD477" s="149"/>
      <c r="PJE477" s="149"/>
      <c r="PJF477" s="149"/>
      <c r="PJG477" s="149"/>
      <c r="PJH477" s="149"/>
      <c r="PJI477" s="149"/>
      <c r="PJJ477" s="149"/>
      <c r="PJK477" s="149"/>
      <c r="PJL477" s="149"/>
      <c r="PJM477" s="149"/>
      <c r="PJN477" s="149"/>
      <c r="PJO477" s="149"/>
      <c r="PJP477" s="149"/>
      <c r="PJQ477" s="149"/>
      <c r="PJR477" s="149"/>
      <c r="PJS477" s="149"/>
      <c r="PJT477" s="149"/>
      <c r="PJU477" s="149"/>
      <c r="PJV477" s="149"/>
      <c r="PJW477" s="149"/>
      <c r="PJX477" s="149"/>
      <c r="PJY477" s="149"/>
      <c r="PJZ477" s="149"/>
      <c r="PKA477" s="149"/>
      <c r="PKB477" s="149"/>
      <c r="PKC477" s="149"/>
      <c r="PKD477" s="149"/>
      <c r="PKE477" s="149"/>
      <c r="PKF477" s="149"/>
      <c r="PKG477" s="149"/>
      <c r="PKH477" s="149"/>
      <c r="PKI477" s="149"/>
      <c r="PKJ477" s="149"/>
      <c r="PKK477" s="149"/>
      <c r="PKL477" s="149"/>
      <c r="PKM477" s="149"/>
      <c r="PKN477" s="149"/>
      <c r="PKO477" s="149"/>
      <c r="PKP477" s="149"/>
      <c r="PKQ477" s="149"/>
      <c r="PKR477" s="149"/>
      <c r="PKS477" s="149"/>
      <c r="PKT477" s="149"/>
      <c r="PKU477" s="149"/>
      <c r="PKV477" s="149"/>
      <c r="PKW477" s="149"/>
      <c r="PKX477" s="149"/>
      <c r="PKY477" s="149"/>
      <c r="PKZ477" s="149"/>
      <c r="PLA477" s="149"/>
      <c r="PLB477" s="149"/>
      <c r="PLC477" s="149"/>
      <c r="PLD477" s="149"/>
      <c r="PLE477" s="149"/>
      <c r="PLF477" s="149"/>
      <c r="PLG477" s="149"/>
      <c r="PLH477" s="149"/>
      <c r="PLI477" s="149"/>
      <c r="PLJ477" s="149"/>
      <c r="PLK477" s="149"/>
      <c r="PLL477" s="149"/>
      <c r="PLM477" s="149"/>
      <c r="PLN477" s="149"/>
      <c r="PLO477" s="149"/>
      <c r="PLP477" s="149"/>
      <c r="PLQ477" s="149"/>
      <c r="PLR477" s="149"/>
      <c r="PLS477" s="149"/>
      <c r="PLT477" s="149"/>
      <c r="PLU477" s="149"/>
      <c r="PLV477" s="149"/>
      <c r="PLW477" s="149"/>
      <c r="PLX477" s="149"/>
      <c r="PLY477" s="149"/>
      <c r="PLZ477" s="149"/>
      <c r="PMA477" s="149"/>
      <c r="PMB477" s="149"/>
      <c r="PMC477" s="149"/>
      <c r="PMD477" s="149"/>
      <c r="PME477" s="149"/>
      <c r="PMF477" s="149"/>
      <c r="PMG477" s="149"/>
      <c r="PMH477" s="149"/>
      <c r="PMI477" s="149"/>
      <c r="PMJ477" s="149"/>
      <c r="PMK477" s="149"/>
      <c r="PML477" s="149"/>
      <c r="PMM477" s="149"/>
      <c r="PMN477" s="149"/>
      <c r="PMO477" s="149"/>
      <c r="PMP477" s="149"/>
      <c r="PMQ477" s="149"/>
      <c r="PMR477" s="149"/>
      <c r="PMS477" s="149"/>
      <c r="PMT477" s="149"/>
      <c r="PMU477" s="149"/>
      <c r="PMV477" s="149"/>
      <c r="PMW477" s="149"/>
      <c r="PMX477" s="149"/>
      <c r="PMY477" s="149"/>
      <c r="PMZ477" s="149"/>
      <c r="PNA477" s="149"/>
      <c r="PNB477" s="149"/>
      <c r="PNC477" s="149"/>
      <c r="PND477" s="149"/>
      <c r="PNE477" s="149"/>
      <c r="PNF477" s="149"/>
      <c r="PNG477" s="149"/>
      <c r="PNH477" s="149"/>
      <c r="PNI477" s="149"/>
      <c r="PNJ477" s="149"/>
      <c r="PNK477" s="149"/>
      <c r="PNL477" s="149"/>
      <c r="PNM477" s="149"/>
      <c r="PNN477" s="149"/>
      <c r="PNO477" s="149"/>
      <c r="PNP477" s="149"/>
      <c r="PNQ477" s="149"/>
      <c r="PNR477" s="149"/>
      <c r="PNS477" s="149"/>
      <c r="PNT477" s="149"/>
      <c r="PNU477" s="149"/>
      <c r="PNV477" s="149"/>
      <c r="PNW477" s="149"/>
      <c r="PNX477" s="149"/>
      <c r="PNY477" s="149"/>
      <c r="PNZ477" s="149"/>
      <c r="POA477" s="149"/>
      <c r="POB477" s="149"/>
      <c r="POC477" s="149"/>
      <c r="POD477" s="149"/>
      <c r="POE477" s="149"/>
      <c r="POF477" s="149"/>
      <c r="POG477" s="149"/>
      <c r="POH477" s="149"/>
      <c r="POI477" s="149"/>
      <c r="POJ477" s="149"/>
      <c r="POK477" s="149"/>
      <c r="POL477" s="149"/>
      <c r="POM477" s="149"/>
      <c r="PON477" s="149"/>
      <c r="POO477" s="149"/>
      <c r="POP477" s="149"/>
      <c r="POQ477" s="149"/>
      <c r="POR477" s="149"/>
      <c r="POS477" s="149"/>
      <c r="POT477" s="149"/>
      <c r="POU477" s="149"/>
      <c r="POV477" s="149"/>
      <c r="POW477" s="149"/>
      <c r="POX477" s="149"/>
      <c r="POY477" s="149"/>
      <c r="POZ477" s="149"/>
      <c r="PPA477" s="149"/>
      <c r="PPB477" s="149"/>
      <c r="PPC477" s="149"/>
      <c r="PPD477" s="149"/>
      <c r="PPE477" s="149"/>
      <c r="PPF477" s="149"/>
      <c r="PPG477" s="149"/>
      <c r="PPH477" s="149"/>
      <c r="PPI477" s="149"/>
      <c r="PPJ477" s="149"/>
      <c r="PPK477" s="149"/>
      <c r="PPL477" s="149"/>
      <c r="PPM477" s="149"/>
      <c r="PPN477" s="149"/>
      <c r="PPO477" s="149"/>
      <c r="PPP477" s="149"/>
      <c r="PPQ477" s="149"/>
      <c r="PPR477" s="149"/>
      <c r="PPS477" s="149"/>
      <c r="PPT477" s="149"/>
      <c r="PPU477" s="149"/>
      <c r="PPV477" s="149"/>
      <c r="PPW477" s="149"/>
      <c r="PPX477" s="149"/>
      <c r="PPY477" s="149"/>
      <c r="PPZ477" s="149"/>
      <c r="PQA477" s="149"/>
      <c r="PQB477" s="149"/>
      <c r="PQC477" s="149"/>
      <c r="PQD477" s="149"/>
      <c r="PQE477" s="149"/>
      <c r="PQF477" s="149"/>
      <c r="PQG477" s="149"/>
      <c r="PQH477" s="149"/>
      <c r="PQI477" s="149"/>
      <c r="PQJ477" s="149"/>
      <c r="PQK477" s="149"/>
      <c r="PQL477" s="149"/>
      <c r="PQM477" s="149"/>
      <c r="PQN477" s="149"/>
      <c r="PQO477" s="149"/>
      <c r="PQP477" s="149"/>
      <c r="PQQ477" s="149"/>
      <c r="PQR477" s="149"/>
      <c r="PQS477" s="149"/>
      <c r="PQT477" s="149"/>
      <c r="PQU477" s="149"/>
      <c r="PQV477" s="149"/>
      <c r="PQW477" s="149"/>
      <c r="PQX477" s="149"/>
      <c r="PQY477" s="149"/>
      <c r="PQZ477" s="149"/>
      <c r="PRA477" s="149"/>
      <c r="PRB477" s="149"/>
      <c r="PRC477" s="149"/>
      <c r="PRD477" s="149"/>
      <c r="PRE477" s="149"/>
      <c r="PRF477" s="149"/>
      <c r="PRG477" s="149"/>
      <c r="PRH477" s="149"/>
      <c r="PRI477" s="149"/>
      <c r="PRJ477" s="149"/>
      <c r="PRK477" s="149"/>
      <c r="PRL477" s="149"/>
      <c r="PRM477" s="149"/>
      <c r="PRN477" s="149"/>
      <c r="PRO477" s="149"/>
      <c r="PRP477" s="149"/>
      <c r="PRQ477" s="149"/>
      <c r="PRR477" s="149"/>
      <c r="PRS477" s="149"/>
      <c r="PRT477" s="149"/>
      <c r="PRU477" s="149"/>
      <c r="PRV477" s="149"/>
      <c r="PRW477" s="149"/>
      <c r="PRX477" s="149"/>
      <c r="PRY477" s="149"/>
      <c r="PRZ477" s="149"/>
      <c r="PSA477" s="149"/>
      <c r="PSB477" s="149"/>
      <c r="PSC477" s="149"/>
      <c r="PSD477" s="149"/>
      <c r="PSE477" s="149"/>
      <c r="PSF477" s="149"/>
      <c r="PSG477" s="149"/>
      <c r="PSH477" s="149"/>
      <c r="PSI477" s="149"/>
      <c r="PSJ477" s="149"/>
      <c r="PSK477" s="149"/>
      <c r="PSL477" s="149"/>
      <c r="PSM477" s="149"/>
      <c r="PSN477" s="149"/>
      <c r="PSO477" s="149"/>
      <c r="PSP477" s="149"/>
      <c r="PSQ477" s="149"/>
      <c r="PSR477" s="149"/>
      <c r="PSS477" s="149"/>
      <c r="PST477" s="149"/>
      <c r="PSU477" s="149"/>
      <c r="PSV477" s="149"/>
      <c r="PSW477" s="149"/>
      <c r="PSX477" s="149"/>
      <c r="PSY477" s="149"/>
      <c r="PSZ477" s="149"/>
      <c r="PTA477" s="149"/>
      <c r="PTB477" s="149"/>
      <c r="PTC477" s="149"/>
      <c r="PTD477" s="149"/>
      <c r="PTE477" s="149"/>
      <c r="PTF477" s="149"/>
      <c r="PTG477" s="149"/>
      <c r="PTH477" s="149"/>
      <c r="PTI477" s="149"/>
      <c r="PTJ477" s="149"/>
      <c r="PTK477" s="149"/>
      <c r="PTL477" s="149"/>
      <c r="PTM477" s="149"/>
      <c r="PTN477" s="149"/>
      <c r="PTO477" s="149"/>
      <c r="PTP477" s="149"/>
      <c r="PTQ477" s="149"/>
      <c r="PTR477" s="149"/>
      <c r="PTS477" s="149"/>
      <c r="PTT477" s="149"/>
      <c r="PTU477" s="149"/>
      <c r="PTV477" s="149"/>
      <c r="PTW477" s="149"/>
      <c r="PTX477" s="149"/>
      <c r="PTY477" s="149"/>
      <c r="PTZ477" s="149"/>
      <c r="PUA477" s="149"/>
      <c r="PUB477" s="149"/>
      <c r="PUC477" s="149"/>
      <c r="PUD477" s="149"/>
      <c r="PUE477" s="149"/>
      <c r="PUF477" s="149"/>
      <c r="PUG477" s="149"/>
      <c r="PUH477" s="149"/>
      <c r="PUI477" s="149"/>
      <c r="PUJ477" s="149"/>
      <c r="PUK477" s="149"/>
      <c r="PUL477" s="149"/>
      <c r="PUM477" s="149"/>
      <c r="PUN477" s="149"/>
      <c r="PUO477" s="149"/>
      <c r="PUP477" s="149"/>
      <c r="PUQ477" s="149"/>
      <c r="PUR477" s="149"/>
      <c r="PUS477" s="149"/>
      <c r="PUT477" s="149"/>
      <c r="PUU477" s="149"/>
      <c r="PUV477" s="149"/>
      <c r="PUW477" s="149"/>
      <c r="PUX477" s="149"/>
      <c r="PUY477" s="149"/>
      <c r="PUZ477" s="149"/>
      <c r="PVA477" s="149"/>
      <c r="PVB477" s="149"/>
      <c r="PVC477" s="149"/>
      <c r="PVD477" s="149"/>
      <c r="PVE477" s="149"/>
      <c r="PVF477" s="149"/>
      <c r="PVG477" s="149"/>
      <c r="PVH477" s="149"/>
      <c r="PVI477" s="149"/>
      <c r="PVJ477" s="149"/>
      <c r="PVK477" s="149"/>
      <c r="PVL477" s="149"/>
      <c r="PVM477" s="149"/>
      <c r="PVN477" s="149"/>
      <c r="PVO477" s="149"/>
      <c r="PVP477" s="149"/>
      <c r="PVQ477" s="149"/>
      <c r="PVR477" s="149"/>
      <c r="PVS477" s="149"/>
      <c r="PVT477" s="149"/>
      <c r="PVU477" s="149"/>
      <c r="PVV477" s="149"/>
      <c r="PVW477" s="149"/>
      <c r="PVX477" s="149"/>
      <c r="PVY477" s="149"/>
      <c r="PVZ477" s="149"/>
      <c r="PWA477" s="149"/>
      <c r="PWB477" s="149"/>
      <c r="PWC477" s="149"/>
      <c r="PWD477" s="149"/>
      <c r="PWE477" s="149"/>
      <c r="PWF477" s="149"/>
      <c r="PWG477" s="149"/>
      <c r="PWH477" s="149"/>
      <c r="PWI477" s="149"/>
      <c r="PWJ477" s="149"/>
      <c r="PWK477" s="149"/>
      <c r="PWL477" s="149"/>
      <c r="PWM477" s="149"/>
      <c r="PWN477" s="149"/>
      <c r="PWO477" s="149"/>
      <c r="PWP477" s="149"/>
      <c r="PWQ477" s="149"/>
      <c r="PWR477" s="149"/>
      <c r="PWS477" s="149"/>
      <c r="PWT477" s="149"/>
      <c r="PWU477" s="149"/>
      <c r="PWV477" s="149"/>
      <c r="PWW477" s="149"/>
      <c r="PWX477" s="149"/>
      <c r="PWY477" s="149"/>
      <c r="PWZ477" s="149"/>
      <c r="PXA477" s="149"/>
      <c r="PXB477" s="149"/>
      <c r="PXC477" s="149"/>
      <c r="PXD477" s="149"/>
      <c r="PXE477" s="149"/>
      <c r="PXF477" s="149"/>
      <c r="PXG477" s="149"/>
      <c r="PXH477" s="149"/>
      <c r="PXI477" s="149"/>
      <c r="PXJ477" s="149"/>
      <c r="PXK477" s="149"/>
      <c r="PXL477" s="149"/>
      <c r="PXM477" s="149"/>
      <c r="PXN477" s="149"/>
      <c r="PXO477" s="149"/>
      <c r="PXP477" s="149"/>
      <c r="PXQ477" s="149"/>
      <c r="PXR477" s="149"/>
      <c r="PXS477" s="149"/>
      <c r="PXT477" s="149"/>
      <c r="PXU477" s="149"/>
      <c r="PXV477" s="149"/>
      <c r="PXW477" s="149"/>
      <c r="PXX477" s="149"/>
      <c r="PXY477" s="149"/>
      <c r="PXZ477" s="149"/>
      <c r="PYA477" s="149"/>
      <c r="PYB477" s="149"/>
      <c r="PYC477" s="149"/>
      <c r="PYD477" s="149"/>
      <c r="PYE477" s="149"/>
      <c r="PYF477" s="149"/>
      <c r="PYG477" s="149"/>
      <c r="PYH477" s="149"/>
      <c r="PYI477" s="149"/>
      <c r="PYJ477" s="149"/>
      <c r="PYK477" s="149"/>
      <c r="PYL477" s="149"/>
      <c r="PYM477" s="149"/>
      <c r="PYN477" s="149"/>
      <c r="PYO477" s="149"/>
      <c r="PYP477" s="149"/>
      <c r="PYQ477" s="149"/>
      <c r="PYR477" s="149"/>
      <c r="PYS477" s="149"/>
      <c r="PYT477" s="149"/>
      <c r="PYU477" s="149"/>
      <c r="PYV477" s="149"/>
      <c r="PYW477" s="149"/>
      <c r="PYX477" s="149"/>
      <c r="PYY477" s="149"/>
      <c r="PYZ477" s="149"/>
      <c r="PZA477" s="149"/>
      <c r="PZB477" s="149"/>
      <c r="PZC477" s="149"/>
      <c r="PZD477" s="149"/>
      <c r="PZE477" s="149"/>
      <c r="PZF477" s="149"/>
      <c r="PZG477" s="149"/>
      <c r="PZH477" s="149"/>
      <c r="PZI477" s="149"/>
      <c r="PZJ477" s="149"/>
      <c r="PZK477" s="149"/>
      <c r="PZL477" s="149"/>
      <c r="PZM477" s="149"/>
      <c r="PZN477" s="149"/>
      <c r="PZO477" s="149"/>
      <c r="PZP477" s="149"/>
      <c r="PZQ477" s="149"/>
      <c r="PZR477" s="149"/>
      <c r="PZS477" s="149"/>
      <c r="PZT477" s="149"/>
      <c r="PZU477" s="149"/>
      <c r="PZV477" s="149"/>
      <c r="PZW477" s="149"/>
      <c r="PZX477" s="149"/>
      <c r="PZY477" s="149"/>
      <c r="PZZ477" s="149"/>
      <c r="QAA477" s="149"/>
      <c r="QAB477" s="149"/>
      <c r="QAC477" s="149"/>
      <c r="QAD477" s="149"/>
      <c r="QAE477" s="149"/>
      <c r="QAF477" s="149"/>
      <c r="QAG477" s="149"/>
      <c r="QAH477" s="149"/>
      <c r="QAI477" s="149"/>
      <c r="QAJ477" s="149"/>
      <c r="QAK477" s="149"/>
      <c r="QAL477" s="149"/>
      <c r="QAM477" s="149"/>
      <c r="QAN477" s="149"/>
      <c r="QAO477" s="149"/>
      <c r="QAP477" s="149"/>
      <c r="QAQ477" s="149"/>
      <c r="QAR477" s="149"/>
      <c r="QAS477" s="149"/>
      <c r="QAT477" s="149"/>
      <c r="QAU477" s="149"/>
      <c r="QAV477" s="149"/>
      <c r="QAW477" s="149"/>
      <c r="QAX477" s="149"/>
      <c r="QAY477" s="149"/>
      <c r="QAZ477" s="149"/>
      <c r="QBA477" s="149"/>
      <c r="QBB477" s="149"/>
      <c r="QBC477" s="149"/>
      <c r="QBD477" s="149"/>
      <c r="QBE477" s="149"/>
      <c r="QBF477" s="149"/>
      <c r="QBG477" s="149"/>
      <c r="QBH477" s="149"/>
      <c r="QBI477" s="149"/>
      <c r="QBJ477" s="149"/>
      <c r="QBK477" s="149"/>
      <c r="QBL477" s="149"/>
      <c r="QBM477" s="149"/>
      <c r="QBN477" s="149"/>
      <c r="QBO477" s="149"/>
      <c r="QBP477" s="149"/>
      <c r="QBQ477" s="149"/>
      <c r="QBR477" s="149"/>
      <c r="QBS477" s="149"/>
      <c r="QBT477" s="149"/>
      <c r="QBU477" s="149"/>
      <c r="QBV477" s="149"/>
      <c r="QBW477" s="149"/>
      <c r="QBX477" s="149"/>
      <c r="QBY477" s="149"/>
      <c r="QBZ477" s="149"/>
      <c r="QCA477" s="149"/>
      <c r="QCB477" s="149"/>
      <c r="QCC477" s="149"/>
      <c r="QCD477" s="149"/>
      <c r="QCE477" s="149"/>
      <c r="QCF477" s="149"/>
      <c r="QCG477" s="149"/>
      <c r="QCH477" s="149"/>
      <c r="QCI477" s="149"/>
      <c r="QCJ477" s="149"/>
      <c r="QCK477" s="149"/>
      <c r="QCL477" s="149"/>
      <c r="QCM477" s="149"/>
      <c r="QCN477" s="149"/>
      <c r="QCO477" s="149"/>
      <c r="QCP477" s="149"/>
      <c r="QCQ477" s="149"/>
      <c r="QCR477" s="149"/>
      <c r="QCS477" s="149"/>
      <c r="QCT477" s="149"/>
      <c r="QCU477" s="149"/>
      <c r="QCV477" s="149"/>
      <c r="QCW477" s="149"/>
      <c r="QCX477" s="149"/>
      <c r="QCY477" s="149"/>
      <c r="QCZ477" s="149"/>
      <c r="QDA477" s="149"/>
      <c r="QDB477" s="149"/>
      <c r="QDC477" s="149"/>
      <c r="QDD477" s="149"/>
      <c r="QDE477" s="149"/>
      <c r="QDF477" s="149"/>
      <c r="QDG477" s="149"/>
      <c r="QDH477" s="149"/>
      <c r="QDI477" s="149"/>
      <c r="QDJ477" s="149"/>
      <c r="QDK477" s="149"/>
      <c r="QDL477" s="149"/>
      <c r="QDM477" s="149"/>
      <c r="QDN477" s="149"/>
      <c r="QDO477" s="149"/>
      <c r="QDP477" s="149"/>
      <c r="QDQ477" s="149"/>
      <c r="QDR477" s="149"/>
      <c r="QDS477" s="149"/>
      <c r="QDT477" s="149"/>
      <c r="QDU477" s="149"/>
      <c r="QDV477" s="149"/>
      <c r="QDW477" s="149"/>
      <c r="QDX477" s="149"/>
      <c r="QDY477" s="149"/>
      <c r="QDZ477" s="149"/>
      <c r="QEA477" s="149"/>
      <c r="QEB477" s="149"/>
      <c r="QEC477" s="149"/>
      <c r="QED477" s="149"/>
      <c r="QEE477" s="149"/>
      <c r="QEF477" s="149"/>
      <c r="QEG477" s="149"/>
      <c r="QEH477" s="149"/>
      <c r="QEI477" s="149"/>
      <c r="QEJ477" s="149"/>
      <c r="QEK477" s="149"/>
      <c r="QEL477" s="149"/>
      <c r="QEM477" s="149"/>
      <c r="QEN477" s="149"/>
      <c r="QEO477" s="149"/>
      <c r="QEP477" s="149"/>
      <c r="QEQ477" s="149"/>
      <c r="QER477" s="149"/>
      <c r="QES477" s="149"/>
      <c r="QET477" s="149"/>
      <c r="QEU477" s="149"/>
      <c r="QEV477" s="149"/>
      <c r="QEW477" s="149"/>
      <c r="QEX477" s="149"/>
      <c r="QEY477" s="149"/>
      <c r="QEZ477" s="149"/>
      <c r="QFA477" s="149"/>
      <c r="QFB477" s="149"/>
      <c r="QFC477" s="149"/>
      <c r="QFD477" s="149"/>
      <c r="QFE477" s="149"/>
      <c r="QFF477" s="149"/>
      <c r="QFG477" s="149"/>
      <c r="QFH477" s="149"/>
      <c r="QFI477" s="149"/>
      <c r="QFJ477" s="149"/>
      <c r="QFK477" s="149"/>
      <c r="QFL477" s="149"/>
      <c r="QFM477" s="149"/>
      <c r="QFN477" s="149"/>
      <c r="QFO477" s="149"/>
      <c r="QFP477" s="149"/>
      <c r="QFQ477" s="149"/>
      <c r="QFR477" s="149"/>
      <c r="QFS477" s="149"/>
      <c r="QFT477" s="149"/>
      <c r="QFU477" s="149"/>
      <c r="QFV477" s="149"/>
      <c r="QFW477" s="149"/>
      <c r="QFX477" s="149"/>
      <c r="QFY477" s="149"/>
      <c r="QFZ477" s="149"/>
      <c r="QGA477" s="149"/>
      <c r="QGB477" s="149"/>
      <c r="QGC477" s="149"/>
      <c r="QGD477" s="149"/>
      <c r="QGE477" s="149"/>
      <c r="QGF477" s="149"/>
      <c r="QGG477" s="149"/>
      <c r="QGH477" s="149"/>
      <c r="QGI477" s="149"/>
      <c r="QGJ477" s="149"/>
      <c r="QGK477" s="149"/>
      <c r="QGL477" s="149"/>
      <c r="QGM477" s="149"/>
      <c r="QGN477" s="149"/>
      <c r="QGO477" s="149"/>
      <c r="QGP477" s="149"/>
      <c r="QGQ477" s="149"/>
      <c r="QGR477" s="149"/>
      <c r="QGS477" s="149"/>
      <c r="QGT477" s="149"/>
      <c r="QGU477" s="149"/>
      <c r="QGV477" s="149"/>
      <c r="QGW477" s="149"/>
      <c r="QGX477" s="149"/>
      <c r="QGY477" s="149"/>
      <c r="QGZ477" s="149"/>
      <c r="QHA477" s="149"/>
      <c r="QHB477" s="149"/>
      <c r="QHC477" s="149"/>
      <c r="QHD477" s="149"/>
      <c r="QHE477" s="149"/>
      <c r="QHF477" s="149"/>
      <c r="QHG477" s="149"/>
      <c r="QHH477" s="149"/>
      <c r="QHI477" s="149"/>
      <c r="QHJ477" s="149"/>
      <c r="QHK477" s="149"/>
      <c r="QHL477" s="149"/>
      <c r="QHM477" s="149"/>
      <c r="QHN477" s="149"/>
      <c r="QHO477" s="149"/>
      <c r="QHP477" s="149"/>
      <c r="QHQ477" s="149"/>
      <c r="QHR477" s="149"/>
      <c r="QHS477" s="149"/>
      <c r="QHT477" s="149"/>
      <c r="QHU477" s="149"/>
      <c r="QHV477" s="149"/>
      <c r="QHW477" s="149"/>
      <c r="QHX477" s="149"/>
      <c r="QHY477" s="149"/>
      <c r="QHZ477" s="149"/>
      <c r="QIA477" s="149"/>
      <c r="QIB477" s="149"/>
      <c r="QIC477" s="149"/>
      <c r="QID477" s="149"/>
      <c r="QIE477" s="149"/>
      <c r="QIF477" s="149"/>
      <c r="QIG477" s="149"/>
      <c r="QIH477" s="149"/>
      <c r="QII477" s="149"/>
      <c r="QIJ477" s="149"/>
      <c r="QIK477" s="149"/>
      <c r="QIL477" s="149"/>
      <c r="QIM477" s="149"/>
      <c r="QIN477" s="149"/>
      <c r="QIO477" s="149"/>
      <c r="QIP477" s="149"/>
      <c r="QIQ477" s="149"/>
      <c r="QIR477" s="149"/>
      <c r="QIS477" s="149"/>
      <c r="QIT477" s="149"/>
      <c r="QIU477" s="149"/>
      <c r="QIV477" s="149"/>
      <c r="QIW477" s="149"/>
      <c r="QIX477" s="149"/>
      <c r="QIY477" s="149"/>
      <c r="QIZ477" s="149"/>
      <c r="QJA477" s="149"/>
      <c r="QJB477" s="149"/>
      <c r="QJC477" s="149"/>
      <c r="QJD477" s="149"/>
      <c r="QJE477" s="149"/>
      <c r="QJF477" s="149"/>
      <c r="QJG477" s="149"/>
      <c r="QJH477" s="149"/>
      <c r="QJI477" s="149"/>
      <c r="QJJ477" s="149"/>
      <c r="QJK477" s="149"/>
      <c r="QJL477" s="149"/>
      <c r="QJM477" s="149"/>
      <c r="QJN477" s="149"/>
      <c r="QJO477" s="149"/>
      <c r="QJP477" s="149"/>
      <c r="QJQ477" s="149"/>
      <c r="QJR477" s="149"/>
      <c r="QJS477" s="149"/>
      <c r="QJT477" s="149"/>
      <c r="QJU477" s="149"/>
      <c r="QJV477" s="149"/>
      <c r="QJW477" s="149"/>
      <c r="QJX477" s="149"/>
      <c r="QJY477" s="149"/>
      <c r="QJZ477" s="149"/>
      <c r="QKA477" s="149"/>
      <c r="QKB477" s="149"/>
      <c r="QKC477" s="149"/>
      <c r="QKD477" s="149"/>
      <c r="QKE477" s="149"/>
      <c r="QKF477" s="149"/>
      <c r="QKG477" s="149"/>
      <c r="QKH477" s="149"/>
      <c r="QKI477" s="149"/>
      <c r="QKJ477" s="149"/>
      <c r="QKK477" s="149"/>
      <c r="QKL477" s="149"/>
      <c r="QKM477" s="149"/>
      <c r="QKN477" s="149"/>
      <c r="QKO477" s="149"/>
      <c r="QKP477" s="149"/>
      <c r="QKQ477" s="149"/>
      <c r="QKR477" s="149"/>
      <c r="QKS477" s="149"/>
      <c r="QKT477" s="149"/>
      <c r="QKU477" s="149"/>
      <c r="QKV477" s="149"/>
      <c r="QKW477" s="149"/>
      <c r="QKX477" s="149"/>
      <c r="QKY477" s="149"/>
      <c r="QKZ477" s="149"/>
      <c r="QLA477" s="149"/>
      <c r="QLB477" s="149"/>
      <c r="QLC477" s="149"/>
      <c r="QLD477" s="149"/>
      <c r="QLE477" s="149"/>
      <c r="QLF477" s="149"/>
      <c r="QLG477" s="149"/>
      <c r="QLH477" s="149"/>
      <c r="QLI477" s="149"/>
      <c r="QLJ477" s="149"/>
      <c r="QLK477" s="149"/>
      <c r="QLL477" s="149"/>
      <c r="QLM477" s="149"/>
      <c r="QLN477" s="149"/>
      <c r="QLO477" s="149"/>
      <c r="QLP477" s="149"/>
      <c r="QLQ477" s="149"/>
      <c r="QLR477" s="149"/>
      <c r="QLS477" s="149"/>
      <c r="QLT477" s="149"/>
      <c r="QLU477" s="149"/>
      <c r="QLV477" s="149"/>
      <c r="QLW477" s="149"/>
      <c r="QLX477" s="149"/>
      <c r="QLY477" s="149"/>
      <c r="QLZ477" s="149"/>
      <c r="QMA477" s="149"/>
      <c r="QMB477" s="149"/>
      <c r="QMC477" s="149"/>
      <c r="QMD477" s="149"/>
      <c r="QME477" s="149"/>
      <c r="QMF477" s="149"/>
      <c r="QMG477" s="149"/>
      <c r="QMH477" s="149"/>
      <c r="QMI477" s="149"/>
      <c r="QMJ477" s="149"/>
      <c r="QMK477" s="149"/>
      <c r="QML477" s="149"/>
      <c r="QMM477" s="149"/>
      <c r="QMN477" s="149"/>
      <c r="QMO477" s="149"/>
      <c r="QMP477" s="149"/>
      <c r="QMQ477" s="149"/>
      <c r="QMR477" s="149"/>
      <c r="QMS477" s="149"/>
      <c r="QMT477" s="149"/>
      <c r="QMU477" s="149"/>
      <c r="QMV477" s="149"/>
      <c r="QMW477" s="149"/>
      <c r="QMX477" s="149"/>
      <c r="QMY477" s="149"/>
      <c r="QMZ477" s="149"/>
      <c r="QNA477" s="149"/>
      <c r="QNB477" s="149"/>
      <c r="QNC477" s="149"/>
      <c r="QND477" s="149"/>
      <c r="QNE477" s="149"/>
      <c r="QNF477" s="149"/>
      <c r="QNG477" s="149"/>
      <c r="QNH477" s="149"/>
      <c r="QNI477" s="149"/>
      <c r="QNJ477" s="149"/>
      <c r="QNK477" s="149"/>
      <c r="QNL477" s="149"/>
      <c r="QNM477" s="149"/>
      <c r="QNN477" s="149"/>
      <c r="QNO477" s="149"/>
      <c r="QNP477" s="149"/>
      <c r="QNQ477" s="149"/>
      <c r="QNR477" s="149"/>
      <c r="QNS477" s="149"/>
      <c r="QNT477" s="149"/>
      <c r="QNU477" s="149"/>
      <c r="QNV477" s="149"/>
      <c r="QNW477" s="149"/>
      <c r="QNX477" s="149"/>
      <c r="QNY477" s="149"/>
      <c r="QNZ477" s="149"/>
      <c r="QOA477" s="149"/>
      <c r="QOB477" s="149"/>
      <c r="QOC477" s="149"/>
      <c r="QOD477" s="149"/>
      <c r="QOE477" s="149"/>
      <c r="QOF477" s="149"/>
      <c r="QOG477" s="149"/>
      <c r="QOH477" s="149"/>
      <c r="QOI477" s="149"/>
      <c r="QOJ477" s="149"/>
      <c r="QOK477" s="149"/>
      <c r="QOL477" s="149"/>
      <c r="QOM477" s="149"/>
      <c r="QON477" s="149"/>
      <c r="QOO477" s="149"/>
      <c r="QOP477" s="149"/>
      <c r="QOQ477" s="149"/>
      <c r="QOR477" s="149"/>
      <c r="QOS477" s="149"/>
      <c r="QOT477" s="149"/>
      <c r="QOU477" s="149"/>
      <c r="QOV477" s="149"/>
      <c r="QOW477" s="149"/>
      <c r="QOX477" s="149"/>
      <c r="QOY477" s="149"/>
      <c r="QOZ477" s="149"/>
      <c r="QPA477" s="149"/>
      <c r="QPB477" s="149"/>
      <c r="QPC477" s="149"/>
      <c r="QPD477" s="149"/>
      <c r="QPE477" s="149"/>
      <c r="QPF477" s="149"/>
      <c r="QPG477" s="149"/>
      <c r="QPH477" s="149"/>
      <c r="QPI477" s="149"/>
      <c r="QPJ477" s="149"/>
      <c r="QPK477" s="149"/>
      <c r="QPL477" s="149"/>
      <c r="QPM477" s="149"/>
      <c r="QPN477" s="149"/>
      <c r="QPO477" s="149"/>
      <c r="QPP477" s="149"/>
      <c r="QPQ477" s="149"/>
      <c r="QPR477" s="149"/>
      <c r="QPS477" s="149"/>
      <c r="QPT477" s="149"/>
      <c r="QPU477" s="149"/>
      <c r="QPV477" s="149"/>
      <c r="QPW477" s="149"/>
      <c r="QPX477" s="149"/>
      <c r="QPY477" s="149"/>
      <c r="QPZ477" s="149"/>
      <c r="QQA477" s="149"/>
      <c r="QQB477" s="149"/>
      <c r="QQC477" s="149"/>
      <c r="QQD477" s="149"/>
      <c r="QQE477" s="149"/>
      <c r="QQF477" s="149"/>
      <c r="QQG477" s="149"/>
      <c r="QQH477" s="149"/>
      <c r="QQI477" s="149"/>
      <c r="QQJ477" s="149"/>
      <c r="QQK477" s="149"/>
      <c r="QQL477" s="149"/>
      <c r="QQM477" s="149"/>
      <c r="QQN477" s="149"/>
      <c r="QQO477" s="149"/>
      <c r="QQP477" s="149"/>
      <c r="QQQ477" s="149"/>
      <c r="QQR477" s="149"/>
      <c r="QQS477" s="149"/>
      <c r="QQT477" s="149"/>
      <c r="QQU477" s="149"/>
      <c r="QQV477" s="149"/>
      <c r="QQW477" s="149"/>
      <c r="QQX477" s="149"/>
      <c r="QQY477" s="149"/>
      <c r="QQZ477" s="149"/>
      <c r="QRA477" s="149"/>
      <c r="QRB477" s="149"/>
      <c r="QRC477" s="149"/>
      <c r="QRD477" s="149"/>
      <c r="QRE477" s="149"/>
      <c r="QRF477" s="149"/>
      <c r="QRG477" s="149"/>
      <c r="QRH477" s="149"/>
      <c r="QRI477" s="149"/>
      <c r="QRJ477" s="149"/>
      <c r="QRK477" s="149"/>
      <c r="QRL477" s="149"/>
      <c r="QRM477" s="149"/>
      <c r="QRN477" s="149"/>
      <c r="QRO477" s="149"/>
      <c r="QRP477" s="149"/>
      <c r="QRQ477" s="149"/>
      <c r="QRR477" s="149"/>
      <c r="QRS477" s="149"/>
      <c r="QRT477" s="149"/>
      <c r="QRU477" s="149"/>
      <c r="QRV477" s="149"/>
      <c r="QRW477" s="149"/>
      <c r="QRX477" s="149"/>
      <c r="QRY477" s="149"/>
      <c r="QRZ477" s="149"/>
      <c r="QSA477" s="149"/>
      <c r="QSB477" s="149"/>
      <c r="QSC477" s="149"/>
      <c r="QSD477" s="149"/>
      <c r="QSE477" s="149"/>
      <c r="QSF477" s="149"/>
      <c r="QSG477" s="149"/>
      <c r="QSH477" s="149"/>
      <c r="QSI477" s="149"/>
      <c r="QSJ477" s="149"/>
      <c r="QSK477" s="149"/>
      <c r="QSL477" s="149"/>
      <c r="QSM477" s="149"/>
      <c r="QSN477" s="149"/>
      <c r="QSO477" s="149"/>
      <c r="QSP477" s="149"/>
      <c r="QSQ477" s="149"/>
      <c r="QSR477" s="149"/>
      <c r="QSS477" s="149"/>
      <c r="QST477" s="149"/>
      <c r="QSU477" s="149"/>
      <c r="QSV477" s="149"/>
      <c r="QSW477" s="149"/>
      <c r="QSX477" s="149"/>
      <c r="QSY477" s="149"/>
      <c r="QSZ477" s="149"/>
      <c r="QTA477" s="149"/>
      <c r="QTB477" s="149"/>
      <c r="QTC477" s="149"/>
      <c r="QTD477" s="149"/>
      <c r="QTE477" s="149"/>
      <c r="QTF477" s="149"/>
      <c r="QTG477" s="149"/>
      <c r="QTH477" s="149"/>
      <c r="QTI477" s="149"/>
      <c r="QTJ477" s="149"/>
      <c r="QTK477" s="149"/>
      <c r="QTL477" s="149"/>
      <c r="QTM477" s="149"/>
      <c r="QTN477" s="149"/>
      <c r="QTO477" s="149"/>
      <c r="QTP477" s="149"/>
      <c r="QTQ477" s="149"/>
      <c r="QTR477" s="149"/>
      <c r="QTS477" s="149"/>
      <c r="QTT477" s="149"/>
      <c r="QTU477" s="149"/>
      <c r="QTV477" s="149"/>
      <c r="QTW477" s="149"/>
      <c r="QTX477" s="149"/>
      <c r="QTY477" s="149"/>
      <c r="QTZ477" s="149"/>
      <c r="QUA477" s="149"/>
      <c r="QUB477" s="149"/>
      <c r="QUC477" s="149"/>
      <c r="QUD477" s="149"/>
      <c r="QUE477" s="149"/>
      <c r="QUF477" s="149"/>
      <c r="QUG477" s="149"/>
      <c r="QUH477" s="149"/>
      <c r="QUI477" s="149"/>
      <c r="QUJ477" s="149"/>
      <c r="QUK477" s="149"/>
      <c r="QUL477" s="149"/>
      <c r="QUM477" s="149"/>
      <c r="QUN477" s="149"/>
      <c r="QUO477" s="149"/>
      <c r="QUP477" s="149"/>
      <c r="QUQ477" s="149"/>
      <c r="QUR477" s="149"/>
      <c r="QUS477" s="149"/>
      <c r="QUT477" s="149"/>
      <c r="QUU477" s="149"/>
      <c r="QUV477" s="149"/>
      <c r="QUW477" s="149"/>
      <c r="QUX477" s="149"/>
      <c r="QUY477" s="149"/>
      <c r="QUZ477" s="149"/>
      <c r="QVA477" s="149"/>
      <c r="QVB477" s="149"/>
      <c r="QVC477" s="149"/>
      <c r="QVD477" s="149"/>
      <c r="QVE477" s="149"/>
      <c r="QVF477" s="149"/>
      <c r="QVG477" s="149"/>
      <c r="QVH477" s="149"/>
      <c r="QVI477" s="149"/>
      <c r="QVJ477" s="149"/>
      <c r="QVK477" s="149"/>
      <c r="QVL477" s="149"/>
      <c r="QVM477" s="149"/>
      <c r="QVN477" s="149"/>
      <c r="QVO477" s="149"/>
      <c r="QVP477" s="149"/>
      <c r="QVQ477" s="149"/>
      <c r="QVR477" s="149"/>
      <c r="QVS477" s="149"/>
      <c r="QVT477" s="149"/>
      <c r="QVU477" s="149"/>
      <c r="QVV477" s="149"/>
      <c r="QVW477" s="149"/>
      <c r="QVX477" s="149"/>
      <c r="QVY477" s="149"/>
      <c r="QVZ477" s="149"/>
      <c r="QWA477" s="149"/>
      <c r="QWB477" s="149"/>
      <c r="QWC477" s="149"/>
      <c r="QWD477" s="149"/>
      <c r="QWE477" s="149"/>
      <c r="QWF477" s="149"/>
      <c r="QWG477" s="149"/>
      <c r="QWH477" s="149"/>
      <c r="QWI477" s="149"/>
      <c r="QWJ477" s="149"/>
      <c r="QWK477" s="149"/>
      <c r="QWL477" s="149"/>
      <c r="QWM477" s="149"/>
      <c r="QWN477" s="149"/>
      <c r="QWO477" s="149"/>
      <c r="QWP477" s="149"/>
      <c r="QWQ477" s="149"/>
      <c r="QWR477" s="149"/>
      <c r="QWS477" s="149"/>
      <c r="QWT477" s="149"/>
      <c r="QWU477" s="149"/>
      <c r="QWV477" s="149"/>
      <c r="QWW477" s="149"/>
      <c r="QWX477" s="149"/>
      <c r="QWY477" s="149"/>
      <c r="QWZ477" s="149"/>
      <c r="QXA477" s="149"/>
      <c r="QXB477" s="149"/>
      <c r="QXC477" s="149"/>
      <c r="QXD477" s="149"/>
      <c r="QXE477" s="149"/>
      <c r="QXF477" s="149"/>
      <c r="QXG477" s="149"/>
      <c r="QXH477" s="149"/>
      <c r="QXI477" s="149"/>
      <c r="QXJ477" s="149"/>
      <c r="QXK477" s="149"/>
      <c r="QXL477" s="149"/>
      <c r="QXM477" s="149"/>
      <c r="QXN477" s="149"/>
      <c r="QXO477" s="149"/>
      <c r="QXP477" s="149"/>
      <c r="QXQ477" s="149"/>
      <c r="QXR477" s="149"/>
      <c r="QXS477" s="149"/>
      <c r="QXT477" s="149"/>
      <c r="QXU477" s="149"/>
      <c r="QXV477" s="149"/>
      <c r="QXW477" s="149"/>
      <c r="QXX477" s="149"/>
      <c r="QXY477" s="149"/>
      <c r="QXZ477" s="149"/>
      <c r="QYA477" s="149"/>
      <c r="QYB477" s="149"/>
      <c r="QYC477" s="149"/>
      <c r="QYD477" s="149"/>
      <c r="QYE477" s="149"/>
      <c r="QYF477" s="149"/>
      <c r="QYG477" s="149"/>
      <c r="QYH477" s="149"/>
      <c r="QYI477" s="149"/>
      <c r="QYJ477" s="149"/>
      <c r="QYK477" s="149"/>
      <c r="QYL477" s="149"/>
      <c r="QYM477" s="149"/>
      <c r="QYN477" s="149"/>
      <c r="QYO477" s="149"/>
      <c r="QYP477" s="149"/>
      <c r="QYQ477" s="149"/>
      <c r="QYR477" s="149"/>
      <c r="QYS477" s="149"/>
      <c r="QYT477" s="149"/>
      <c r="QYU477" s="149"/>
      <c r="QYV477" s="149"/>
      <c r="QYW477" s="149"/>
      <c r="QYX477" s="149"/>
      <c r="QYY477" s="149"/>
      <c r="QYZ477" s="149"/>
      <c r="QZA477" s="149"/>
      <c r="QZB477" s="149"/>
      <c r="QZC477" s="149"/>
      <c r="QZD477" s="149"/>
      <c r="QZE477" s="149"/>
      <c r="QZF477" s="149"/>
      <c r="QZG477" s="149"/>
      <c r="QZH477" s="149"/>
      <c r="QZI477" s="149"/>
      <c r="QZJ477" s="149"/>
      <c r="QZK477" s="149"/>
      <c r="QZL477" s="149"/>
      <c r="QZM477" s="149"/>
      <c r="QZN477" s="149"/>
      <c r="QZO477" s="149"/>
      <c r="QZP477" s="149"/>
      <c r="QZQ477" s="149"/>
      <c r="QZR477" s="149"/>
      <c r="QZS477" s="149"/>
      <c r="QZT477" s="149"/>
      <c r="QZU477" s="149"/>
      <c r="QZV477" s="149"/>
      <c r="QZW477" s="149"/>
      <c r="QZX477" s="149"/>
      <c r="QZY477" s="149"/>
      <c r="QZZ477" s="149"/>
      <c r="RAA477" s="149"/>
      <c r="RAB477" s="149"/>
      <c r="RAC477" s="149"/>
      <c r="RAD477" s="149"/>
      <c r="RAE477" s="149"/>
      <c r="RAF477" s="149"/>
      <c r="RAG477" s="149"/>
      <c r="RAH477" s="149"/>
      <c r="RAI477" s="149"/>
      <c r="RAJ477" s="149"/>
      <c r="RAK477" s="149"/>
      <c r="RAL477" s="149"/>
      <c r="RAM477" s="149"/>
      <c r="RAN477" s="149"/>
      <c r="RAO477" s="149"/>
      <c r="RAP477" s="149"/>
      <c r="RAQ477" s="149"/>
      <c r="RAR477" s="149"/>
      <c r="RAS477" s="149"/>
      <c r="RAT477" s="149"/>
      <c r="RAU477" s="149"/>
      <c r="RAV477" s="149"/>
      <c r="RAW477" s="149"/>
      <c r="RAX477" s="149"/>
      <c r="RAY477" s="149"/>
      <c r="RAZ477" s="149"/>
      <c r="RBA477" s="149"/>
      <c r="RBB477" s="149"/>
      <c r="RBC477" s="149"/>
      <c r="RBD477" s="149"/>
      <c r="RBE477" s="149"/>
      <c r="RBF477" s="149"/>
      <c r="RBG477" s="149"/>
      <c r="RBH477" s="149"/>
      <c r="RBI477" s="149"/>
      <c r="RBJ477" s="149"/>
      <c r="RBK477" s="149"/>
      <c r="RBL477" s="149"/>
      <c r="RBM477" s="149"/>
      <c r="RBN477" s="149"/>
      <c r="RBO477" s="149"/>
      <c r="RBP477" s="149"/>
      <c r="RBQ477" s="149"/>
      <c r="RBR477" s="149"/>
      <c r="RBS477" s="149"/>
      <c r="RBT477" s="149"/>
      <c r="RBU477" s="149"/>
      <c r="RBV477" s="149"/>
      <c r="RBW477" s="149"/>
      <c r="RBX477" s="149"/>
      <c r="RBY477" s="149"/>
      <c r="RBZ477" s="149"/>
      <c r="RCA477" s="149"/>
      <c r="RCB477" s="149"/>
      <c r="RCC477" s="149"/>
      <c r="RCD477" s="149"/>
      <c r="RCE477" s="149"/>
      <c r="RCF477" s="149"/>
      <c r="RCG477" s="149"/>
      <c r="RCH477" s="149"/>
      <c r="RCI477" s="149"/>
      <c r="RCJ477" s="149"/>
      <c r="RCK477" s="149"/>
      <c r="RCL477" s="149"/>
      <c r="RCM477" s="149"/>
      <c r="RCN477" s="149"/>
      <c r="RCO477" s="149"/>
      <c r="RCP477" s="149"/>
      <c r="RCQ477" s="149"/>
      <c r="RCR477" s="149"/>
      <c r="RCS477" s="149"/>
      <c r="RCT477" s="149"/>
      <c r="RCU477" s="149"/>
      <c r="RCV477" s="149"/>
      <c r="RCW477" s="149"/>
      <c r="RCX477" s="149"/>
      <c r="RCY477" s="149"/>
      <c r="RCZ477" s="149"/>
      <c r="RDA477" s="149"/>
      <c r="RDB477" s="149"/>
      <c r="RDC477" s="149"/>
      <c r="RDD477" s="149"/>
      <c r="RDE477" s="149"/>
      <c r="RDF477" s="149"/>
      <c r="RDG477" s="149"/>
      <c r="RDH477" s="149"/>
      <c r="RDI477" s="149"/>
      <c r="RDJ477" s="149"/>
      <c r="RDK477" s="149"/>
      <c r="RDL477" s="149"/>
      <c r="RDM477" s="149"/>
      <c r="RDN477" s="149"/>
      <c r="RDO477" s="149"/>
      <c r="RDP477" s="149"/>
      <c r="RDQ477" s="149"/>
      <c r="RDR477" s="149"/>
      <c r="RDS477" s="149"/>
      <c r="RDT477" s="149"/>
      <c r="RDU477" s="149"/>
      <c r="RDV477" s="149"/>
      <c r="RDW477" s="149"/>
      <c r="RDX477" s="149"/>
      <c r="RDY477" s="149"/>
      <c r="RDZ477" s="149"/>
      <c r="REA477" s="149"/>
      <c r="REB477" s="149"/>
      <c r="REC477" s="149"/>
      <c r="RED477" s="149"/>
      <c r="REE477" s="149"/>
      <c r="REF477" s="149"/>
      <c r="REG477" s="149"/>
      <c r="REH477" s="149"/>
      <c r="REI477" s="149"/>
      <c r="REJ477" s="149"/>
      <c r="REK477" s="149"/>
      <c r="REL477" s="149"/>
      <c r="REM477" s="149"/>
      <c r="REN477" s="149"/>
      <c r="REO477" s="149"/>
      <c r="REP477" s="149"/>
      <c r="REQ477" s="149"/>
      <c r="RER477" s="149"/>
      <c r="RES477" s="149"/>
      <c r="RET477" s="149"/>
      <c r="REU477" s="149"/>
      <c r="REV477" s="149"/>
      <c r="REW477" s="149"/>
      <c r="REX477" s="149"/>
      <c r="REY477" s="149"/>
      <c r="REZ477" s="149"/>
      <c r="RFA477" s="149"/>
      <c r="RFB477" s="149"/>
      <c r="RFC477" s="149"/>
      <c r="RFD477" s="149"/>
      <c r="RFE477" s="149"/>
      <c r="RFF477" s="149"/>
      <c r="RFG477" s="149"/>
      <c r="RFH477" s="149"/>
      <c r="RFI477" s="149"/>
      <c r="RFJ477" s="149"/>
      <c r="RFK477" s="149"/>
      <c r="RFL477" s="149"/>
      <c r="RFM477" s="149"/>
      <c r="RFN477" s="149"/>
      <c r="RFO477" s="149"/>
      <c r="RFP477" s="149"/>
      <c r="RFQ477" s="149"/>
      <c r="RFR477" s="149"/>
      <c r="RFS477" s="149"/>
      <c r="RFT477" s="149"/>
      <c r="RFU477" s="149"/>
      <c r="RFV477" s="149"/>
      <c r="RFW477" s="149"/>
      <c r="RFX477" s="149"/>
      <c r="RFY477" s="149"/>
      <c r="RFZ477" s="149"/>
      <c r="RGA477" s="149"/>
      <c r="RGB477" s="149"/>
      <c r="RGC477" s="149"/>
      <c r="RGD477" s="149"/>
      <c r="RGE477" s="149"/>
      <c r="RGF477" s="149"/>
      <c r="RGG477" s="149"/>
      <c r="RGH477" s="149"/>
      <c r="RGI477" s="149"/>
      <c r="RGJ477" s="149"/>
      <c r="RGK477" s="149"/>
      <c r="RGL477" s="149"/>
      <c r="RGM477" s="149"/>
      <c r="RGN477" s="149"/>
      <c r="RGO477" s="149"/>
      <c r="RGP477" s="149"/>
      <c r="RGQ477" s="149"/>
      <c r="RGR477" s="149"/>
      <c r="RGS477" s="149"/>
      <c r="RGT477" s="149"/>
      <c r="RGU477" s="149"/>
      <c r="RGV477" s="149"/>
      <c r="RGW477" s="149"/>
      <c r="RGX477" s="149"/>
      <c r="RGY477" s="149"/>
      <c r="RGZ477" s="149"/>
      <c r="RHA477" s="149"/>
      <c r="RHB477" s="149"/>
      <c r="RHC477" s="149"/>
      <c r="RHD477" s="149"/>
      <c r="RHE477" s="149"/>
      <c r="RHF477" s="149"/>
      <c r="RHG477" s="149"/>
      <c r="RHH477" s="149"/>
      <c r="RHI477" s="149"/>
      <c r="RHJ477" s="149"/>
      <c r="RHK477" s="149"/>
      <c r="RHL477" s="149"/>
      <c r="RHM477" s="149"/>
      <c r="RHN477" s="149"/>
      <c r="RHO477" s="149"/>
      <c r="RHP477" s="149"/>
      <c r="RHQ477" s="149"/>
      <c r="RHR477" s="149"/>
      <c r="RHS477" s="149"/>
      <c r="RHT477" s="149"/>
      <c r="RHU477" s="149"/>
      <c r="RHV477" s="149"/>
      <c r="RHW477" s="149"/>
      <c r="RHX477" s="149"/>
      <c r="RHY477" s="149"/>
      <c r="RHZ477" s="149"/>
      <c r="RIA477" s="149"/>
      <c r="RIB477" s="149"/>
      <c r="RIC477" s="149"/>
      <c r="RID477" s="149"/>
      <c r="RIE477" s="149"/>
      <c r="RIF477" s="149"/>
      <c r="RIG477" s="149"/>
      <c r="RIH477" s="149"/>
      <c r="RII477" s="149"/>
      <c r="RIJ477" s="149"/>
      <c r="RIK477" s="149"/>
      <c r="RIL477" s="149"/>
      <c r="RIM477" s="149"/>
      <c r="RIN477" s="149"/>
      <c r="RIO477" s="149"/>
      <c r="RIP477" s="149"/>
      <c r="RIQ477" s="149"/>
      <c r="RIR477" s="149"/>
      <c r="RIS477" s="149"/>
      <c r="RIT477" s="149"/>
      <c r="RIU477" s="149"/>
      <c r="RIV477" s="149"/>
      <c r="RIW477" s="149"/>
      <c r="RIX477" s="149"/>
      <c r="RIY477" s="149"/>
      <c r="RIZ477" s="149"/>
      <c r="RJA477" s="149"/>
      <c r="RJB477" s="149"/>
      <c r="RJC477" s="149"/>
      <c r="RJD477" s="149"/>
      <c r="RJE477" s="149"/>
      <c r="RJF477" s="149"/>
      <c r="RJG477" s="149"/>
      <c r="RJH477" s="149"/>
      <c r="RJI477" s="149"/>
      <c r="RJJ477" s="149"/>
      <c r="RJK477" s="149"/>
      <c r="RJL477" s="149"/>
      <c r="RJM477" s="149"/>
      <c r="RJN477" s="149"/>
      <c r="RJO477" s="149"/>
      <c r="RJP477" s="149"/>
      <c r="RJQ477" s="149"/>
      <c r="RJR477" s="149"/>
      <c r="RJS477" s="149"/>
      <c r="RJT477" s="149"/>
      <c r="RJU477" s="149"/>
      <c r="RJV477" s="149"/>
      <c r="RJW477" s="149"/>
      <c r="RJX477" s="149"/>
      <c r="RJY477" s="149"/>
      <c r="RJZ477" s="149"/>
      <c r="RKA477" s="149"/>
      <c r="RKB477" s="149"/>
      <c r="RKC477" s="149"/>
      <c r="RKD477" s="149"/>
      <c r="RKE477" s="149"/>
      <c r="RKF477" s="149"/>
      <c r="RKG477" s="149"/>
      <c r="RKH477" s="149"/>
      <c r="RKI477" s="149"/>
      <c r="RKJ477" s="149"/>
      <c r="RKK477" s="149"/>
      <c r="RKL477" s="149"/>
      <c r="RKM477" s="149"/>
      <c r="RKN477" s="149"/>
      <c r="RKO477" s="149"/>
      <c r="RKP477" s="149"/>
      <c r="RKQ477" s="149"/>
      <c r="RKR477" s="149"/>
      <c r="RKS477" s="149"/>
      <c r="RKT477" s="149"/>
      <c r="RKU477" s="149"/>
      <c r="RKV477" s="149"/>
      <c r="RKW477" s="149"/>
      <c r="RKX477" s="149"/>
      <c r="RKY477" s="149"/>
      <c r="RKZ477" s="149"/>
      <c r="RLA477" s="149"/>
      <c r="RLB477" s="149"/>
      <c r="RLC477" s="149"/>
      <c r="RLD477" s="149"/>
      <c r="RLE477" s="149"/>
      <c r="RLF477" s="149"/>
      <c r="RLG477" s="149"/>
      <c r="RLH477" s="149"/>
      <c r="RLI477" s="149"/>
      <c r="RLJ477" s="149"/>
      <c r="RLK477" s="149"/>
      <c r="RLL477" s="149"/>
      <c r="RLM477" s="149"/>
      <c r="RLN477" s="149"/>
      <c r="RLO477" s="149"/>
      <c r="RLP477" s="149"/>
      <c r="RLQ477" s="149"/>
      <c r="RLR477" s="149"/>
      <c r="RLS477" s="149"/>
      <c r="RLT477" s="149"/>
      <c r="RLU477" s="149"/>
      <c r="RLV477" s="149"/>
      <c r="RLW477" s="149"/>
      <c r="RLX477" s="149"/>
      <c r="RLY477" s="149"/>
      <c r="RLZ477" s="149"/>
      <c r="RMA477" s="149"/>
      <c r="RMB477" s="149"/>
      <c r="RMC477" s="149"/>
      <c r="RMD477" s="149"/>
      <c r="RME477" s="149"/>
      <c r="RMF477" s="149"/>
      <c r="RMG477" s="149"/>
      <c r="RMH477" s="149"/>
      <c r="RMI477" s="149"/>
      <c r="RMJ477" s="149"/>
      <c r="RMK477" s="149"/>
      <c r="RML477" s="149"/>
      <c r="RMM477" s="149"/>
      <c r="RMN477" s="149"/>
      <c r="RMO477" s="149"/>
      <c r="RMP477" s="149"/>
      <c r="RMQ477" s="149"/>
      <c r="RMR477" s="149"/>
      <c r="RMS477" s="149"/>
      <c r="RMT477" s="149"/>
      <c r="RMU477" s="149"/>
      <c r="RMV477" s="149"/>
      <c r="RMW477" s="149"/>
      <c r="RMX477" s="149"/>
      <c r="RMY477" s="149"/>
      <c r="RMZ477" s="149"/>
      <c r="RNA477" s="149"/>
      <c r="RNB477" s="149"/>
      <c r="RNC477" s="149"/>
      <c r="RND477" s="149"/>
      <c r="RNE477" s="149"/>
      <c r="RNF477" s="149"/>
      <c r="RNG477" s="149"/>
      <c r="RNH477" s="149"/>
      <c r="RNI477" s="149"/>
      <c r="RNJ477" s="149"/>
      <c r="RNK477" s="149"/>
      <c r="RNL477" s="149"/>
      <c r="RNM477" s="149"/>
      <c r="RNN477" s="149"/>
      <c r="RNO477" s="149"/>
      <c r="RNP477" s="149"/>
      <c r="RNQ477" s="149"/>
      <c r="RNR477" s="149"/>
      <c r="RNS477" s="149"/>
      <c r="RNT477" s="149"/>
      <c r="RNU477" s="149"/>
      <c r="RNV477" s="149"/>
      <c r="RNW477" s="149"/>
      <c r="RNX477" s="149"/>
      <c r="RNY477" s="149"/>
      <c r="RNZ477" s="149"/>
      <c r="ROA477" s="149"/>
      <c r="ROB477" s="149"/>
      <c r="ROC477" s="149"/>
      <c r="ROD477" s="149"/>
      <c r="ROE477" s="149"/>
      <c r="ROF477" s="149"/>
      <c r="ROG477" s="149"/>
      <c r="ROH477" s="149"/>
      <c r="ROI477" s="149"/>
      <c r="ROJ477" s="149"/>
      <c r="ROK477" s="149"/>
      <c r="ROL477" s="149"/>
      <c r="ROM477" s="149"/>
      <c r="RON477" s="149"/>
      <c r="ROO477" s="149"/>
      <c r="ROP477" s="149"/>
      <c r="ROQ477" s="149"/>
      <c r="ROR477" s="149"/>
      <c r="ROS477" s="149"/>
      <c r="ROT477" s="149"/>
      <c r="ROU477" s="149"/>
      <c r="ROV477" s="149"/>
      <c r="ROW477" s="149"/>
      <c r="ROX477" s="149"/>
      <c r="ROY477" s="149"/>
      <c r="ROZ477" s="149"/>
      <c r="RPA477" s="149"/>
      <c r="RPB477" s="149"/>
      <c r="RPC477" s="149"/>
      <c r="RPD477" s="149"/>
      <c r="RPE477" s="149"/>
      <c r="RPF477" s="149"/>
      <c r="RPG477" s="149"/>
      <c r="RPH477" s="149"/>
      <c r="RPI477" s="149"/>
      <c r="RPJ477" s="149"/>
      <c r="RPK477" s="149"/>
      <c r="RPL477" s="149"/>
      <c r="RPM477" s="149"/>
      <c r="RPN477" s="149"/>
      <c r="RPO477" s="149"/>
      <c r="RPP477" s="149"/>
      <c r="RPQ477" s="149"/>
      <c r="RPR477" s="149"/>
      <c r="RPS477" s="149"/>
      <c r="RPT477" s="149"/>
      <c r="RPU477" s="149"/>
      <c r="RPV477" s="149"/>
      <c r="RPW477" s="149"/>
      <c r="RPX477" s="149"/>
      <c r="RPY477" s="149"/>
      <c r="RPZ477" s="149"/>
      <c r="RQA477" s="149"/>
      <c r="RQB477" s="149"/>
      <c r="RQC477" s="149"/>
      <c r="RQD477" s="149"/>
      <c r="RQE477" s="149"/>
      <c r="RQF477" s="149"/>
      <c r="RQG477" s="149"/>
      <c r="RQH477" s="149"/>
      <c r="RQI477" s="149"/>
      <c r="RQJ477" s="149"/>
      <c r="RQK477" s="149"/>
      <c r="RQL477" s="149"/>
      <c r="RQM477" s="149"/>
      <c r="RQN477" s="149"/>
      <c r="RQO477" s="149"/>
      <c r="RQP477" s="149"/>
      <c r="RQQ477" s="149"/>
      <c r="RQR477" s="149"/>
      <c r="RQS477" s="149"/>
      <c r="RQT477" s="149"/>
      <c r="RQU477" s="149"/>
      <c r="RQV477" s="149"/>
      <c r="RQW477" s="149"/>
      <c r="RQX477" s="149"/>
      <c r="RQY477" s="149"/>
      <c r="RQZ477" s="149"/>
      <c r="RRA477" s="149"/>
      <c r="RRB477" s="149"/>
      <c r="RRC477" s="149"/>
      <c r="RRD477" s="149"/>
      <c r="RRE477" s="149"/>
      <c r="RRF477" s="149"/>
      <c r="RRG477" s="149"/>
      <c r="RRH477" s="149"/>
      <c r="RRI477" s="149"/>
      <c r="RRJ477" s="149"/>
      <c r="RRK477" s="149"/>
      <c r="RRL477" s="149"/>
      <c r="RRM477" s="149"/>
      <c r="RRN477" s="149"/>
      <c r="RRO477" s="149"/>
      <c r="RRP477" s="149"/>
      <c r="RRQ477" s="149"/>
      <c r="RRR477" s="149"/>
      <c r="RRS477" s="149"/>
      <c r="RRT477" s="149"/>
      <c r="RRU477" s="149"/>
      <c r="RRV477" s="149"/>
      <c r="RRW477" s="149"/>
      <c r="RRX477" s="149"/>
      <c r="RRY477" s="149"/>
      <c r="RRZ477" s="149"/>
      <c r="RSA477" s="149"/>
      <c r="RSB477" s="149"/>
      <c r="RSC477" s="149"/>
      <c r="RSD477" s="149"/>
      <c r="RSE477" s="149"/>
      <c r="RSF477" s="149"/>
      <c r="RSG477" s="149"/>
      <c r="RSH477" s="149"/>
      <c r="RSI477" s="149"/>
      <c r="RSJ477" s="149"/>
      <c r="RSK477" s="149"/>
      <c r="RSL477" s="149"/>
      <c r="RSM477" s="149"/>
      <c r="RSN477" s="149"/>
      <c r="RSO477" s="149"/>
      <c r="RSP477" s="149"/>
      <c r="RSQ477" s="149"/>
      <c r="RSR477" s="149"/>
      <c r="RSS477" s="149"/>
      <c r="RST477" s="149"/>
      <c r="RSU477" s="149"/>
      <c r="RSV477" s="149"/>
      <c r="RSW477" s="149"/>
      <c r="RSX477" s="149"/>
      <c r="RSY477" s="149"/>
      <c r="RSZ477" s="149"/>
      <c r="RTA477" s="149"/>
      <c r="RTB477" s="149"/>
      <c r="RTC477" s="149"/>
      <c r="RTD477" s="149"/>
      <c r="RTE477" s="149"/>
      <c r="RTF477" s="149"/>
      <c r="RTG477" s="149"/>
      <c r="RTH477" s="149"/>
      <c r="RTI477" s="149"/>
      <c r="RTJ477" s="149"/>
      <c r="RTK477" s="149"/>
      <c r="RTL477" s="149"/>
      <c r="RTM477" s="149"/>
      <c r="RTN477" s="149"/>
      <c r="RTO477" s="149"/>
      <c r="RTP477" s="149"/>
      <c r="RTQ477" s="149"/>
      <c r="RTR477" s="149"/>
      <c r="RTS477" s="149"/>
      <c r="RTT477" s="149"/>
      <c r="RTU477" s="149"/>
      <c r="RTV477" s="149"/>
      <c r="RTW477" s="149"/>
      <c r="RTX477" s="149"/>
      <c r="RTY477" s="149"/>
      <c r="RTZ477" s="149"/>
      <c r="RUA477" s="149"/>
      <c r="RUB477" s="149"/>
      <c r="RUC477" s="149"/>
      <c r="RUD477" s="149"/>
      <c r="RUE477" s="149"/>
      <c r="RUF477" s="149"/>
      <c r="RUG477" s="149"/>
      <c r="RUH477" s="149"/>
      <c r="RUI477" s="149"/>
      <c r="RUJ477" s="149"/>
      <c r="RUK477" s="149"/>
      <c r="RUL477" s="149"/>
      <c r="RUM477" s="149"/>
      <c r="RUN477" s="149"/>
      <c r="RUO477" s="149"/>
      <c r="RUP477" s="149"/>
      <c r="RUQ477" s="149"/>
      <c r="RUR477" s="149"/>
      <c r="RUS477" s="149"/>
      <c r="RUT477" s="149"/>
      <c r="RUU477" s="149"/>
      <c r="RUV477" s="149"/>
      <c r="RUW477" s="149"/>
      <c r="RUX477" s="149"/>
      <c r="RUY477" s="149"/>
      <c r="RUZ477" s="149"/>
      <c r="RVA477" s="149"/>
      <c r="RVB477" s="149"/>
      <c r="RVC477" s="149"/>
      <c r="RVD477" s="149"/>
      <c r="RVE477" s="149"/>
      <c r="RVF477" s="149"/>
      <c r="RVG477" s="149"/>
      <c r="RVH477" s="149"/>
      <c r="RVI477" s="149"/>
      <c r="RVJ477" s="149"/>
      <c r="RVK477" s="149"/>
      <c r="RVL477" s="149"/>
      <c r="RVM477" s="149"/>
      <c r="RVN477" s="149"/>
      <c r="RVO477" s="149"/>
      <c r="RVP477" s="149"/>
      <c r="RVQ477" s="149"/>
      <c r="RVR477" s="149"/>
      <c r="RVS477" s="149"/>
      <c r="RVT477" s="149"/>
      <c r="RVU477" s="149"/>
      <c r="RVV477" s="149"/>
      <c r="RVW477" s="149"/>
      <c r="RVX477" s="149"/>
      <c r="RVY477" s="149"/>
      <c r="RVZ477" s="149"/>
      <c r="RWA477" s="149"/>
      <c r="RWB477" s="149"/>
      <c r="RWC477" s="149"/>
      <c r="RWD477" s="149"/>
      <c r="RWE477" s="149"/>
      <c r="RWF477" s="149"/>
      <c r="RWG477" s="149"/>
      <c r="RWH477" s="149"/>
      <c r="RWI477" s="149"/>
      <c r="RWJ477" s="149"/>
      <c r="RWK477" s="149"/>
      <c r="RWL477" s="149"/>
      <c r="RWM477" s="149"/>
      <c r="RWN477" s="149"/>
      <c r="RWO477" s="149"/>
      <c r="RWP477" s="149"/>
      <c r="RWQ477" s="149"/>
      <c r="RWR477" s="149"/>
      <c r="RWS477" s="149"/>
      <c r="RWT477" s="149"/>
      <c r="RWU477" s="149"/>
      <c r="RWV477" s="149"/>
      <c r="RWW477" s="149"/>
      <c r="RWX477" s="149"/>
      <c r="RWY477" s="149"/>
      <c r="RWZ477" s="149"/>
      <c r="RXA477" s="149"/>
      <c r="RXB477" s="149"/>
      <c r="RXC477" s="149"/>
      <c r="RXD477" s="149"/>
      <c r="RXE477" s="149"/>
      <c r="RXF477" s="149"/>
      <c r="RXG477" s="149"/>
      <c r="RXH477" s="149"/>
      <c r="RXI477" s="149"/>
      <c r="RXJ477" s="149"/>
      <c r="RXK477" s="149"/>
      <c r="RXL477" s="149"/>
      <c r="RXM477" s="149"/>
      <c r="RXN477" s="149"/>
      <c r="RXO477" s="149"/>
      <c r="RXP477" s="149"/>
      <c r="RXQ477" s="149"/>
      <c r="RXR477" s="149"/>
      <c r="RXS477" s="149"/>
      <c r="RXT477" s="149"/>
      <c r="RXU477" s="149"/>
      <c r="RXV477" s="149"/>
      <c r="RXW477" s="149"/>
      <c r="RXX477" s="149"/>
      <c r="RXY477" s="149"/>
      <c r="RXZ477" s="149"/>
      <c r="RYA477" s="149"/>
      <c r="RYB477" s="149"/>
      <c r="RYC477" s="149"/>
      <c r="RYD477" s="149"/>
      <c r="RYE477" s="149"/>
      <c r="RYF477" s="149"/>
      <c r="RYG477" s="149"/>
      <c r="RYH477" s="149"/>
      <c r="RYI477" s="149"/>
      <c r="RYJ477" s="149"/>
      <c r="RYK477" s="149"/>
      <c r="RYL477" s="149"/>
      <c r="RYM477" s="149"/>
      <c r="RYN477" s="149"/>
      <c r="RYO477" s="149"/>
      <c r="RYP477" s="149"/>
      <c r="RYQ477" s="149"/>
      <c r="RYR477" s="149"/>
      <c r="RYS477" s="149"/>
      <c r="RYT477" s="149"/>
      <c r="RYU477" s="149"/>
      <c r="RYV477" s="149"/>
      <c r="RYW477" s="149"/>
      <c r="RYX477" s="149"/>
      <c r="RYY477" s="149"/>
      <c r="RYZ477" s="149"/>
      <c r="RZA477" s="149"/>
      <c r="RZB477" s="149"/>
      <c r="RZC477" s="149"/>
      <c r="RZD477" s="149"/>
      <c r="RZE477" s="149"/>
      <c r="RZF477" s="149"/>
      <c r="RZG477" s="149"/>
      <c r="RZH477" s="149"/>
      <c r="RZI477" s="149"/>
      <c r="RZJ477" s="149"/>
      <c r="RZK477" s="149"/>
      <c r="RZL477" s="149"/>
      <c r="RZM477" s="149"/>
      <c r="RZN477" s="149"/>
      <c r="RZO477" s="149"/>
      <c r="RZP477" s="149"/>
      <c r="RZQ477" s="149"/>
      <c r="RZR477" s="149"/>
      <c r="RZS477" s="149"/>
      <c r="RZT477" s="149"/>
      <c r="RZU477" s="149"/>
      <c r="RZV477" s="149"/>
      <c r="RZW477" s="149"/>
      <c r="RZX477" s="149"/>
      <c r="RZY477" s="149"/>
      <c r="RZZ477" s="149"/>
      <c r="SAA477" s="149"/>
      <c r="SAB477" s="149"/>
      <c r="SAC477" s="149"/>
      <c r="SAD477" s="149"/>
      <c r="SAE477" s="149"/>
      <c r="SAF477" s="149"/>
      <c r="SAG477" s="149"/>
      <c r="SAH477" s="149"/>
      <c r="SAI477" s="149"/>
      <c r="SAJ477" s="149"/>
      <c r="SAK477" s="149"/>
      <c r="SAL477" s="149"/>
      <c r="SAM477" s="149"/>
      <c r="SAN477" s="149"/>
      <c r="SAO477" s="149"/>
      <c r="SAP477" s="149"/>
      <c r="SAQ477" s="149"/>
      <c r="SAR477" s="149"/>
      <c r="SAS477" s="149"/>
      <c r="SAT477" s="149"/>
      <c r="SAU477" s="149"/>
      <c r="SAV477" s="149"/>
      <c r="SAW477" s="149"/>
      <c r="SAX477" s="149"/>
      <c r="SAY477" s="149"/>
      <c r="SAZ477" s="149"/>
      <c r="SBA477" s="149"/>
      <c r="SBB477" s="149"/>
      <c r="SBC477" s="149"/>
      <c r="SBD477" s="149"/>
      <c r="SBE477" s="149"/>
      <c r="SBF477" s="149"/>
      <c r="SBG477" s="149"/>
      <c r="SBH477" s="149"/>
      <c r="SBI477" s="149"/>
      <c r="SBJ477" s="149"/>
      <c r="SBK477" s="149"/>
      <c r="SBL477" s="149"/>
      <c r="SBM477" s="149"/>
      <c r="SBN477" s="149"/>
      <c r="SBO477" s="149"/>
      <c r="SBP477" s="149"/>
      <c r="SBQ477" s="149"/>
      <c r="SBR477" s="149"/>
      <c r="SBS477" s="149"/>
      <c r="SBT477" s="149"/>
      <c r="SBU477" s="149"/>
      <c r="SBV477" s="149"/>
      <c r="SBW477" s="149"/>
      <c r="SBX477" s="149"/>
      <c r="SBY477" s="149"/>
      <c r="SBZ477" s="149"/>
      <c r="SCA477" s="149"/>
      <c r="SCB477" s="149"/>
      <c r="SCC477" s="149"/>
      <c r="SCD477" s="149"/>
      <c r="SCE477" s="149"/>
      <c r="SCF477" s="149"/>
      <c r="SCG477" s="149"/>
      <c r="SCH477" s="149"/>
      <c r="SCI477" s="149"/>
      <c r="SCJ477" s="149"/>
      <c r="SCK477" s="149"/>
      <c r="SCL477" s="149"/>
      <c r="SCM477" s="149"/>
      <c r="SCN477" s="149"/>
      <c r="SCO477" s="149"/>
      <c r="SCP477" s="149"/>
      <c r="SCQ477" s="149"/>
      <c r="SCR477" s="149"/>
      <c r="SCS477" s="149"/>
      <c r="SCT477" s="149"/>
      <c r="SCU477" s="149"/>
      <c r="SCV477" s="149"/>
      <c r="SCW477" s="149"/>
      <c r="SCX477" s="149"/>
      <c r="SCY477" s="149"/>
      <c r="SCZ477" s="149"/>
      <c r="SDA477" s="149"/>
      <c r="SDB477" s="149"/>
      <c r="SDC477" s="149"/>
      <c r="SDD477" s="149"/>
      <c r="SDE477" s="149"/>
      <c r="SDF477" s="149"/>
      <c r="SDG477" s="149"/>
      <c r="SDH477" s="149"/>
      <c r="SDI477" s="149"/>
      <c r="SDJ477" s="149"/>
      <c r="SDK477" s="149"/>
      <c r="SDL477" s="149"/>
      <c r="SDM477" s="149"/>
      <c r="SDN477" s="149"/>
      <c r="SDO477" s="149"/>
      <c r="SDP477" s="149"/>
      <c r="SDQ477" s="149"/>
      <c r="SDR477" s="149"/>
      <c r="SDS477" s="149"/>
      <c r="SDT477" s="149"/>
      <c r="SDU477" s="149"/>
      <c r="SDV477" s="149"/>
      <c r="SDW477" s="149"/>
      <c r="SDX477" s="149"/>
      <c r="SDY477" s="149"/>
      <c r="SDZ477" s="149"/>
      <c r="SEA477" s="149"/>
      <c r="SEB477" s="149"/>
      <c r="SEC477" s="149"/>
      <c r="SED477" s="149"/>
      <c r="SEE477" s="149"/>
      <c r="SEF477" s="149"/>
      <c r="SEG477" s="149"/>
      <c r="SEH477" s="149"/>
      <c r="SEI477" s="149"/>
      <c r="SEJ477" s="149"/>
      <c r="SEK477" s="149"/>
      <c r="SEL477" s="149"/>
      <c r="SEM477" s="149"/>
      <c r="SEN477" s="149"/>
      <c r="SEO477" s="149"/>
      <c r="SEP477" s="149"/>
      <c r="SEQ477" s="149"/>
      <c r="SER477" s="149"/>
      <c r="SES477" s="149"/>
      <c r="SET477" s="149"/>
      <c r="SEU477" s="149"/>
      <c r="SEV477" s="149"/>
      <c r="SEW477" s="149"/>
      <c r="SEX477" s="149"/>
      <c r="SEY477" s="149"/>
      <c r="SEZ477" s="149"/>
      <c r="SFA477" s="149"/>
      <c r="SFB477" s="149"/>
      <c r="SFC477" s="149"/>
      <c r="SFD477" s="149"/>
      <c r="SFE477" s="149"/>
      <c r="SFF477" s="149"/>
      <c r="SFG477" s="149"/>
      <c r="SFH477" s="149"/>
      <c r="SFI477" s="149"/>
      <c r="SFJ477" s="149"/>
      <c r="SFK477" s="149"/>
      <c r="SFL477" s="149"/>
      <c r="SFM477" s="149"/>
      <c r="SFN477" s="149"/>
      <c r="SFO477" s="149"/>
      <c r="SFP477" s="149"/>
      <c r="SFQ477" s="149"/>
      <c r="SFR477" s="149"/>
      <c r="SFS477" s="149"/>
      <c r="SFT477" s="149"/>
      <c r="SFU477" s="149"/>
      <c r="SFV477" s="149"/>
      <c r="SFW477" s="149"/>
      <c r="SFX477" s="149"/>
      <c r="SFY477" s="149"/>
      <c r="SFZ477" s="149"/>
      <c r="SGA477" s="149"/>
      <c r="SGB477" s="149"/>
      <c r="SGC477" s="149"/>
      <c r="SGD477" s="149"/>
      <c r="SGE477" s="149"/>
      <c r="SGF477" s="149"/>
      <c r="SGG477" s="149"/>
      <c r="SGH477" s="149"/>
      <c r="SGI477" s="149"/>
      <c r="SGJ477" s="149"/>
      <c r="SGK477" s="149"/>
      <c r="SGL477" s="149"/>
      <c r="SGM477" s="149"/>
      <c r="SGN477" s="149"/>
      <c r="SGO477" s="149"/>
      <c r="SGP477" s="149"/>
      <c r="SGQ477" s="149"/>
      <c r="SGR477" s="149"/>
      <c r="SGS477" s="149"/>
      <c r="SGT477" s="149"/>
      <c r="SGU477" s="149"/>
      <c r="SGV477" s="149"/>
      <c r="SGW477" s="149"/>
      <c r="SGX477" s="149"/>
      <c r="SGY477" s="149"/>
      <c r="SGZ477" s="149"/>
      <c r="SHA477" s="149"/>
      <c r="SHB477" s="149"/>
      <c r="SHC477" s="149"/>
      <c r="SHD477" s="149"/>
      <c r="SHE477" s="149"/>
      <c r="SHF477" s="149"/>
      <c r="SHG477" s="149"/>
      <c r="SHH477" s="149"/>
      <c r="SHI477" s="149"/>
      <c r="SHJ477" s="149"/>
      <c r="SHK477" s="149"/>
      <c r="SHL477" s="149"/>
      <c r="SHM477" s="149"/>
      <c r="SHN477" s="149"/>
      <c r="SHO477" s="149"/>
      <c r="SHP477" s="149"/>
      <c r="SHQ477" s="149"/>
      <c r="SHR477" s="149"/>
      <c r="SHS477" s="149"/>
      <c r="SHT477" s="149"/>
      <c r="SHU477" s="149"/>
      <c r="SHV477" s="149"/>
      <c r="SHW477" s="149"/>
      <c r="SHX477" s="149"/>
      <c r="SHY477" s="149"/>
      <c r="SHZ477" s="149"/>
      <c r="SIA477" s="149"/>
      <c r="SIB477" s="149"/>
      <c r="SIC477" s="149"/>
      <c r="SID477" s="149"/>
      <c r="SIE477" s="149"/>
      <c r="SIF477" s="149"/>
      <c r="SIG477" s="149"/>
      <c r="SIH477" s="149"/>
      <c r="SII477" s="149"/>
      <c r="SIJ477" s="149"/>
      <c r="SIK477" s="149"/>
      <c r="SIL477" s="149"/>
      <c r="SIM477" s="149"/>
      <c r="SIN477" s="149"/>
      <c r="SIO477" s="149"/>
      <c r="SIP477" s="149"/>
      <c r="SIQ477" s="149"/>
      <c r="SIR477" s="149"/>
      <c r="SIS477" s="149"/>
      <c r="SIT477" s="149"/>
      <c r="SIU477" s="149"/>
      <c r="SIV477" s="149"/>
      <c r="SIW477" s="149"/>
      <c r="SIX477" s="149"/>
      <c r="SIY477" s="149"/>
      <c r="SIZ477" s="149"/>
      <c r="SJA477" s="149"/>
      <c r="SJB477" s="149"/>
      <c r="SJC477" s="149"/>
      <c r="SJD477" s="149"/>
      <c r="SJE477" s="149"/>
      <c r="SJF477" s="149"/>
      <c r="SJG477" s="149"/>
      <c r="SJH477" s="149"/>
      <c r="SJI477" s="149"/>
      <c r="SJJ477" s="149"/>
      <c r="SJK477" s="149"/>
      <c r="SJL477" s="149"/>
      <c r="SJM477" s="149"/>
      <c r="SJN477" s="149"/>
      <c r="SJO477" s="149"/>
      <c r="SJP477" s="149"/>
      <c r="SJQ477" s="149"/>
      <c r="SJR477" s="149"/>
      <c r="SJS477" s="149"/>
      <c r="SJT477" s="149"/>
      <c r="SJU477" s="149"/>
      <c r="SJV477" s="149"/>
      <c r="SJW477" s="149"/>
      <c r="SJX477" s="149"/>
      <c r="SJY477" s="149"/>
      <c r="SJZ477" s="149"/>
      <c r="SKA477" s="149"/>
      <c r="SKB477" s="149"/>
      <c r="SKC477" s="149"/>
      <c r="SKD477" s="149"/>
      <c r="SKE477" s="149"/>
      <c r="SKF477" s="149"/>
      <c r="SKG477" s="149"/>
      <c r="SKH477" s="149"/>
      <c r="SKI477" s="149"/>
      <c r="SKJ477" s="149"/>
      <c r="SKK477" s="149"/>
      <c r="SKL477" s="149"/>
      <c r="SKM477" s="149"/>
      <c r="SKN477" s="149"/>
      <c r="SKO477" s="149"/>
      <c r="SKP477" s="149"/>
      <c r="SKQ477" s="149"/>
      <c r="SKR477" s="149"/>
      <c r="SKS477" s="149"/>
      <c r="SKT477" s="149"/>
      <c r="SKU477" s="149"/>
      <c r="SKV477" s="149"/>
      <c r="SKW477" s="149"/>
      <c r="SKX477" s="149"/>
      <c r="SKY477" s="149"/>
      <c r="SKZ477" s="149"/>
      <c r="SLA477" s="149"/>
      <c r="SLB477" s="149"/>
      <c r="SLC477" s="149"/>
      <c r="SLD477" s="149"/>
      <c r="SLE477" s="149"/>
      <c r="SLF477" s="149"/>
      <c r="SLG477" s="149"/>
      <c r="SLH477" s="149"/>
      <c r="SLI477" s="149"/>
      <c r="SLJ477" s="149"/>
      <c r="SLK477" s="149"/>
      <c r="SLL477" s="149"/>
      <c r="SLM477" s="149"/>
      <c r="SLN477" s="149"/>
      <c r="SLO477" s="149"/>
      <c r="SLP477" s="149"/>
      <c r="SLQ477" s="149"/>
      <c r="SLR477" s="149"/>
      <c r="SLS477" s="149"/>
      <c r="SLT477" s="149"/>
      <c r="SLU477" s="149"/>
      <c r="SLV477" s="149"/>
      <c r="SLW477" s="149"/>
      <c r="SLX477" s="149"/>
      <c r="SLY477" s="149"/>
      <c r="SLZ477" s="149"/>
      <c r="SMA477" s="149"/>
      <c r="SMB477" s="149"/>
      <c r="SMC477" s="149"/>
      <c r="SMD477" s="149"/>
      <c r="SME477" s="149"/>
      <c r="SMF477" s="149"/>
      <c r="SMG477" s="149"/>
      <c r="SMH477" s="149"/>
      <c r="SMI477" s="149"/>
      <c r="SMJ477" s="149"/>
      <c r="SMK477" s="149"/>
      <c r="SML477" s="149"/>
      <c r="SMM477" s="149"/>
      <c r="SMN477" s="149"/>
      <c r="SMO477" s="149"/>
      <c r="SMP477" s="149"/>
      <c r="SMQ477" s="149"/>
      <c r="SMR477" s="149"/>
      <c r="SMS477" s="149"/>
      <c r="SMT477" s="149"/>
      <c r="SMU477" s="149"/>
      <c r="SMV477" s="149"/>
      <c r="SMW477" s="149"/>
      <c r="SMX477" s="149"/>
      <c r="SMY477" s="149"/>
      <c r="SMZ477" s="149"/>
      <c r="SNA477" s="149"/>
      <c r="SNB477" s="149"/>
      <c r="SNC477" s="149"/>
      <c r="SND477" s="149"/>
      <c r="SNE477" s="149"/>
      <c r="SNF477" s="149"/>
      <c r="SNG477" s="149"/>
      <c r="SNH477" s="149"/>
      <c r="SNI477" s="149"/>
      <c r="SNJ477" s="149"/>
      <c r="SNK477" s="149"/>
      <c r="SNL477" s="149"/>
      <c r="SNM477" s="149"/>
      <c r="SNN477" s="149"/>
      <c r="SNO477" s="149"/>
      <c r="SNP477" s="149"/>
      <c r="SNQ477" s="149"/>
      <c r="SNR477" s="149"/>
      <c r="SNS477" s="149"/>
      <c r="SNT477" s="149"/>
      <c r="SNU477" s="149"/>
      <c r="SNV477" s="149"/>
      <c r="SNW477" s="149"/>
      <c r="SNX477" s="149"/>
      <c r="SNY477" s="149"/>
      <c r="SNZ477" s="149"/>
      <c r="SOA477" s="149"/>
      <c r="SOB477" s="149"/>
      <c r="SOC477" s="149"/>
      <c r="SOD477" s="149"/>
      <c r="SOE477" s="149"/>
      <c r="SOF477" s="149"/>
      <c r="SOG477" s="149"/>
      <c r="SOH477" s="149"/>
      <c r="SOI477" s="149"/>
      <c r="SOJ477" s="149"/>
      <c r="SOK477" s="149"/>
      <c r="SOL477" s="149"/>
      <c r="SOM477" s="149"/>
      <c r="SON477" s="149"/>
      <c r="SOO477" s="149"/>
      <c r="SOP477" s="149"/>
      <c r="SOQ477" s="149"/>
      <c r="SOR477" s="149"/>
      <c r="SOS477" s="149"/>
      <c r="SOT477" s="149"/>
      <c r="SOU477" s="149"/>
      <c r="SOV477" s="149"/>
      <c r="SOW477" s="149"/>
      <c r="SOX477" s="149"/>
      <c r="SOY477" s="149"/>
      <c r="SOZ477" s="149"/>
      <c r="SPA477" s="149"/>
      <c r="SPB477" s="149"/>
      <c r="SPC477" s="149"/>
      <c r="SPD477" s="149"/>
      <c r="SPE477" s="149"/>
      <c r="SPF477" s="149"/>
      <c r="SPG477" s="149"/>
      <c r="SPH477" s="149"/>
      <c r="SPI477" s="149"/>
      <c r="SPJ477" s="149"/>
      <c r="SPK477" s="149"/>
      <c r="SPL477" s="149"/>
      <c r="SPM477" s="149"/>
      <c r="SPN477" s="149"/>
      <c r="SPO477" s="149"/>
      <c r="SPP477" s="149"/>
      <c r="SPQ477" s="149"/>
      <c r="SPR477" s="149"/>
      <c r="SPS477" s="149"/>
      <c r="SPT477" s="149"/>
      <c r="SPU477" s="149"/>
      <c r="SPV477" s="149"/>
      <c r="SPW477" s="149"/>
      <c r="SPX477" s="149"/>
      <c r="SPY477" s="149"/>
      <c r="SPZ477" s="149"/>
      <c r="SQA477" s="149"/>
      <c r="SQB477" s="149"/>
      <c r="SQC477" s="149"/>
      <c r="SQD477" s="149"/>
      <c r="SQE477" s="149"/>
      <c r="SQF477" s="149"/>
      <c r="SQG477" s="149"/>
      <c r="SQH477" s="149"/>
      <c r="SQI477" s="149"/>
      <c r="SQJ477" s="149"/>
      <c r="SQK477" s="149"/>
      <c r="SQL477" s="149"/>
      <c r="SQM477" s="149"/>
      <c r="SQN477" s="149"/>
      <c r="SQO477" s="149"/>
      <c r="SQP477" s="149"/>
      <c r="SQQ477" s="149"/>
      <c r="SQR477" s="149"/>
      <c r="SQS477" s="149"/>
      <c r="SQT477" s="149"/>
      <c r="SQU477" s="149"/>
      <c r="SQV477" s="149"/>
      <c r="SQW477" s="149"/>
      <c r="SQX477" s="149"/>
      <c r="SQY477" s="149"/>
      <c r="SQZ477" s="149"/>
      <c r="SRA477" s="149"/>
      <c r="SRB477" s="149"/>
      <c r="SRC477" s="149"/>
      <c r="SRD477" s="149"/>
      <c r="SRE477" s="149"/>
      <c r="SRF477" s="149"/>
      <c r="SRG477" s="149"/>
      <c r="SRH477" s="149"/>
      <c r="SRI477" s="149"/>
      <c r="SRJ477" s="149"/>
      <c r="SRK477" s="149"/>
      <c r="SRL477" s="149"/>
      <c r="SRM477" s="149"/>
      <c r="SRN477" s="149"/>
      <c r="SRO477" s="149"/>
      <c r="SRP477" s="149"/>
      <c r="SRQ477" s="149"/>
      <c r="SRR477" s="149"/>
      <c r="SRS477" s="149"/>
      <c r="SRT477" s="149"/>
      <c r="SRU477" s="149"/>
      <c r="SRV477" s="149"/>
      <c r="SRW477" s="149"/>
      <c r="SRX477" s="149"/>
      <c r="SRY477" s="149"/>
      <c r="SRZ477" s="149"/>
      <c r="SSA477" s="149"/>
      <c r="SSB477" s="149"/>
      <c r="SSC477" s="149"/>
      <c r="SSD477" s="149"/>
      <c r="SSE477" s="149"/>
      <c r="SSF477" s="149"/>
      <c r="SSG477" s="149"/>
      <c r="SSH477" s="149"/>
      <c r="SSI477" s="149"/>
      <c r="SSJ477" s="149"/>
      <c r="SSK477" s="149"/>
      <c r="SSL477" s="149"/>
      <c r="SSM477" s="149"/>
      <c r="SSN477" s="149"/>
      <c r="SSO477" s="149"/>
      <c r="SSP477" s="149"/>
      <c r="SSQ477" s="149"/>
      <c r="SSR477" s="149"/>
      <c r="SSS477" s="149"/>
      <c r="SST477" s="149"/>
      <c r="SSU477" s="149"/>
      <c r="SSV477" s="149"/>
      <c r="SSW477" s="149"/>
      <c r="SSX477" s="149"/>
      <c r="SSY477" s="149"/>
      <c r="SSZ477" s="149"/>
      <c r="STA477" s="149"/>
      <c r="STB477" s="149"/>
      <c r="STC477" s="149"/>
      <c r="STD477" s="149"/>
      <c r="STE477" s="149"/>
      <c r="STF477" s="149"/>
      <c r="STG477" s="149"/>
      <c r="STH477" s="149"/>
      <c r="STI477" s="149"/>
      <c r="STJ477" s="149"/>
      <c r="STK477" s="149"/>
      <c r="STL477" s="149"/>
      <c r="STM477" s="149"/>
      <c r="STN477" s="149"/>
      <c r="STO477" s="149"/>
      <c r="STP477" s="149"/>
      <c r="STQ477" s="149"/>
      <c r="STR477" s="149"/>
      <c r="STS477" s="149"/>
      <c r="STT477" s="149"/>
      <c r="STU477" s="149"/>
      <c r="STV477" s="149"/>
      <c r="STW477" s="149"/>
      <c r="STX477" s="149"/>
      <c r="STY477" s="149"/>
      <c r="STZ477" s="149"/>
      <c r="SUA477" s="149"/>
      <c r="SUB477" s="149"/>
      <c r="SUC477" s="149"/>
      <c r="SUD477" s="149"/>
      <c r="SUE477" s="149"/>
      <c r="SUF477" s="149"/>
      <c r="SUG477" s="149"/>
      <c r="SUH477" s="149"/>
      <c r="SUI477" s="149"/>
      <c r="SUJ477" s="149"/>
      <c r="SUK477" s="149"/>
      <c r="SUL477" s="149"/>
      <c r="SUM477" s="149"/>
      <c r="SUN477" s="149"/>
      <c r="SUO477" s="149"/>
      <c r="SUP477" s="149"/>
      <c r="SUQ477" s="149"/>
      <c r="SUR477" s="149"/>
      <c r="SUS477" s="149"/>
      <c r="SUT477" s="149"/>
      <c r="SUU477" s="149"/>
      <c r="SUV477" s="149"/>
      <c r="SUW477" s="149"/>
      <c r="SUX477" s="149"/>
      <c r="SUY477" s="149"/>
      <c r="SUZ477" s="149"/>
      <c r="SVA477" s="149"/>
      <c r="SVB477" s="149"/>
      <c r="SVC477" s="149"/>
      <c r="SVD477" s="149"/>
      <c r="SVE477" s="149"/>
      <c r="SVF477" s="149"/>
      <c r="SVG477" s="149"/>
      <c r="SVH477" s="149"/>
      <c r="SVI477" s="149"/>
      <c r="SVJ477" s="149"/>
      <c r="SVK477" s="149"/>
      <c r="SVL477" s="149"/>
      <c r="SVM477" s="149"/>
      <c r="SVN477" s="149"/>
      <c r="SVO477" s="149"/>
      <c r="SVP477" s="149"/>
      <c r="SVQ477" s="149"/>
      <c r="SVR477" s="149"/>
      <c r="SVS477" s="149"/>
      <c r="SVT477" s="149"/>
      <c r="SVU477" s="149"/>
      <c r="SVV477" s="149"/>
      <c r="SVW477" s="149"/>
      <c r="SVX477" s="149"/>
      <c r="SVY477" s="149"/>
      <c r="SVZ477" s="149"/>
      <c r="SWA477" s="149"/>
      <c r="SWB477" s="149"/>
      <c r="SWC477" s="149"/>
      <c r="SWD477" s="149"/>
      <c r="SWE477" s="149"/>
      <c r="SWF477" s="149"/>
      <c r="SWG477" s="149"/>
      <c r="SWH477" s="149"/>
      <c r="SWI477" s="149"/>
      <c r="SWJ477" s="149"/>
      <c r="SWK477" s="149"/>
      <c r="SWL477" s="149"/>
      <c r="SWM477" s="149"/>
      <c r="SWN477" s="149"/>
      <c r="SWO477" s="149"/>
      <c r="SWP477" s="149"/>
      <c r="SWQ477" s="149"/>
      <c r="SWR477" s="149"/>
      <c r="SWS477" s="149"/>
      <c r="SWT477" s="149"/>
      <c r="SWU477" s="149"/>
      <c r="SWV477" s="149"/>
      <c r="SWW477" s="149"/>
      <c r="SWX477" s="149"/>
      <c r="SWY477" s="149"/>
      <c r="SWZ477" s="149"/>
      <c r="SXA477" s="149"/>
      <c r="SXB477" s="149"/>
      <c r="SXC477" s="149"/>
      <c r="SXD477" s="149"/>
      <c r="SXE477" s="149"/>
      <c r="SXF477" s="149"/>
      <c r="SXG477" s="149"/>
      <c r="SXH477" s="149"/>
      <c r="SXI477" s="149"/>
      <c r="SXJ477" s="149"/>
      <c r="SXK477" s="149"/>
      <c r="SXL477" s="149"/>
      <c r="SXM477" s="149"/>
      <c r="SXN477" s="149"/>
      <c r="SXO477" s="149"/>
      <c r="SXP477" s="149"/>
      <c r="SXQ477" s="149"/>
      <c r="SXR477" s="149"/>
      <c r="SXS477" s="149"/>
      <c r="SXT477" s="149"/>
      <c r="SXU477" s="149"/>
      <c r="SXV477" s="149"/>
      <c r="SXW477" s="149"/>
      <c r="SXX477" s="149"/>
      <c r="SXY477" s="149"/>
      <c r="SXZ477" s="149"/>
      <c r="SYA477" s="149"/>
      <c r="SYB477" s="149"/>
      <c r="SYC477" s="149"/>
      <c r="SYD477" s="149"/>
      <c r="SYE477" s="149"/>
      <c r="SYF477" s="149"/>
      <c r="SYG477" s="149"/>
      <c r="SYH477" s="149"/>
      <c r="SYI477" s="149"/>
      <c r="SYJ477" s="149"/>
      <c r="SYK477" s="149"/>
      <c r="SYL477" s="149"/>
      <c r="SYM477" s="149"/>
      <c r="SYN477" s="149"/>
      <c r="SYO477" s="149"/>
      <c r="SYP477" s="149"/>
      <c r="SYQ477" s="149"/>
      <c r="SYR477" s="149"/>
      <c r="SYS477" s="149"/>
      <c r="SYT477" s="149"/>
      <c r="SYU477" s="149"/>
      <c r="SYV477" s="149"/>
      <c r="SYW477" s="149"/>
      <c r="SYX477" s="149"/>
      <c r="SYY477" s="149"/>
      <c r="SYZ477" s="149"/>
      <c r="SZA477" s="149"/>
      <c r="SZB477" s="149"/>
      <c r="SZC477" s="149"/>
      <c r="SZD477" s="149"/>
      <c r="SZE477" s="149"/>
      <c r="SZF477" s="149"/>
      <c r="SZG477" s="149"/>
      <c r="SZH477" s="149"/>
      <c r="SZI477" s="149"/>
      <c r="SZJ477" s="149"/>
      <c r="SZK477" s="149"/>
      <c r="SZL477" s="149"/>
      <c r="SZM477" s="149"/>
      <c r="SZN477" s="149"/>
      <c r="SZO477" s="149"/>
      <c r="SZP477" s="149"/>
      <c r="SZQ477" s="149"/>
      <c r="SZR477" s="149"/>
      <c r="SZS477" s="149"/>
      <c r="SZT477" s="149"/>
      <c r="SZU477" s="149"/>
      <c r="SZV477" s="149"/>
      <c r="SZW477" s="149"/>
      <c r="SZX477" s="149"/>
      <c r="SZY477" s="149"/>
      <c r="SZZ477" s="149"/>
      <c r="TAA477" s="149"/>
      <c r="TAB477" s="149"/>
      <c r="TAC477" s="149"/>
      <c r="TAD477" s="149"/>
      <c r="TAE477" s="149"/>
      <c r="TAF477" s="149"/>
      <c r="TAG477" s="149"/>
      <c r="TAH477" s="149"/>
      <c r="TAI477" s="149"/>
      <c r="TAJ477" s="149"/>
      <c r="TAK477" s="149"/>
      <c r="TAL477" s="149"/>
      <c r="TAM477" s="149"/>
      <c r="TAN477" s="149"/>
      <c r="TAO477" s="149"/>
      <c r="TAP477" s="149"/>
      <c r="TAQ477" s="149"/>
      <c r="TAR477" s="149"/>
      <c r="TAS477" s="149"/>
      <c r="TAT477" s="149"/>
      <c r="TAU477" s="149"/>
      <c r="TAV477" s="149"/>
      <c r="TAW477" s="149"/>
      <c r="TAX477" s="149"/>
      <c r="TAY477" s="149"/>
      <c r="TAZ477" s="149"/>
      <c r="TBA477" s="149"/>
      <c r="TBB477" s="149"/>
      <c r="TBC477" s="149"/>
      <c r="TBD477" s="149"/>
      <c r="TBE477" s="149"/>
      <c r="TBF477" s="149"/>
      <c r="TBG477" s="149"/>
      <c r="TBH477" s="149"/>
      <c r="TBI477" s="149"/>
      <c r="TBJ477" s="149"/>
      <c r="TBK477" s="149"/>
      <c r="TBL477" s="149"/>
      <c r="TBM477" s="149"/>
      <c r="TBN477" s="149"/>
      <c r="TBO477" s="149"/>
      <c r="TBP477" s="149"/>
      <c r="TBQ477" s="149"/>
      <c r="TBR477" s="149"/>
      <c r="TBS477" s="149"/>
      <c r="TBT477" s="149"/>
      <c r="TBU477" s="149"/>
      <c r="TBV477" s="149"/>
      <c r="TBW477" s="149"/>
      <c r="TBX477" s="149"/>
      <c r="TBY477" s="149"/>
      <c r="TBZ477" s="149"/>
      <c r="TCA477" s="149"/>
      <c r="TCB477" s="149"/>
      <c r="TCC477" s="149"/>
      <c r="TCD477" s="149"/>
      <c r="TCE477" s="149"/>
      <c r="TCF477" s="149"/>
      <c r="TCG477" s="149"/>
      <c r="TCH477" s="149"/>
      <c r="TCI477" s="149"/>
      <c r="TCJ477" s="149"/>
      <c r="TCK477" s="149"/>
      <c r="TCL477" s="149"/>
      <c r="TCM477" s="149"/>
      <c r="TCN477" s="149"/>
      <c r="TCO477" s="149"/>
      <c r="TCP477" s="149"/>
      <c r="TCQ477" s="149"/>
      <c r="TCR477" s="149"/>
      <c r="TCS477" s="149"/>
      <c r="TCT477" s="149"/>
      <c r="TCU477" s="149"/>
      <c r="TCV477" s="149"/>
      <c r="TCW477" s="149"/>
      <c r="TCX477" s="149"/>
      <c r="TCY477" s="149"/>
      <c r="TCZ477" s="149"/>
      <c r="TDA477" s="149"/>
      <c r="TDB477" s="149"/>
      <c r="TDC477" s="149"/>
      <c r="TDD477" s="149"/>
      <c r="TDE477" s="149"/>
      <c r="TDF477" s="149"/>
      <c r="TDG477" s="149"/>
      <c r="TDH477" s="149"/>
      <c r="TDI477" s="149"/>
      <c r="TDJ477" s="149"/>
      <c r="TDK477" s="149"/>
      <c r="TDL477" s="149"/>
      <c r="TDM477" s="149"/>
      <c r="TDN477" s="149"/>
      <c r="TDO477" s="149"/>
      <c r="TDP477" s="149"/>
      <c r="TDQ477" s="149"/>
      <c r="TDR477" s="149"/>
      <c r="TDS477" s="149"/>
      <c r="TDT477" s="149"/>
      <c r="TDU477" s="149"/>
      <c r="TDV477" s="149"/>
      <c r="TDW477" s="149"/>
      <c r="TDX477" s="149"/>
      <c r="TDY477" s="149"/>
      <c r="TDZ477" s="149"/>
      <c r="TEA477" s="149"/>
      <c r="TEB477" s="149"/>
      <c r="TEC477" s="149"/>
      <c r="TED477" s="149"/>
      <c r="TEE477" s="149"/>
      <c r="TEF477" s="149"/>
      <c r="TEG477" s="149"/>
      <c r="TEH477" s="149"/>
      <c r="TEI477" s="149"/>
      <c r="TEJ477" s="149"/>
      <c r="TEK477" s="149"/>
      <c r="TEL477" s="149"/>
      <c r="TEM477" s="149"/>
      <c r="TEN477" s="149"/>
      <c r="TEO477" s="149"/>
      <c r="TEP477" s="149"/>
      <c r="TEQ477" s="149"/>
      <c r="TER477" s="149"/>
      <c r="TES477" s="149"/>
      <c r="TET477" s="149"/>
      <c r="TEU477" s="149"/>
      <c r="TEV477" s="149"/>
      <c r="TEW477" s="149"/>
      <c r="TEX477" s="149"/>
      <c r="TEY477" s="149"/>
      <c r="TEZ477" s="149"/>
      <c r="TFA477" s="149"/>
      <c r="TFB477" s="149"/>
      <c r="TFC477" s="149"/>
      <c r="TFD477" s="149"/>
      <c r="TFE477" s="149"/>
      <c r="TFF477" s="149"/>
      <c r="TFG477" s="149"/>
      <c r="TFH477" s="149"/>
      <c r="TFI477" s="149"/>
      <c r="TFJ477" s="149"/>
      <c r="TFK477" s="149"/>
      <c r="TFL477" s="149"/>
      <c r="TFM477" s="149"/>
      <c r="TFN477" s="149"/>
      <c r="TFO477" s="149"/>
      <c r="TFP477" s="149"/>
      <c r="TFQ477" s="149"/>
      <c r="TFR477" s="149"/>
      <c r="TFS477" s="149"/>
      <c r="TFT477" s="149"/>
      <c r="TFU477" s="149"/>
      <c r="TFV477" s="149"/>
      <c r="TFW477" s="149"/>
      <c r="TFX477" s="149"/>
      <c r="TFY477" s="149"/>
      <c r="TFZ477" s="149"/>
      <c r="TGA477" s="149"/>
      <c r="TGB477" s="149"/>
      <c r="TGC477" s="149"/>
      <c r="TGD477" s="149"/>
      <c r="TGE477" s="149"/>
      <c r="TGF477" s="149"/>
      <c r="TGG477" s="149"/>
      <c r="TGH477" s="149"/>
      <c r="TGI477" s="149"/>
      <c r="TGJ477" s="149"/>
      <c r="TGK477" s="149"/>
      <c r="TGL477" s="149"/>
      <c r="TGM477" s="149"/>
      <c r="TGN477" s="149"/>
      <c r="TGO477" s="149"/>
      <c r="TGP477" s="149"/>
      <c r="TGQ477" s="149"/>
      <c r="TGR477" s="149"/>
      <c r="TGS477" s="149"/>
      <c r="TGT477" s="149"/>
      <c r="TGU477" s="149"/>
      <c r="TGV477" s="149"/>
      <c r="TGW477" s="149"/>
      <c r="TGX477" s="149"/>
      <c r="TGY477" s="149"/>
      <c r="TGZ477" s="149"/>
      <c r="THA477" s="149"/>
      <c r="THB477" s="149"/>
      <c r="THC477" s="149"/>
      <c r="THD477" s="149"/>
      <c r="THE477" s="149"/>
      <c r="THF477" s="149"/>
      <c r="THG477" s="149"/>
      <c r="THH477" s="149"/>
      <c r="THI477" s="149"/>
      <c r="THJ477" s="149"/>
      <c r="THK477" s="149"/>
      <c r="THL477" s="149"/>
      <c r="THM477" s="149"/>
      <c r="THN477" s="149"/>
      <c r="THO477" s="149"/>
      <c r="THP477" s="149"/>
      <c r="THQ477" s="149"/>
      <c r="THR477" s="149"/>
      <c r="THS477" s="149"/>
      <c r="THT477" s="149"/>
      <c r="THU477" s="149"/>
      <c r="THV477" s="149"/>
      <c r="THW477" s="149"/>
      <c r="THX477" s="149"/>
      <c r="THY477" s="149"/>
      <c r="THZ477" s="149"/>
      <c r="TIA477" s="149"/>
      <c r="TIB477" s="149"/>
      <c r="TIC477" s="149"/>
      <c r="TID477" s="149"/>
      <c r="TIE477" s="149"/>
      <c r="TIF477" s="149"/>
      <c r="TIG477" s="149"/>
      <c r="TIH477" s="149"/>
      <c r="TII477" s="149"/>
      <c r="TIJ477" s="149"/>
      <c r="TIK477" s="149"/>
      <c r="TIL477" s="149"/>
      <c r="TIM477" s="149"/>
      <c r="TIN477" s="149"/>
      <c r="TIO477" s="149"/>
      <c r="TIP477" s="149"/>
      <c r="TIQ477" s="149"/>
      <c r="TIR477" s="149"/>
      <c r="TIS477" s="149"/>
      <c r="TIT477" s="149"/>
      <c r="TIU477" s="149"/>
      <c r="TIV477" s="149"/>
      <c r="TIW477" s="149"/>
      <c r="TIX477" s="149"/>
      <c r="TIY477" s="149"/>
      <c r="TIZ477" s="149"/>
      <c r="TJA477" s="149"/>
      <c r="TJB477" s="149"/>
      <c r="TJC477" s="149"/>
      <c r="TJD477" s="149"/>
      <c r="TJE477" s="149"/>
      <c r="TJF477" s="149"/>
      <c r="TJG477" s="149"/>
      <c r="TJH477" s="149"/>
      <c r="TJI477" s="149"/>
      <c r="TJJ477" s="149"/>
      <c r="TJK477" s="149"/>
      <c r="TJL477" s="149"/>
      <c r="TJM477" s="149"/>
      <c r="TJN477" s="149"/>
      <c r="TJO477" s="149"/>
      <c r="TJP477" s="149"/>
      <c r="TJQ477" s="149"/>
      <c r="TJR477" s="149"/>
      <c r="TJS477" s="149"/>
      <c r="TJT477" s="149"/>
      <c r="TJU477" s="149"/>
      <c r="TJV477" s="149"/>
      <c r="TJW477" s="149"/>
      <c r="TJX477" s="149"/>
      <c r="TJY477" s="149"/>
      <c r="TJZ477" s="149"/>
      <c r="TKA477" s="149"/>
      <c r="TKB477" s="149"/>
      <c r="TKC477" s="149"/>
      <c r="TKD477" s="149"/>
      <c r="TKE477" s="149"/>
      <c r="TKF477" s="149"/>
      <c r="TKG477" s="149"/>
      <c r="TKH477" s="149"/>
      <c r="TKI477" s="149"/>
      <c r="TKJ477" s="149"/>
      <c r="TKK477" s="149"/>
      <c r="TKL477" s="149"/>
      <c r="TKM477" s="149"/>
      <c r="TKN477" s="149"/>
      <c r="TKO477" s="149"/>
      <c r="TKP477" s="149"/>
      <c r="TKQ477" s="149"/>
      <c r="TKR477" s="149"/>
      <c r="TKS477" s="149"/>
      <c r="TKT477" s="149"/>
      <c r="TKU477" s="149"/>
      <c r="TKV477" s="149"/>
      <c r="TKW477" s="149"/>
      <c r="TKX477" s="149"/>
      <c r="TKY477" s="149"/>
      <c r="TKZ477" s="149"/>
      <c r="TLA477" s="149"/>
      <c r="TLB477" s="149"/>
      <c r="TLC477" s="149"/>
      <c r="TLD477" s="149"/>
      <c r="TLE477" s="149"/>
      <c r="TLF477" s="149"/>
      <c r="TLG477" s="149"/>
      <c r="TLH477" s="149"/>
      <c r="TLI477" s="149"/>
      <c r="TLJ477" s="149"/>
      <c r="TLK477" s="149"/>
      <c r="TLL477" s="149"/>
      <c r="TLM477" s="149"/>
      <c r="TLN477" s="149"/>
      <c r="TLO477" s="149"/>
      <c r="TLP477" s="149"/>
      <c r="TLQ477" s="149"/>
      <c r="TLR477" s="149"/>
      <c r="TLS477" s="149"/>
      <c r="TLT477" s="149"/>
      <c r="TLU477" s="149"/>
      <c r="TLV477" s="149"/>
      <c r="TLW477" s="149"/>
      <c r="TLX477" s="149"/>
      <c r="TLY477" s="149"/>
      <c r="TLZ477" s="149"/>
      <c r="TMA477" s="149"/>
      <c r="TMB477" s="149"/>
      <c r="TMC477" s="149"/>
      <c r="TMD477" s="149"/>
      <c r="TME477" s="149"/>
      <c r="TMF477" s="149"/>
      <c r="TMG477" s="149"/>
      <c r="TMH477" s="149"/>
      <c r="TMI477" s="149"/>
      <c r="TMJ477" s="149"/>
      <c r="TMK477" s="149"/>
      <c r="TML477" s="149"/>
      <c r="TMM477" s="149"/>
      <c r="TMN477" s="149"/>
      <c r="TMO477" s="149"/>
      <c r="TMP477" s="149"/>
      <c r="TMQ477" s="149"/>
      <c r="TMR477" s="149"/>
      <c r="TMS477" s="149"/>
      <c r="TMT477" s="149"/>
      <c r="TMU477" s="149"/>
      <c r="TMV477" s="149"/>
      <c r="TMW477" s="149"/>
      <c r="TMX477" s="149"/>
      <c r="TMY477" s="149"/>
      <c r="TMZ477" s="149"/>
      <c r="TNA477" s="149"/>
      <c r="TNB477" s="149"/>
      <c r="TNC477" s="149"/>
      <c r="TND477" s="149"/>
      <c r="TNE477" s="149"/>
      <c r="TNF477" s="149"/>
      <c r="TNG477" s="149"/>
      <c r="TNH477" s="149"/>
      <c r="TNI477" s="149"/>
      <c r="TNJ477" s="149"/>
      <c r="TNK477" s="149"/>
      <c r="TNL477" s="149"/>
      <c r="TNM477" s="149"/>
      <c r="TNN477" s="149"/>
      <c r="TNO477" s="149"/>
      <c r="TNP477" s="149"/>
      <c r="TNQ477" s="149"/>
      <c r="TNR477" s="149"/>
      <c r="TNS477" s="149"/>
      <c r="TNT477" s="149"/>
      <c r="TNU477" s="149"/>
      <c r="TNV477" s="149"/>
      <c r="TNW477" s="149"/>
      <c r="TNX477" s="149"/>
      <c r="TNY477" s="149"/>
      <c r="TNZ477" s="149"/>
      <c r="TOA477" s="149"/>
      <c r="TOB477" s="149"/>
      <c r="TOC477" s="149"/>
      <c r="TOD477" s="149"/>
      <c r="TOE477" s="149"/>
      <c r="TOF477" s="149"/>
      <c r="TOG477" s="149"/>
      <c r="TOH477" s="149"/>
      <c r="TOI477" s="149"/>
      <c r="TOJ477" s="149"/>
      <c r="TOK477" s="149"/>
      <c r="TOL477" s="149"/>
      <c r="TOM477" s="149"/>
      <c r="TON477" s="149"/>
      <c r="TOO477" s="149"/>
      <c r="TOP477" s="149"/>
      <c r="TOQ477" s="149"/>
      <c r="TOR477" s="149"/>
      <c r="TOS477" s="149"/>
      <c r="TOT477" s="149"/>
      <c r="TOU477" s="149"/>
      <c r="TOV477" s="149"/>
      <c r="TOW477" s="149"/>
      <c r="TOX477" s="149"/>
      <c r="TOY477" s="149"/>
      <c r="TOZ477" s="149"/>
      <c r="TPA477" s="149"/>
      <c r="TPB477" s="149"/>
      <c r="TPC477" s="149"/>
      <c r="TPD477" s="149"/>
      <c r="TPE477" s="149"/>
      <c r="TPF477" s="149"/>
      <c r="TPG477" s="149"/>
      <c r="TPH477" s="149"/>
      <c r="TPI477" s="149"/>
      <c r="TPJ477" s="149"/>
      <c r="TPK477" s="149"/>
      <c r="TPL477" s="149"/>
      <c r="TPM477" s="149"/>
      <c r="TPN477" s="149"/>
      <c r="TPO477" s="149"/>
      <c r="TPP477" s="149"/>
      <c r="TPQ477" s="149"/>
      <c r="TPR477" s="149"/>
      <c r="TPS477" s="149"/>
      <c r="TPT477" s="149"/>
      <c r="TPU477" s="149"/>
      <c r="TPV477" s="149"/>
      <c r="TPW477" s="149"/>
      <c r="TPX477" s="149"/>
      <c r="TPY477" s="149"/>
      <c r="TPZ477" s="149"/>
      <c r="TQA477" s="149"/>
      <c r="TQB477" s="149"/>
      <c r="TQC477" s="149"/>
      <c r="TQD477" s="149"/>
      <c r="TQE477" s="149"/>
      <c r="TQF477" s="149"/>
      <c r="TQG477" s="149"/>
      <c r="TQH477" s="149"/>
      <c r="TQI477" s="149"/>
      <c r="TQJ477" s="149"/>
      <c r="TQK477" s="149"/>
      <c r="TQL477" s="149"/>
      <c r="TQM477" s="149"/>
      <c r="TQN477" s="149"/>
      <c r="TQO477" s="149"/>
      <c r="TQP477" s="149"/>
      <c r="TQQ477" s="149"/>
      <c r="TQR477" s="149"/>
      <c r="TQS477" s="149"/>
      <c r="TQT477" s="149"/>
      <c r="TQU477" s="149"/>
      <c r="TQV477" s="149"/>
      <c r="TQW477" s="149"/>
      <c r="TQX477" s="149"/>
      <c r="TQY477" s="149"/>
      <c r="TQZ477" s="149"/>
      <c r="TRA477" s="149"/>
      <c r="TRB477" s="149"/>
      <c r="TRC477" s="149"/>
      <c r="TRD477" s="149"/>
      <c r="TRE477" s="149"/>
      <c r="TRF477" s="149"/>
      <c r="TRG477" s="149"/>
      <c r="TRH477" s="149"/>
      <c r="TRI477" s="149"/>
      <c r="TRJ477" s="149"/>
      <c r="TRK477" s="149"/>
      <c r="TRL477" s="149"/>
      <c r="TRM477" s="149"/>
      <c r="TRN477" s="149"/>
      <c r="TRO477" s="149"/>
      <c r="TRP477" s="149"/>
      <c r="TRQ477" s="149"/>
      <c r="TRR477" s="149"/>
      <c r="TRS477" s="149"/>
      <c r="TRT477" s="149"/>
      <c r="TRU477" s="149"/>
      <c r="TRV477" s="149"/>
      <c r="TRW477" s="149"/>
      <c r="TRX477" s="149"/>
      <c r="TRY477" s="149"/>
      <c r="TRZ477" s="149"/>
      <c r="TSA477" s="149"/>
      <c r="TSB477" s="149"/>
      <c r="TSC477" s="149"/>
      <c r="TSD477" s="149"/>
      <c r="TSE477" s="149"/>
      <c r="TSF477" s="149"/>
      <c r="TSG477" s="149"/>
      <c r="TSH477" s="149"/>
      <c r="TSI477" s="149"/>
      <c r="TSJ477" s="149"/>
      <c r="TSK477" s="149"/>
      <c r="TSL477" s="149"/>
      <c r="TSM477" s="149"/>
      <c r="TSN477" s="149"/>
      <c r="TSO477" s="149"/>
      <c r="TSP477" s="149"/>
      <c r="TSQ477" s="149"/>
      <c r="TSR477" s="149"/>
      <c r="TSS477" s="149"/>
      <c r="TST477" s="149"/>
      <c r="TSU477" s="149"/>
      <c r="TSV477" s="149"/>
      <c r="TSW477" s="149"/>
      <c r="TSX477" s="149"/>
      <c r="TSY477" s="149"/>
      <c r="TSZ477" s="149"/>
      <c r="TTA477" s="149"/>
      <c r="TTB477" s="149"/>
      <c r="TTC477" s="149"/>
      <c r="TTD477" s="149"/>
      <c r="TTE477" s="149"/>
      <c r="TTF477" s="149"/>
      <c r="TTG477" s="149"/>
      <c r="TTH477" s="149"/>
      <c r="TTI477" s="149"/>
      <c r="TTJ477" s="149"/>
      <c r="TTK477" s="149"/>
      <c r="TTL477" s="149"/>
      <c r="TTM477" s="149"/>
      <c r="TTN477" s="149"/>
      <c r="TTO477" s="149"/>
      <c r="TTP477" s="149"/>
      <c r="TTQ477" s="149"/>
      <c r="TTR477" s="149"/>
      <c r="TTS477" s="149"/>
      <c r="TTT477" s="149"/>
      <c r="TTU477" s="149"/>
      <c r="TTV477" s="149"/>
      <c r="TTW477" s="149"/>
      <c r="TTX477" s="149"/>
      <c r="TTY477" s="149"/>
      <c r="TTZ477" s="149"/>
      <c r="TUA477" s="149"/>
      <c r="TUB477" s="149"/>
      <c r="TUC477" s="149"/>
      <c r="TUD477" s="149"/>
      <c r="TUE477" s="149"/>
      <c r="TUF477" s="149"/>
      <c r="TUG477" s="149"/>
      <c r="TUH477" s="149"/>
      <c r="TUI477" s="149"/>
      <c r="TUJ477" s="149"/>
      <c r="TUK477" s="149"/>
      <c r="TUL477" s="149"/>
      <c r="TUM477" s="149"/>
      <c r="TUN477" s="149"/>
      <c r="TUO477" s="149"/>
      <c r="TUP477" s="149"/>
      <c r="TUQ477" s="149"/>
      <c r="TUR477" s="149"/>
      <c r="TUS477" s="149"/>
      <c r="TUT477" s="149"/>
      <c r="TUU477" s="149"/>
      <c r="TUV477" s="149"/>
      <c r="TUW477" s="149"/>
      <c r="TUX477" s="149"/>
      <c r="TUY477" s="149"/>
      <c r="TUZ477" s="149"/>
      <c r="TVA477" s="149"/>
      <c r="TVB477" s="149"/>
      <c r="TVC477" s="149"/>
      <c r="TVD477" s="149"/>
      <c r="TVE477" s="149"/>
      <c r="TVF477" s="149"/>
      <c r="TVG477" s="149"/>
      <c r="TVH477" s="149"/>
      <c r="TVI477" s="149"/>
      <c r="TVJ477" s="149"/>
      <c r="TVK477" s="149"/>
      <c r="TVL477" s="149"/>
      <c r="TVM477" s="149"/>
      <c r="TVN477" s="149"/>
      <c r="TVO477" s="149"/>
      <c r="TVP477" s="149"/>
      <c r="TVQ477" s="149"/>
      <c r="TVR477" s="149"/>
      <c r="TVS477" s="149"/>
      <c r="TVT477" s="149"/>
      <c r="TVU477" s="149"/>
      <c r="TVV477" s="149"/>
      <c r="TVW477" s="149"/>
      <c r="TVX477" s="149"/>
      <c r="TVY477" s="149"/>
      <c r="TVZ477" s="149"/>
      <c r="TWA477" s="149"/>
      <c r="TWB477" s="149"/>
      <c r="TWC477" s="149"/>
      <c r="TWD477" s="149"/>
      <c r="TWE477" s="149"/>
      <c r="TWF477" s="149"/>
      <c r="TWG477" s="149"/>
      <c r="TWH477" s="149"/>
      <c r="TWI477" s="149"/>
      <c r="TWJ477" s="149"/>
      <c r="TWK477" s="149"/>
      <c r="TWL477" s="149"/>
      <c r="TWM477" s="149"/>
      <c r="TWN477" s="149"/>
      <c r="TWO477" s="149"/>
      <c r="TWP477" s="149"/>
      <c r="TWQ477" s="149"/>
      <c r="TWR477" s="149"/>
      <c r="TWS477" s="149"/>
      <c r="TWT477" s="149"/>
      <c r="TWU477" s="149"/>
      <c r="TWV477" s="149"/>
      <c r="TWW477" s="149"/>
      <c r="TWX477" s="149"/>
      <c r="TWY477" s="149"/>
      <c r="TWZ477" s="149"/>
      <c r="TXA477" s="149"/>
      <c r="TXB477" s="149"/>
      <c r="TXC477" s="149"/>
      <c r="TXD477" s="149"/>
      <c r="TXE477" s="149"/>
      <c r="TXF477" s="149"/>
      <c r="TXG477" s="149"/>
      <c r="TXH477" s="149"/>
      <c r="TXI477" s="149"/>
      <c r="TXJ477" s="149"/>
      <c r="TXK477" s="149"/>
      <c r="TXL477" s="149"/>
      <c r="TXM477" s="149"/>
      <c r="TXN477" s="149"/>
      <c r="TXO477" s="149"/>
      <c r="TXP477" s="149"/>
      <c r="TXQ477" s="149"/>
      <c r="TXR477" s="149"/>
      <c r="TXS477" s="149"/>
      <c r="TXT477" s="149"/>
      <c r="TXU477" s="149"/>
      <c r="TXV477" s="149"/>
      <c r="TXW477" s="149"/>
      <c r="TXX477" s="149"/>
      <c r="TXY477" s="149"/>
      <c r="TXZ477" s="149"/>
      <c r="TYA477" s="149"/>
      <c r="TYB477" s="149"/>
      <c r="TYC477" s="149"/>
      <c r="TYD477" s="149"/>
      <c r="TYE477" s="149"/>
      <c r="TYF477" s="149"/>
      <c r="TYG477" s="149"/>
      <c r="TYH477" s="149"/>
      <c r="TYI477" s="149"/>
      <c r="TYJ477" s="149"/>
      <c r="TYK477" s="149"/>
      <c r="TYL477" s="149"/>
      <c r="TYM477" s="149"/>
      <c r="TYN477" s="149"/>
      <c r="TYO477" s="149"/>
      <c r="TYP477" s="149"/>
      <c r="TYQ477" s="149"/>
      <c r="TYR477" s="149"/>
      <c r="TYS477" s="149"/>
      <c r="TYT477" s="149"/>
      <c r="TYU477" s="149"/>
      <c r="TYV477" s="149"/>
      <c r="TYW477" s="149"/>
      <c r="TYX477" s="149"/>
      <c r="TYY477" s="149"/>
      <c r="TYZ477" s="149"/>
      <c r="TZA477" s="149"/>
      <c r="TZB477" s="149"/>
      <c r="TZC477" s="149"/>
      <c r="TZD477" s="149"/>
      <c r="TZE477" s="149"/>
      <c r="TZF477" s="149"/>
      <c r="TZG477" s="149"/>
      <c r="TZH477" s="149"/>
      <c r="TZI477" s="149"/>
      <c r="TZJ477" s="149"/>
      <c r="TZK477" s="149"/>
      <c r="TZL477" s="149"/>
      <c r="TZM477" s="149"/>
      <c r="TZN477" s="149"/>
      <c r="TZO477" s="149"/>
      <c r="TZP477" s="149"/>
      <c r="TZQ477" s="149"/>
      <c r="TZR477" s="149"/>
      <c r="TZS477" s="149"/>
      <c r="TZT477" s="149"/>
      <c r="TZU477" s="149"/>
      <c r="TZV477" s="149"/>
      <c r="TZW477" s="149"/>
      <c r="TZX477" s="149"/>
      <c r="TZY477" s="149"/>
      <c r="TZZ477" s="149"/>
      <c r="UAA477" s="149"/>
      <c r="UAB477" s="149"/>
      <c r="UAC477" s="149"/>
      <c r="UAD477" s="149"/>
      <c r="UAE477" s="149"/>
      <c r="UAF477" s="149"/>
      <c r="UAG477" s="149"/>
      <c r="UAH477" s="149"/>
      <c r="UAI477" s="149"/>
      <c r="UAJ477" s="149"/>
      <c r="UAK477" s="149"/>
      <c r="UAL477" s="149"/>
      <c r="UAM477" s="149"/>
      <c r="UAN477" s="149"/>
      <c r="UAO477" s="149"/>
      <c r="UAP477" s="149"/>
      <c r="UAQ477" s="149"/>
      <c r="UAR477" s="149"/>
      <c r="UAS477" s="149"/>
      <c r="UAT477" s="149"/>
      <c r="UAU477" s="149"/>
      <c r="UAV477" s="149"/>
      <c r="UAW477" s="149"/>
      <c r="UAX477" s="149"/>
      <c r="UAY477" s="149"/>
      <c r="UAZ477" s="149"/>
      <c r="UBA477" s="149"/>
      <c r="UBB477" s="149"/>
      <c r="UBC477" s="149"/>
      <c r="UBD477" s="149"/>
      <c r="UBE477" s="149"/>
      <c r="UBF477" s="149"/>
      <c r="UBG477" s="149"/>
      <c r="UBH477" s="149"/>
      <c r="UBI477" s="149"/>
      <c r="UBJ477" s="149"/>
      <c r="UBK477" s="149"/>
      <c r="UBL477" s="149"/>
      <c r="UBM477" s="149"/>
      <c r="UBN477" s="149"/>
      <c r="UBO477" s="149"/>
      <c r="UBP477" s="149"/>
      <c r="UBQ477" s="149"/>
      <c r="UBR477" s="149"/>
      <c r="UBS477" s="149"/>
      <c r="UBT477" s="149"/>
      <c r="UBU477" s="149"/>
      <c r="UBV477" s="149"/>
      <c r="UBW477" s="149"/>
      <c r="UBX477" s="149"/>
      <c r="UBY477" s="149"/>
      <c r="UBZ477" s="149"/>
      <c r="UCA477" s="149"/>
      <c r="UCB477" s="149"/>
      <c r="UCC477" s="149"/>
      <c r="UCD477" s="149"/>
      <c r="UCE477" s="149"/>
      <c r="UCF477" s="149"/>
      <c r="UCG477" s="149"/>
      <c r="UCH477" s="149"/>
      <c r="UCI477" s="149"/>
      <c r="UCJ477" s="149"/>
      <c r="UCK477" s="149"/>
      <c r="UCL477" s="149"/>
      <c r="UCM477" s="149"/>
      <c r="UCN477" s="149"/>
      <c r="UCO477" s="149"/>
      <c r="UCP477" s="149"/>
      <c r="UCQ477" s="149"/>
      <c r="UCR477" s="149"/>
      <c r="UCS477" s="149"/>
      <c r="UCT477" s="149"/>
      <c r="UCU477" s="149"/>
      <c r="UCV477" s="149"/>
      <c r="UCW477" s="149"/>
      <c r="UCX477" s="149"/>
      <c r="UCY477" s="149"/>
      <c r="UCZ477" s="149"/>
      <c r="UDA477" s="149"/>
      <c r="UDB477" s="149"/>
      <c r="UDC477" s="149"/>
      <c r="UDD477" s="149"/>
      <c r="UDE477" s="149"/>
      <c r="UDF477" s="149"/>
      <c r="UDG477" s="149"/>
      <c r="UDH477" s="149"/>
      <c r="UDI477" s="149"/>
      <c r="UDJ477" s="149"/>
      <c r="UDK477" s="149"/>
      <c r="UDL477" s="149"/>
      <c r="UDM477" s="149"/>
      <c r="UDN477" s="149"/>
      <c r="UDO477" s="149"/>
      <c r="UDP477" s="149"/>
      <c r="UDQ477" s="149"/>
      <c r="UDR477" s="149"/>
      <c r="UDS477" s="149"/>
      <c r="UDT477" s="149"/>
      <c r="UDU477" s="149"/>
      <c r="UDV477" s="149"/>
      <c r="UDW477" s="149"/>
      <c r="UDX477" s="149"/>
      <c r="UDY477" s="149"/>
      <c r="UDZ477" s="149"/>
      <c r="UEA477" s="149"/>
      <c r="UEB477" s="149"/>
      <c r="UEC477" s="149"/>
      <c r="UED477" s="149"/>
      <c r="UEE477" s="149"/>
      <c r="UEF477" s="149"/>
      <c r="UEG477" s="149"/>
      <c r="UEH477" s="149"/>
      <c r="UEI477" s="149"/>
      <c r="UEJ477" s="149"/>
      <c r="UEK477" s="149"/>
      <c r="UEL477" s="149"/>
      <c r="UEM477" s="149"/>
      <c r="UEN477" s="149"/>
      <c r="UEO477" s="149"/>
      <c r="UEP477" s="149"/>
      <c r="UEQ477" s="149"/>
      <c r="UER477" s="149"/>
      <c r="UES477" s="149"/>
      <c r="UET477" s="149"/>
      <c r="UEU477" s="149"/>
      <c r="UEV477" s="149"/>
      <c r="UEW477" s="149"/>
      <c r="UEX477" s="149"/>
      <c r="UEY477" s="149"/>
      <c r="UEZ477" s="149"/>
      <c r="UFA477" s="149"/>
      <c r="UFB477" s="149"/>
      <c r="UFC477" s="149"/>
      <c r="UFD477" s="149"/>
      <c r="UFE477" s="149"/>
      <c r="UFF477" s="149"/>
      <c r="UFG477" s="149"/>
      <c r="UFH477" s="149"/>
      <c r="UFI477" s="149"/>
      <c r="UFJ477" s="149"/>
      <c r="UFK477" s="149"/>
      <c r="UFL477" s="149"/>
      <c r="UFM477" s="149"/>
      <c r="UFN477" s="149"/>
      <c r="UFO477" s="149"/>
      <c r="UFP477" s="149"/>
      <c r="UFQ477" s="149"/>
      <c r="UFR477" s="149"/>
      <c r="UFS477" s="149"/>
      <c r="UFT477" s="149"/>
      <c r="UFU477" s="149"/>
      <c r="UFV477" s="149"/>
      <c r="UFW477" s="149"/>
      <c r="UFX477" s="149"/>
      <c r="UFY477" s="149"/>
      <c r="UFZ477" s="149"/>
      <c r="UGA477" s="149"/>
      <c r="UGB477" s="149"/>
      <c r="UGC477" s="149"/>
      <c r="UGD477" s="149"/>
      <c r="UGE477" s="149"/>
      <c r="UGF477" s="149"/>
      <c r="UGG477" s="149"/>
      <c r="UGH477" s="149"/>
      <c r="UGI477" s="149"/>
      <c r="UGJ477" s="149"/>
      <c r="UGK477" s="149"/>
      <c r="UGL477" s="149"/>
      <c r="UGM477" s="149"/>
      <c r="UGN477" s="149"/>
      <c r="UGO477" s="149"/>
      <c r="UGP477" s="149"/>
      <c r="UGQ477" s="149"/>
      <c r="UGR477" s="149"/>
      <c r="UGS477" s="149"/>
      <c r="UGT477" s="149"/>
      <c r="UGU477" s="149"/>
      <c r="UGV477" s="149"/>
      <c r="UGW477" s="149"/>
      <c r="UGX477" s="149"/>
      <c r="UGY477" s="149"/>
      <c r="UGZ477" s="149"/>
      <c r="UHA477" s="149"/>
      <c r="UHB477" s="149"/>
      <c r="UHC477" s="149"/>
      <c r="UHD477" s="149"/>
      <c r="UHE477" s="149"/>
      <c r="UHF477" s="149"/>
      <c r="UHG477" s="149"/>
      <c r="UHH477" s="149"/>
      <c r="UHI477" s="149"/>
      <c r="UHJ477" s="149"/>
      <c r="UHK477" s="149"/>
      <c r="UHL477" s="149"/>
      <c r="UHM477" s="149"/>
      <c r="UHN477" s="149"/>
      <c r="UHO477" s="149"/>
      <c r="UHP477" s="149"/>
      <c r="UHQ477" s="149"/>
      <c r="UHR477" s="149"/>
      <c r="UHS477" s="149"/>
      <c r="UHT477" s="149"/>
      <c r="UHU477" s="149"/>
      <c r="UHV477" s="149"/>
      <c r="UHW477" s="149"/>
      <c r="UHX477" s="149"/>
      <c r="UHY477" s="149"/>
      <c r="UHZ477" s="149"/>
      <c r="UIA477" s="149"/>
      <c r="UIB477" s="149"/>
      <c r="UIC477" s="149"/>
      <c r="UID477" s="149"/>
      <c r="UIE477" s="149"/>
      <c r="UIF477" s="149"/>
      <c r="UIG477" s="149"/>
      <c r="UIH477" s="149"/>
      <c r="UII477" s="149"/>
      <c r="UIJ477" s="149"/>
      <c r="UIK477" s="149"/>
      <c r="UIL477" s="149"/>
      <c r="UIM477" s="149"/>
      <c r="UIN477" s="149"/>
      <c r="UIO477" s="149"/>
      <c r="UIP477" s="149"/>
      <c r="UIQ477" s="149"/>
      <c r="UIR477" s="149"/>
      <c r="UIS477" s="149"/>
      <c r="UIT477" s="149"/>
      <c r="UIU477" s="149"/>
      <c r="UIV477" s="149"/>
      <c r="UIW477" s="149"/>
      <c r="UIX477" s="149"/>
      <c r="UIY477" s="149"/>
      <c r="UIZ477" s="149"/>
      <c r="UJA477" s="149"/>
      <c r="UJB477" s="149"/>
      <c r="UJC477" s="149"/>
      <c r="UJD477" s="149"/>
      <c r="UJE477" s="149"/>
      <c r="UJF477" s="149"/>
      <c r="UJG477" s="149"/>
      <c r="UJH477" s="149"/>
      <c r="UJI477" s="149"/>
      <c r="UJJ477" s="149"/>
      <c r="UJK477" s="149"/>
      <c r="UJL477" s="149"/>
      <c r="UJM477" s="149"/>
      <c r="UJN477" s="149"/>
      <c r="UJO477" s="149"/>
      <c r="UJP477" s="149"/>
      <c r="UJQ477" s="149"/>
      <c r="UJR477" s="149"/>
      <c r="UJS477" s="149"/>
      <c r="UJT477" s="149"/>
      <c r="UJU477" s="149"/>
      <c r="UJV477" s="149"/>
      <c r="UJW477" s="149"/>
      <c r="UJX477" s="149"/>
      <c r="UJY477" s="149"/>
      <c r="UJZ477" s="149"/>
      <c r="UKA477" s="149"/>
      <c r="UKB477" s="149"/>
      <c r="UKC477" s="149"/>
      <c r="UKD477" s="149"/>
      <c r="UKE477" s="149"/>
      <c r="UKF477" s="149"/>
      <c r="UKG477" s="149"/>
      <c r="UKH477" s="149"/>
      <c r="UKI477" s="149"/>
      <c r="UKJ477" s="149"/>
      <c r="UKK477" s="149"/>
      <c r="UKL477" s="149"/>
      <c r="UKM477" s="149"/>
      <c r="UKN477" s="149"/>
      <c r="UKO477" s="149"/>
      <c r="UKP477" s="149"/>
      <c r="UKQ477" s="149"/>
      <c r="UKR477" s="149"/>
      <c r="UKS477" s="149"/>
      <c r="UKT477" s="149"/>
      <c r="UKU477" s="149"/>
      <c r="UKV477" s="149"/>
      <c r="UKW477" s="149"/>
      <c r="UKX477" s="149"/>
      <c r="UKY477" s="149"/>
      <c r="UKZ477" s="149"/>
      <c r="ULA477" s="149"/>
      <c r="ULB477" s="149"/>
      <c r="ULC477" s="149"/>
      <c r="ULD477" s="149"/>
      <c r="ULE477" s="149"/>
      <c r="ULF477" s="149"/>
      <c r="ULG477" s="149"/>
      <c r="ULH477" s="149"/>
      <c r="ULI477" s="149"/>
      <c r="ULJ477" s="149"/>
      <c r="ULK477" s="149"/>
      <c r="ULL477" s="149"/>
      <c r="ULM477" s="149"/>
      <c r="ULN477" s="149"/>
      <c r="ULO477" s="149"/>
      <c r="ULP477" s="149"/>
      <c r="ULQ477" s="149"/>
      <c r="ULR477" s="149"/>
      <c r="ULS477" s="149"/>
      <c r="ULT477" s="149"/>
      <c r="ULU477" s="149"/>
      <c r="ULV477" s="149"/>
      <c r="ULW477" s="149"/>
      <c r="ULX477" s="149"/>
      <c r="ULY477" s="149"/>
      <c r="ULZ477" s="149"/>
      <c r="UMA477" s="149"/>
      <c r="UMB477" s="149"/>
      <c r="UMC477" s="149"/>
      <c r="UMD477" s="149"/>
      <c r="UME477" s="149"/>
      <c r="UMF477" s="149"/>
      <c r="UMG477" s="149"/>
      <c r="UMH477" s="149"/>
      <c r="UMI477" s="149"/>
      <c r="UMJ477" s="149"/>
      <c r="UMK477" s="149"/>
      <c r="UML477" s="149"/>
      <c r="UMM477" s="149"/>
      <c r="UMN477" s="149"/>
      <c r="UMO477" s="149"/>
      <c r="UMP477" s="149"/>
      <c r="UMQ477" s="149"/>
      <c r="UMR477" s="149"/>
      <c r="UMS477" s="149"/>
      <c r="UMT477" s="149"/>
      <c r="UMU477" s="149"/>
      <c r="UMV477" s="149"/>
      <c r="UMW477" s="149"/>
      <c r="UMX477" s="149"/>
      <c r="UMY477" s="149"/>
      <c r="UMZ477" s="149"/>
      <c r="UNA477" s="149"/>
      <c r="UNB477" s="149"/>
      <c r="UNC477" s="149"/>
      <c r="UND477" s="149"/>
      <c r="UNE477" s="149"/>
      <c r="UNF477" s="149"/>
      <c r="UNG477" s="149"/>
      <c r="UNH477" s="149"/>
      <c r="UNI477" s="149"/>
      <c r="UNJ477" s="149"/>
      <c r="UNK477" s="149"/>
      <c r="UNL477" s="149"/>
      <c r="UNM477" s="149"/>
      <c r="UNN477" s="149"/>
      <c r="UNO477" s="149"/>
      <c r="UNP477" s="149"/>
      <c r="UNQ477" s="149"/>
      <c r="UNR477" s="149"/>
      <c r="UNS477" s="149"/>
      <c r="UNT477" s="149"/>
      <c r="UNU477" s="149"/>
      <c r="UNV477" s="149"/>
      <c r="UNW477" s="149"/>
      <c r="UNX477" s="149"/>
      <c r="UNY477" s="149"/>
      <c r="UNZ477" s="149"/>
      <c r="UOA477" s="149"/>
      <c r="UOB477" s="149"/>
      <c r="UOC477" s="149"/>
      <c r="UOD477" s="149"/>
      <c r="UOE477" s="149"/>
      <c r="UOF477" s="149"/>
      <c r="UOG477" s="149"/>
      <c r="UOH477" s="149"/>
      <c r="UOI477" s="149"/>
      <c r="UOJ477" s="149"/>
      <c r="UOK477" s="149"/>
      <c r="UOL477" s="149"/>
      <c r="UOM477" s="149"/>
      <c r="UON477" s="149"/>
      <c r="UOO477" s="149"/>
      <c r="UOP477" s="149"/>
      <c r="UOQ477" s="149"/>
      <c r="UOR477" s="149"/>
      <c r="UOS477" s="149"/>
      <c r="UOT477" s="149"/>
      <c r="UOU477" s="149"/>
      <c r="UOV477" s="149"/>
      <c r="UOW477" s="149"/>
      <c r="UOX477" s="149"/>
      <c r="UOY477" s="149"/>
      <c r="UOZ477" s="149"/>
      <c r="UPA477" s="149"/>
      <c r="UPB477" s="149"/>
      <c r="UPC477" s="149"/>
      <c r="UPD477" s="149"/>
      <c r="UPE477" s="149"/>
      <c r="UPF477" s="149"/>
      <c r="UPG477" s="149"/>
      <c r="UPH477" s="149"/>
      <c r="UPI477" s="149"/>
      <c r="UPJ477" s="149"/>
      <c r="UPK477" s="149"/>
      <c r="UPL477" s="149"/>
      <c r="UPM477" s="149"/>
      <c r="UPN477" s="149"/>
      <c r="UPO477" s="149"/>
      <c r="UPP477" s="149"/>
      <c r="UPQ477" s="149"/>
      <c r="UPR477" s="149"/>
      <c r="UPS477" s="149"/>
      <c r="UPT477" s="149"/>
      <c r="UPU477" s="149"/>
      <c r="UPV477" s="149"/>
      <c r="UPW477" s="149"/>
      <c r="UPX477" s="149"/>
      <c r="UPY477" s="149"/>
      <c r="UPZ477" s="149"/>
      <c r="UQA477" s="149"/>
      <c r="UQB477" s="149"/>
      <c r="UQC477" s="149"/>
      <c r="UQD477" s="149"/>
      <c r="UQE477" s="149"/>
      <c r="UQF477" s="149"/>
      <c r="UQG477" s="149"/>
      <c r="UQH477" s="149"/>
      <c r="UQI477" s="149"/>
      <c r="UQJ477" s="149"/>
      <c r="UQK477" s="149"/>
      <c r="UQL477" s="149"/>
      <c r="UQM477" s="149"/>
      <c r="UQN477" s="149"/>
      <c r="UQO477" s="149"/>
      <c r="UQP477" s="149"/>
      <c r="UQQ477" s="149"/>
      <c r="UQR477" s="149"/>
      <c r="UQS477" s="149"/>
      <c r="UQT477" s="149"/>
      <c r="UQU477" s="149"/>
      <c r="UQV477" s="149"/>
      <c r="UQW477" s="149"/>
      <c r="UQX477" s="149"/>
      <c r="UQY477" s="149"/>
      <c r="UQZ477" s="149"/>
      <c r="URA477" s="149"/>
      <c r="URB477" s="149"/>
      <c r="URC477" s="149"/>
      <c r="URD477" s="149"/>
      <c r="URE477" s="149"/>
      <c r="URF477" s="149"/>
      <c r="URG477" s="149"/>
      <c r="URH477" s="149"/>
      <c r="URI477" s="149"/>
      <c r="URJ477" s="149"/>
      <c r="URK477" s="149"/>
      <c r="URL477" s="149"/>
      <c r="URM477" s="149"/>
      <c r="URN477" s="149"/>
      <c r="URO477" s="149"/>
      <c r="URP477" s="149"/>
      <c r="URQ477" s="149"/>
      <c r="URR477" s="149"/>
      <c r="URS477" s="149"/>
      <c r="URT477" s="149"/>
      <c r="URU477" s="149"/>
      <c r="URV477" s="149"/>
      <c r="URW477" s="149"/>
      <c r="URX477" s="149"/>
      <c r="URY477" s="149"/>
      <c r="URZ477" s="149"/>
      <c r="USA477" s="149"/>
      <c r="USB477" s="149"/>
      <c r="USC477" s="149"/>
      <c r="USD477" s="149"/>
      <c r="USE477" s="149"/>
      <c r="USF477" s="149"/>
      <c r="USG477" s="149"/>
      <c r="USH477" s="149"/>
      <c r="USI477" s="149"/>
      <c r="USJ477" s="149"/>
      <c r="USK477" s="149"/>
      <c r="USL477" s="149"/>
      <c r="USM477" s="149"/>
      <c r="USN477" s="149"/>
      <c r="USO477" s="149"/>
      <c r="USP477" s="149"/>
      <c r="USQ477" s="149"/>
      <c r="USR477" s="149"/>
      <c r="USS477" s="149"/>
      <c r="UST477" s="149"/>
      <c r="USU477" s="149"/>
      <c r="USV477" s="149"/>
      <c r="USW477" s="149"/>
      <c r="USX477" s="149"/>
      <c r="USY477" s="149"/>
      <c r="USZ477" s="149"/>
      <c r="UTA477" s="149"/>
      <c r="UTB477" s="149"/>
      <c r="UTC477" s="149"/>
      <c r="UTD477" s="149"/>
      <c r="UTE477" s="149"/>
      <c r="UTF477" s="149"/>
      <c r="UTG477" s="149"/>
      <c r="UTH477" s="149"/>
      <c r="UTI477" s="149"/>
      <c r="UTJ477" s="149"/>
      <c r="UTK477" s="149"/>
      <c r="UTL477" s="149"/>
      <c r="UTM477" s="149"/>
      <c r="UTN477" s="149"/>
      <c r="UTO477" s="149"/>
      <c r="UTP477" s="149"/>
      <c r="UTQ477" s="149"/>
      <c r="UTR477" s="149"/>
      <c r="UTS477" s="149"/>
      <c r="UTT477" s="149"/>
      <c r="UTU477" s="149"/>
      <c r="UTV477" s="149"/>
      <c r="UTW477" s="149"/>
      <c r="UTX477" s="149"/>
      <c r="UTY477" s="149"/>
      <c r="UTZ477" s="149"/>
      <c r="UUA477" s="149"/>
      <c r="UUB477" s="149"/>
      <c r="UUC477" s="149"/>
      <c r="UUD477" s="149"/>
      <c r="UUE477" s="149"/>
      <c r="UUF477" s="149"/>
      <c r="UUG477" s="149"/>
      <c r="UUH477" s="149"/>
      <c r="UUI477" s="149"/>
      <c r="UUJ477" s="149"/>
      <c r="UUK477" s="149"/>
      <c r="UUL477" s="149"/>
      <c r="UUM477" s="149"/>
      <c r="UUN477" s="149"/>
      <c r="UUO477" s="149"/>
      <c r="UUP477" s="149"/>
      <c r="UUQ477" s="149"/>
      <c r="UUR477" s="149"/>
      <c r="UUS477" s="149"/>
      <c r="UUT477" s="149"/>
      <c r="UUU477" s="149"/>
      <c r="UUV477" s="149"/>
      <c r="UUW477" s="149"/>
      <c r="UUX477" s="149"/>
      <c r="UUY477" s="149"/>
      <c r="UUZ477" s="149"/>
      <c r="UVA477" s="149"/>
      <c r="UVB477" s="149"/>
      <c r="UVC477" s="149"/>
      <c r="UVD477" s="149"/>
      <c r="UVE477" s="149"/>
      <c r="UVF477" s="149"/>
      <c r="UVG477" s="149"/>
      <c r="UVH477" s="149"/>
      <c r="UVI477" s="149"/>
      <c r="UVJ477" s="149"/>
      <c r="UVK477" s="149"/>
      <c r="UVL477" s="149"/>
      <c r="UVM477" s="149"/>
      <c r="UVN477" s="149"/>
      <c r="UVO477" s="149"/>
      <c r="UVP477" s="149"/>
      <c r="UVQ477" s="149"/>
      <c r="UVR477" s="149"/>
      <c r="UVS477" s="149"/>
      <c r="UVT477" s="149"/>
      <c r="UVU477" s="149"/>
      <c r="UVV477" s="149"/>
      <c r="UVW477" s="149"/>
      <c r="UVX477" s="149"/>
      <c r="UVY477" s="149"/>
      <c r="UVZ477" s="149"/>
      <c r="UWA477" s="149"/>
      <c r="UWB477" s="149"/>
      <c r="UWC477" s="149"/>
      <c r="UWD477" s="149"/>
      <c r="UWE477" s="149"/>
      <c r="UWF477" s="149"/>
      <c r="UWG477" s="149"/>
      <c r="UWH477" s="149"/>
      <c r="UWI477" s="149"/>
      <c r="UWJ477" s="149"/>
      <c r="UWK477" s="149"/>
      <c r="UWL477" s="149"/>
      <c r="UWM477" s="149"/>
      <c r="UWN477" s="149"/>
      <c r="UWO477" s="149"/>
      <c r="UWP477" s="149"/>
      <c r="UWQ477" s="149"/>
      <c r="UWR477" s="149"/>
      <c r="UWS477" s="149"/>
      <c r="UWT477" s="149"/>
      <c r="UWU477" s="149"/>
      <c r="UWV477" s="149"/>
      <c r="UWW477" s="149"/>
      <c r="UWX477" s="149"/>
      <c r="UWY477" s="149"/>
      <c r="UWZ477" s="149"/>
      <c r="UXA477" s="149"/>
      <c r="UXB477" s="149"/>
      <c r="UXC477" s="149"/>
      <c r="UXD477" s="149"/>
      <c r="UXE477" s="149"/>
      <c r="UXF477" s="149"/>
      <c r="UXG477" s="149"/>
      <c r="UXH477" s="149"/>
      <c r="UXI477" s="149"/>
      <c r="UXJ477" s="149"/>
      <c r="UXK477" s="149"/>
      <c r="UXL477" s="149"/>
      <c r="UXM477" s="149"/>
      <c r="UXN477" s="149"/>
      <c r="UXO477" s="149"/>
      <c r="UXP477" s="149"/>
      <c r="UXQ477" s="149"/>
      <c r="UXR477" s="149"/>
      <c r="UXS477" s="149"/>
      <c r="UXT477" s="149"/>
      <c r="UXU477" s="149"/>
      <c r="UXV477" s="149"/>
      <c r="UXW477" s="149"/>
      <c r="UXX477" s="149"/>
      <c r="UXY477" s="149"/>
      <c r="UXZ477" s="149"/>
      <c r="UYA477" s="149"/>
      <c r="UYB477" s="149"/>
      <c r="UYC477" s="149"/>
      <c r="UYD477" s="149"/>
      <c r="UYE477" s="149"/>
      <c r="UYF477" s="149"/>
      <c r="UYG477" s="149"/>
      <c r="UYH477" s="149"/>
      <c r="UYI477" s="149"/>
      <c r="UYJ477" s="149"/>
      <c r="UYK477" s="149"/>
      <c r="UYL477" s="149"/>
      <c r="UYM477" s="149"/>
      <c r="UYN477" s="149"/>
      <c r="UYO477" s="149"/>
      <c r="UYP477" s="149"/>
      <c r="UYQ477" s="149"/>
      <c r="UYR477" s="149"/>
      <c r="UYS477" s="149"/>
      <c r="UYT477" s="149"/>
      <c r="UYU477" s="149"/>
      <c r="UYV477" s="149"/>
      <c r="UYW477" s="149"/>
      <c r="UYX477" s="149"/>
      <c r="UYY477" s="149"/>
      <c r="UYZ477" s="149"/>
      <c r="UZA477" s="149"/>
      <c r="UZB477" s="149"/>
      <c r="UZC477" s="149"/>
      <c r="UZD477" s="149"/>
      <c r="UZE477" s="149"/>
      <c r="UZF477" s="149"/>
      <c r="UZG477" s="149"/>
      <c r="UZH477" s="149"/>
      <c r="UZI477" s="149"/>
      <c r="UZJ477" s="149"/>
      <c r="UZK477" s="149"/>
      <c r="UZL477" s="149"/>
      <c r="UZM477" s="149"/>
      <c r="UZN477" s="149"/>
      <c r="UZO477" s="149"/>
      <c r="UZP477" s="149"/>
      <c r="UZQ477" s="149"/>
      <c r="UZR477" s="149"/>
      <c r="UZS477" s="149"/>
      <c r="UZT477" s="149"/>
      <c r="UZU477" s="149"/>
      <c r="UZV477" s="149"/>
      <c r="UZW477" s="149"/>
      <c r="UZX477" s="149"/>
      <c r="UZY477" s="149"/>
      <c r="UZZ477" s="149"/>
      <c r="VAA477" s="149"/>
      <c r="VAB477" s="149"/>
      <c r="VAC477" s="149"/>
      <c r="VAD477" s="149"/>
      <c r="VAE477" s="149"/>
      <c r="VAF477" s="149"/>
      <c r="VAG477" s="149"/>
      <c r="VAH477" s="149"/>
      <c r="VAI477" s="149"/>
      <c r="VAJ477" s="149"/>
      <c r="VAK477" s="149"/>
      <c r="VAL477" s="149"/>
      <c r="VAM477" s="149"/>
      <c r="VAN477" s="149"/>
      <c r="VAO477" s="149"/>
      <c r="VAP477" s="149"/>
      <c r="VAQ477" s="149"/>
      <c r="VAR477" s="149"/>
      <c r="VAS477" s="149"/>
      <c r="VAT477" s="149"/>
      <c r="VAU477" s="149"/>
      <c r="VAV477" s="149"/>
      <c r="VAW477" s="149"/>
      <c r="VAX477" s="149"/>
      <c r="VAY477" s="149"/>
      <c r="VAZ477" s="149"/>
      <c r="VBA477" s="149"/>
      <c r="VBB477" s="149"/>
      <c r="VBC477" s="149"/>
      <c r="VBD477" s="149"/>
      <c r="VBE477" s="149"/>
      <c r="VBF477" s="149"/>
      <c r="VBG477" s="149"/>
      <c r="VBH477" s="149"/>
      <c r="VBI477" s="149"/>
      <c r="VBJ477" s="149"/>
      <c r="VBK477" s="149"/>
      <c r="VBL477" s="149"/>
      <c r="VBM477" s="149"/>
      <c r="VBN477" s="149"/>
      <c r="VBO477" s="149"/>
      <c r="VBP477" s="149"/>
      <c r="VBQ477" s="149"/>
      <c r="VBR477" s="149"/>
      <c r="VBS477" s="149"/>
      <c r="VBT477" s="149"/>
      <c r="VBU477" s="149"/>
      <c r="VBV477" s="149"/>
      <c r="VBW477" s="149"/>
      <c r="VBX477" s="149"/>
      <c r="VBY477" s="149"/>
      <c r="VBZ477" s="149"/>
      <c r="VCA477" s="149"/>
      <c r="VCB477" s="149"/>
      <c r="VCC477" s="149"/>
      <c r="VCD477" s="149"/>
      <c r="VCE477" s="149"/>
      <c r="VCF477" s="149"/>
      <c r="VCG477" s="149"/>
      <c r="VCH477" s="149"/>
      <c r="VCI477" s="149"/>
      <c r="VCJ477" s="149"/>
      <c r="VCK477" s="149"/>
      <c r="VCL477" s="149"/>
      <c r="VCM477" s="149"/>
      <c r="VCN477" s="149"/>
      <c r="VCO477" s="149"/>
      <c r="VCP477" s="149"/>
      <c r="VCQ477" s="149"/>
      <c r="VCR477" s="149"/>
      <c r="VCS477" s="149"/>
      <c r="VCT477" s="149"/>
      <c r="VCU477" s="149"/>
      <c r="VCV477" s="149"/>
      <c r="VCW477" s="149"/>
      <c r="VCX477" s="149"/>
      <c r="VCY477" s="149"/>
      <c r="VCZ477" s="149"/>
      <c r="VDA477" s="149"/>
      <c r="VDB477" s="149"/>
      <c r="VDC477" s="149"/>
      <c r="VDD477" s="149"/>
      <c r="VDE477" s="149"/>
      <c r="VDF477" s="149"/>
      <c r="VDG477" s="149"/>
      <c r="VDH477" s="149"/>
      <c r="VDI477" s="149"/>
      <c r="VDJ477" s="149"/>
      <c r="VDK477" s="149"/>
      <c r="VDL477" s="149"/>
      <c r="VDM477" s="149"/>
      <c r="VDN477" s="149"/>
      <c r="VDO477" s="149"/>
      <c r="VDP477" s="149"/>
      <c r="VDQ477" s="149"/>
      <c r="VDR477" s="149"/>
      <c r="VDS477" s="149"/>
      <c r="VDT477" s="149"/>
      <c r="VDU477" s="149"/>
      <c r="VDV477" s="149"/>
      <c r="VDW477" s="149"/>
      <c r="VDX477" s="149"/>
      <c r="VDY477" s="149"/>
      <c r="VDZ477" s="149"/>
      <c r="VEA477" s="149"/>
      <c r="VEB477" s="149"/>
      <c r="VEC477" s="149"/>
      <c r="VED477" s="149"/>
      <c r="VEE477" s="149"/>
      <c r="VEF477" s="149"/>
      <c r="VEG477" s="149"/>
      <c r="VEH477" s="149"/>
      <c r="VEI477" s="149"/>
      <c r="VEJ477" s="149"/>
      <c r="VEK477" s="149"/>
      <c r="VEL477" s="149"/>
      <c r="VEM477" s="149"/>
      <c r="VEN477" s="149"/>
      <c r="VEO477" s="149"/>
      <c r="VEP477" s="149"/>
      <c r="VEQ477" s="149"/>
      <c r="VER477" s="149"/>
      <c r="VES477" s="149"/>
      <c r="VET477" s="149"/>
      <c r="VEU477" s="149"/>
      <c r="VEV477" s="149"/>
      <c r="VEW477" s="149"/>
      <c r="VEX477" s="149"/>
      <c r="VEY477" s="149"/>
      <c r="VEZ477" s="149"/>
      <c r="VFA477" s="149"/>
      <c r="VFB477" s="149"/>
      <c r="VFC477" s="149"/>
      <c r="VFD477" s="149"/>
      <c r="VFE477" s="149"/>
      <c r="VFF477" s="149"/>
      <c r="VFG477" s="149"/>
      <c r="VFH477" s="149"/>
      <c r="VFI477" s="149"/>
      <c r="VFJ477" s="149"/>
      <c r="VFK477" s="149"/>
      <c r="VFL477" s="149"/>
      <c r="VFM477" s="149"/>
      <c r="VFN477" s="149"/>
      <c r="VFO477" s="149"/>
      <c r="VFP477" s="149"/>
      <c r="VFQ477" s="149"/>
      <c r="VFR477" s="149"/>
      <c r="VFS477" s="149"/>
      <c r="VFT477" s="149"/>
      <c r="VFU477" s="149"/>
      <c r="VFV477" s="149"/>
      <c r="VFW477" s="149"/>
      <c r="VFX477" s="149"/>
      <c r="VFY477" s="149"/>
      <c r="VFZ477" s="149"/>
      <c r="VGA477" s="149"/>
      <c r="VGB477" s="149"/>
      <c r="VGC477" s="149"/>
      <c r="VGD477" s="149"/>
      <c r="VGE477" s="149"/>
      <c r="VGF477" s="149"/>
      <c r="VGG477" s="149"/>
      <c r="VGH477" s="149"/>
      <c r="VGI477" s="149"/>
      <c r="VGJ477" s="149"/>
      <c r="VGK477" s="149"/>
      <c r="VGL477" s="149"/>
      <c r="VGM477" s="149"/>
      <c r="VGN477" s="149"/>
      <c r="VGO477" s="149"/>
      <c r="VGP477" s="149"/>
      <c r="VGQ477" s="149"/>
      <c r="VGR477" s="149"/>
      <c r="VGS477" s="149"/>
      <c r="VGT477" s="149"/>
      <c r="VGU477" s="149"/>
      <c r="VGV477" s="149"/>
      <c r="VGW477" s="149"/>
      <c r="VGX477" s="149"/>
      <c r="VGY477" s="149"/>
      <c r="VGZ477" s="149"/>
      <c r="VHA477" s="149"/>
      <c r="VHB477" s="149"/>
      <c r="VHC477" s="149"/>
      <c r="VHD477" s="149"/>
      <c r="VHE477" s="149"/>
      <c r="VHF477" s="149"/>
      <c r="VHG477" s="149"/>
      <c r="VHH477" s="149"/>
      <c r="VHI477" s="149"/>
      <c r="VHJ477" s="149"/>
      <c r="VHK477" s="149"/>
      <c r="VHL477" s="149"/>
      <c r="VHM477" s="149"/>
      <c r="VHN477" s="149"/>
      <c r="VHO477" s="149"/>
      <c r="VHP477" s="149"/>
      <c r="VHQ477" s="149"/>
      <c r="VHR477" s="149"/>
      <c r="VHS477" s="149"/>
      <c r="VHT477" s="149"/>
      <c r="VHU477" s="149"/>
      <c r="VHV477" s="149"/>
      <c r="VHW477" s="149"/>
      <c r="VHX477" s="149"/>
      <c r="VHY477" s="149"/>
      <c r="VHZ477" s="149"/>
      <c r="VIA477" s="149"/>
      <c r="VIB477" s="149"/>
      <c r="VIC477" s="149"/>
      <c r="VID477" s="149"/>
      <c r="VIE477" s="149"/>
      <c r="VIF477" s="149"/>
      <c r="VIG477" s="149"/>
      <c r="VIH477" s="149"/>
      <c r="VII477" s="149"/>
      <c r="VIJ477" s="149"/>
      <c r="VIK477" s="149"/>
      <c r="VIL477" s="149"/>
      <c r="VIM477" s="149"/>
      <c r="VIN477" s="149"/>
      <c r="VIO477" s="149"/>
      <c r="VIP477" s="149"/>
      <c r="VIQ477" s="149"/>
      <c r="VIR477" s="149"/>
      <c r="VIS477" s="149"/>
      <c r="VIT477" s="149"/>
      <c r="VIU477" s="149"/>
      <c r="VIV477" s="149"/>
      <c r="VIW477" s="149"/>
      <c r="VIX477" s="149"/>
      <c r="VIY477" s="149"/>
      <c r="VIZ477" s="149"/>
      <c r="VJA477" s="149"/>
      <c r="VJB477" s="149"/>
      <c r="VJC477" s="149"/>
      <c r="VJD477" s="149"/>
      <c r="VJE477" s="149"/>
      <c r="VJF477" s="149"/>
      <c r="VJG477" s="149"/>
      <c r="VJH477" s="149"/>
      <c r="VJI477" s="149"/>
      <c r="VJJ477" s="149"/>
      <c r="VJK477" s="149"/>
      <c r="VJL477" s="149"/>
      <c r="VJM477" s="149"/>
      <c r="VJN477" s="149"/>
      <c r="VJO477" s="149"/>
      <c r="VJP477" s="149"/>
      <c r="VJQ477" s="149"/>
      <c r="VJR477" s="149"/>
      <c r="VJS477" s="149"/>
      <c r="VJT477" s="149"/>
      <c r="VJU477" s="149"/>
      <c r="VJV477" s="149"/>
      <c r="VJW477" s="149"/>
      <c r="VJX477" s="149"/>
      <c r="VJY477" s="149"/>
      <c r="VJZ477" s="149"/>
      <c r="VKA477" s="149"/>
      <c r="VKB477" s="149"/>
      <c r="VKC477" s="149"/>
      <c r="VKD477" s="149"/>
      <c r="VKE477" s="149"/>
      <c r="VKF477" s="149"/>
      <c r="VKG477" s="149"/>
      <c r="VKH477" s="149"/>
      <c r="VKI477" s="149"/>
      <c r="VKJ477" s="149"/>
      <c r="VKK477" s="149"/>
      <c r="VKL477" s="149"/>
      <c r="VKM477" s="149"/>
      <c r="VKN477" s="149"/>
      <c r="VKO477" s="149"/>
      <c r="VKP477" s="149"/>
      <c r="VKQ477" s="149"/>
      <c r="VKR477" s="149"/>
      <c r="VKS477" s="149"/>
      <c r="VKT477" s="149"/>
      <c r="VKU477" s="149"/>
      <c r="VKV477" s="149"/>
      <c r="VKW477" s="149"/>
      <c r="VKX477" s="149"/>
      <c r="VKY477" s="149"/>
      <c r="VKZ477" s="149"/>
      <c r="VLA477" s="149"/>
      <c r="VLB477" s="149"/>
      <c r="VLC477" s="149"/>
      <c r="VLD477" s="149"/>
      <c r="VLE477" s="149"/>
      <c r="VLF477" s="149"/>
      <c r="VLG477" s="149"/>
      <c r="VLH477" s="149"/>
      <c r="VLI477" s="149"/>
      <c r="VLJ477" s="149"/>
      <c r="VLK477" s="149"/>
      <c r="VLL477" s="149"/>
      <c r="VLM477" s="149"/>
      <c r="VLN477" s="149"/>
      <c r="VLO477" s="149"/>
      <c r="VLP477" s="149"/>
      <c r="VLQ477" s="149"/>
      <c r="VLR477" s="149"/>
      <c r="VLS477" s="149"/>
      <c r="VLT477" s="149"/>
      <c r="VLU477" s="149"/>
      <c r="VLV477" s="149"/>
      <c r="VLW477" s="149"/>
      <c r="VLX477" s="149"/>
      <c r="VLY477" s="149"/>
      <c r="VLZ477" s="149"/>
      <c r="VMA477" s="149"/>
      <c r="VMB477" s="149"/>
      <c r="VMC477" s="149"/>
      <c r="VMD477" s="149"/>
      <c r="VME477" s="149"/>
      <c r="VMF477" s="149"/>
      <c r="VMG477" s="149"/>
      <c r="VMH477" s="149"/>
      <c r="VMI477" s="149"/>
      <c r="VMJ477" s="149"/>
      <c r="VMK477" s="149"/>
      <c r="VML477" s="149"/>
      <c r="VMM477" s="149"/>
      <c r="VMN477" s="149"/>
      <c r="VMO477" s="149"/>
      <c r="VMP477" s="149"/>
      <c r="VMQ477" s="149"/>
      <c r="VMR477" s="149"/>
      <c r="VMS477" s="149"/>
      <c r="VMT477" s="149"/>
      <c r="VMU477" s="149"/>
      <c r="VMV477" s="149"/>
      <c r="VMW477" s="149"/>
      <c r="VMX477" s="149"/>
      <c r="VMY477" s="149"/>
      <c r="VMZ477" s="149"/>
      <c r="VNA477" s="149"/>
      <c r="VNB477" s="149"/>
      <c r="VNC477" s="149"/>
      <c r="VND477" s="149"/>
      <c r="VNE477" s="149"/>
      <c r="VNF477" s="149"/>
      <c r="VNG477" s="149"/>
      <c r="VNH477" s="149"/>
      <c r="VNI477" s="149"/>
      <c r="VNJ477" s="149"/>
      <c r="VNK477" s="149"/>
      <c r="VNL477" s="149"/>
      <c r="VNM477" s="149"/>
      <c r="VNN477" s="149"/>
      <c r="VNO477" s="149"/>
      <c r="VNP477" s="149"/>
      <c r="VNQ477" s="149"/>
      <c r="VNR477" s="149"/>
      <c r="VNS477" s="149"/>
      <c r="VNT477" s="149"/>
      <c r="VNU477" s="149"/>
      <c r="VNV477" s="149"/>
      <c r="VNW477" s="149"/>
      <c r="VNX477" s="149"/>
      <c r="VNY477" s="149"/>
      <c r="VNZ477" s="149"/>
      <c r="VOA477" s="149"/>
      <c r="VOB477" s="149"/>
      <c r="VOC477" s="149"/>
      <c r="VOD477" s="149"/>
      <c r="VOE477" s="149"/>
      <c r="VOF477" s="149"/>
      <c r="VOG477" s="149"/>
      <c r="VOH477" s="149"/>
      <c r="VOI477" s="149"/>
      <c r="VOJ477" s="149"/>
      <c r="VOK477" s="149"/>
      <c r="VOL477" s="149"/>
      <c r="VOM477" s="149"/>
      <c r="VON477" s="149"/>
      <c r="VOO477" s="149"/>
      <c r="VOP477" s="149"/>
      <c r="VOQ477" s="149"/>
      <c r="VOR477" s="149"/>
      <c r="VOS477" s="149"/>
      <c r="VOT477" s="149"/>
      <c r="VOU477" s="149"/>
      <c r="VOV477" s="149"/>
      <c r="VOW477" s="149"/>
      <c r="VOX477" s="149"/>
      <c r="VOY477" s="149"/>
      <c r="VOZ477" s="149"/>
      <c r="VPA477" s="149"/>
      <c r="VPB477" s="149"/>
      <c r="VPC477" s="149"/>
      <c r="VPD477" s="149"/>
      <c r="VPE477" s="149"/>
      <c r="VPF477" s="149"/>
      <c r="VPG477" s="149"/>
      <c r="VPH477" s="149"/>
      <c r="VPI477" s="149"/>
      <c r="VPJ477" s="149"/>
      <c r="VPK477" s="149"/>
      <c r="VPL477" s="149"/>
      <c r="VPM477" s="149"/>
      <c r="VPN477" s="149"/>
      <c r="VPO477" s="149"/>
      <c r="VPP477" s="149"/>
      <c r="VPQ477" s="149"/>
      <c r="VPR477" s="149"/>
      <c r="VPS477" s="149"/>
      <c r="VPT477" s="149"/>
      <c r="VPU477" s="149"/>
      <c r="VPV477" s="149"/>
      <c r="VPW477" s="149"/>
      <c r="VPX477" s="149"/>
      <c r="VPY477" s="149"/>
      <c r="VPZ477" s="149"/>
      <c r="VQA477" s="149"/>
      <c r="VQB477" s="149"/>
      <c r="VQC477" s="149"/>
      <c r="VQD477" s="149"/>
      <c r="VQE477" s="149"/>
      <c r="VQF477" s="149"/>
      <c r="VQG477" s="149"/>
      <c r="VQH477" s="149"/>
      <c r="VQI477" s="149"/>
      <c r="VQJ477" s="149"/>
      <c r="VQK477" s="149"/>
      <c r="VQL477" s="149"/>
      <c r="VQM477" s="149"/>
      <c r="VQN477" s="149"/>
      <c r="VQO477" s="149"/>
      <c r="VQP477" s="149"/>
      <c r="VQQ477" s="149"/>
      <c r="VQR477" s="149"/>
      <c r="VQS477" s="149"/>
      <c r="VQT477" s="149"/>
      <c r="VQU477" s="149"/>
      <c r="VQV477" s="149"/>
      <c r="VQW477" s="149"/>
      <c r="VQX477" s="149"/>
      <c r="VQY477" s="149"/>
      <c r="VQZ477" s="149"/>
      <c r="VRA477" s="149"/>
      <c r="VRB477" s="149"/>
      <c r="VRC477" s="149"/>
      <c r="VRD477" s="149"/>
      <c r="VRE477" s="149"/>
      <c r="VRF477" s="149"/>
      <c r="VRG477" s="149"/>
      <c r="VRH477" s="149"/>
      <c r="VRI477" s="149"/>
      <c r="VRJ477" s="149"/>
      <c r="VRK477" s="149"/>
      <c r="VRL477" s="149"/>
      <c r="VRM477" s="149"/>
      <c r="VRN477" s="149"/>
      <c r="VRO477" s="149"/>
      <c r="VRP477" s="149"/>
      <c r="VRQ477" s="149"/>
      <c r="VRR477" s="149"/>
      <c r="VRS477" s="149"/>
      <c r="VRT477" s="149"/>
      <c r="VRU477" s="149"/>
      <c r="VRV477" s="149"/>
      <c r="VRW477" s="149"/>
      <c r="VRX477" s="149"/>
      <c r="VRY477" s="149"/>
      <c r="VRZ477" s="149"/>
      <c r="VSA477" s="149"/>
      <c r="VSB477" s="149"/>
      <c r="VSC477" s="149"/>
      <c r="VSD477" s="149"/>
      <c r="VSE477" s="149"/>
      <c r="VSF477" s="149"/>
      <c r="VSG477" s="149"/>
      <c r="VSH477" s="149"/>
      <c r="VSI477" s="149"/>
      <c r="VSJ477" s="149"/>
      <c r="VSK477" s="149"/>
      <c r="VSL477" s="149"/>
      <c r="VSM477" s="149"/>
      <c r="VSN477" s="149"/>
      <c r="VSO477" s="149"/>
      <c r="VSP477" s="149"/>
      <c r="VSQ477" s="149"/>
      <c r="VSR477" s="149"/>
      <c r="VSS477" s="149"/>
      <c r="VST477" s="149"/>
      <c r="VSU477" s="149"/>
      <c r="VSV477" s="149"/>
      <c r="VSW477" s="149"/>
      <c r="VSX477" s="149"/>
      <c r="VSY477" s="149"/>
      <c r="VSZ477" s="149"/>
      <c r="VTA477" s="149"/>
      <c r="VTB477" s="149"/>
      <c r="VTC477" s="149"/>
      <c r="VTD477" s="149"/>
      <c r="VTE477" s="149"/>
      <c r="VTF477" s="149"/>
      <c r="VTG477" s="149"/>
      <c r="VTH477" s="149"/>
      <c r="VTI477" s="149"/>
      <c r="VTJ477" s="149"/>
      <c r="VTK477" s="149"/>
      <c r="VTL477" s="149"/>
      <c r="VTM477" s="149"/>
      <c r="VTN477" s="149"/>
      <c r="VTO477" s="149"/>
      <c r="VTP477" s="149"/>
      <c r="VTQ477" s="149"/>
      <c r="VTR477" s="149"/>
      <c r="VTS477" s="149"/>
      <c r="VTT477" s="149"/>
      <c r="VTU477" s="149"/>
      <c r="VTV477" s="149"/>
      <c r="VTW477" s="149"/>
      <c r="VTX477" s="149"/>
      <c r="VTY477" s="149"/>
      <c r="VTZ477" s="149"/>
      <c r="VUA477" s="149"/>
      <c r="VUB477" s="149"/>
      <c r="VUC477" s="149"/>
      <c r="VUD477" s="149"/>
      <c r="VUE477" s="149"/>
      <c r="VUF477" s="149"/>
      <c r="VUG477" s="149"/>
      <c r="VUH477" s="149"/>
      <c r="VUI477" s="149"/>
      <c r="VUJ477" s="149"/>
      <c r="VUK477" s="149"/>
      <c r="VUL477" s="149"/>
      <c r="VUM477" s="149"/>
      <c r="VUN477" s="149"/>
      <c r="VUO477" s="149"/>
      <c r="VUP477" s="149"/>
      <c r="VUQ477" s="149"/>
      <c r="VUR477" s="149"/>
      <c r="VUS477" s="149"/>
      <c r="VUT477" s="149"/>
      <c r="VUU477" s="149"/>
      <c r="VUV477" s="149"/>
      <c r="VUW477" s="149"/>
      <c r="VUX477" s="149"/>
      <c r="VUY477" s="149"/>
      <c r="VUZ477" s="149"/>
      <c r="VVA477" s="149"/>
      <c r="VVB477" s="149"/>
      <c r="VVC477" s="149"/>
      <c r="VVD477" s="149"/>
      <c r="VVE477" s="149"/>
      <c r="VVF477" s="149"/>
      <c r="VVG477" s="149"/>
      <c r="VVH477" s="149"/>
      <c r="VVI477" s="149"/>
      <c r="VVJ477" s="149"/>
      <c r="VVK477" s="149"/>
      <c r="VVL477" s="149"/>
      <c r="VVM477" s="149"/>
      <c r="VVN477" s="149"/>
      <c r="VVO477" s="149"/>
      <c r="VVP477" s="149"/>
      <c r="VVQ477" s="149"/>
      <c r="VVR477" s="149"/>
      <c r="VVS477" s="149"/>
      <c r="VVT477" s="149"/>
      <c r="VVU477" s="149"/>
      <c r="VVV477" s="149"/>
      <c r="VVW477" s="149"/>
      <c r="VVX477" s="149"/>
      <c r="VVY477" s="149"/>
      <c r="VVZ477" s="149"/>
      <c r="VWA477" s="149"/>
      <c r="VWB477" s="149"/>
      <c r="VWC477" s="149"/>
      <c r="VWD477" s="149"/>
      <c r="VWE477" s="149"/>
      <c r="VWF477" s="149"/>
      <c r="VWG477" s="149"/>
      <c r="VWH477" s="149"/>
      <c r="VWI477" s="149"/>
      <c r="VWJ477" s="149"/>
      <c r="VWK477" s="149"/>
      <c r="VWL477" s="149"/>
      <c r="VWM477" s="149"/>
      <c r="VWN477" s="149"/>
      <c r="VWO477" s="149"/>
      <c r="VWP477" s="149"/>
      <c r="VWQ477" s="149"/>
      <c r="VWR477" s="149"/>
      <c r="VWS477" s="149"/>
      <c r="VWT477" s="149"/>
      <c r="VWU477" s="149"/>
      <c r="VWV477" s="149"/>
      <c r="VWW477" s="149"/>
      <c r="VWX477" s="149"/>
      <c r="VWY477" s="149"/>
      <c r="VWZ477" s="149"/>
      <c r="VXA477" s="149"/>
      <c r="VXB477" s="149"/>
      <c r="VXC477" s="149"/>
      <c r="VXD477" s="149"/>
      <c r="VXE477" s="149"/>
      <c r="VXF477" s="149"/>
      <c r="VXG477" s="149"/>
      <c r="VXH477" s="149"/>
      <c r="VXI477" s="149"/>
      <c r="VXJ477" s="149"/>
      <c r="VXK477" s="149"/>
      <c r="VXL477" s="149"/>
      <c r="VXM477" s="149"/>
      <c r="VXN477" s="149"/>
      <c r="VXO477" s="149"/>
      <c r="VXP477" s="149"/>
      <c r="VXQ477" s="149"/>
      <c r="VXR477" s="149"/>
      <c r="VXS477" s="149"/>
      <c r="VXT477" s="149"/>
      <c r="VXU477" s="149"/>
      <c r="VXV477" s="149"/>
      <c r="VXW477" s="149"/>
      <c r="VXX477" s="149"/>
      <c r="VXY477" s="149"/>
      <c r="VXZ477" s="149"/>
      <c r="VYA477" s="149"/>
      <c r="VYB477" s="149"/>
      <c r="VYC477" s="149"/>
      <c r="VYD477" s="149"/>
      <c r="VYE477" s="149"/>
      <c r="VYF477" s="149"/>
      <c r="VYG477" s="149"/>
      <c r="VYH477" s="149"/>
      <c r="VYI477" s="149"/>
      <c r="VYJ477" s="149"/>
      <c r="VYK477" s="149"/>
      <c r="VYL477" s="149"/>
      <c r="VYM477" s="149"/>
      <c r="VYN477" s="149"/>
      <c r="VYO477" s="149"/>
      <c r="VYP477" s="149"/>
      <c r="VYQ477" s="149"/>
      <c r="VYR477" s="149"/>
      <c r="VYS477" s="149"/>
      <c r="VYT477" s="149"/>
      <c r="VYU477" s="149"/>
      <c r="VYV477" s="149"/>
      <c r="VYW477" s="149"/>
      <c r="VYX477" s="149"/>
      <c r="VYY477" s="149"/>
      <c r="VYZ477" s="149"/>
      <c r="VZA477" s="149"/>
      <c r="VZB477" s="149"/>
      <c r="VZC477" s="149"/>
      <c r="VZD477" s="149"/>
      <c r="VZE477" s="149"/>
      <c r="VZF477" s="149"/>
      <c r="VZG477" s="149"/>
      <c r="VZH477" s="149"/>
      <c r="VZI477" s="149"/>
      <c r="VZJ477" s="149"/>
      <c r="VZK477" s="149"/>
      <c r="VZL477" s="149"/>
      <c r="VZM477" s="149"/>
      <c r="VZN477" s="149"/>
      <c r="VZO477" s="149"/>
      <c r="VZP477" s="149"/>
      <c r="VZQ477" s="149"/>
      <c r="VZR477" s="149"/>
      <c r="VZS477" s="149"/>
      <c r="VZT477" s="149"/>
      <c r="VZU477" s="149"/>
      <c r="VZV477" s="149"/>
      <c r="VZW477" s="149"/>
      <c r="VZX477" s="149"/>
      <c r="VZY477" s="149"/>
      <c r="VZZ477" s="149"/>
      <c r="WAA477" s="149"/>
      <c r="WAB477" s="149"/>
      <c r="WAC477" s="149"/>
      <c r="WAD477" s="149"/>
      <c r="WAE477" s="149"/>
      <c r="WAF477" s="149"/>
      <c r="WAG477" s="149"/>
      <c r="WAH477" s="149"/>
      <c r="WAI477" s="149"/>
      <c r="WAJ477" s="149"/>
      <c r="WAK477" s="149"/>
      <c r="WAL477" s="149"/>
      <c r="WAM477" s="149"/>
      <c r="WAN477" s="149"/>
      <c r="WAO477" s="149"/>
      <c r="WAP477" s="149"/>
      <c r="WAQ477" s="149"/>
      <c r="WAR477" s="149"/>
      <c r="WAS477" s="149"/>
      <c r="WAT477" s="149"/>
      <c r="WAU477" s="149"/>
      <c r="WAV477" s="149"/>
      <c r="WAW477" s="149"/>
      <c r="WAX477" s="149"/>
      <c r="WAY477" s="149"/>
      <c r="WAZ477" s="149"/>
      <c r="WBA477" s="149"/>
      <c r="WBB477" s="149"/>
      <c r="WBC477" s="149"/>
      <c r="WBD477" s="149"/>
      <c r="WBE477" s="149"/>
      <c r="WBF477" s="149"/>
      <c r="WBG477" s="149"/>
      <c r="WBH477" s="149"/>
      <c r="WBI477" s="149"/>
      <c r="WBJ477" s="149"/>
      <c r="WBK477" s="149"/>
      <c r="WBL477" s="149"/>
      <c r="WBM477" s="149"/>
      <c r="WBN477" s="149"/>
      <c r="WBO477" s="149"/>
      <c r="WBP477" s="149"/>
      <c r="WBQ477" s="149"/>
      <c r="WBR477" s="149"/>
      <c r="WBS477" s="149"/>
      <c r="WBT477" s="149"/>
      <c r="WBU477" s="149"/>
      <c r="WBV477" s="149"/>
      <c r="WBW477" s="149"/>
      <c r="WBX477" s="149"/>
      <c r="WBY477" s="149"/>
      <c r="WBZ477" s="149"/>
      <c r="WCA477" s="149"/>
      <c r="WCB477" s="149"/>
      <c r="WCC477" s="149"/>
      <c r="WCD477" s="149"/>
      <c r="WCE477" s="149"/>
      <c r="WCF477" s="149"/>
      <c r="WCG477" s="149"/>
      <c r="WCH477" s="149"/>
      <c r="WCI477" s="149"/>
      <c r="WCJ477" s="149"/>
      <c r="WCK477" s="149"/>
      <c r="WCL477" s="149"/>
      <c r="WCM477" s="149"/>
      <c r="WCN477" s="149"/>
      <c r="WCO477" s="149"/>
      <c r="WCP477" s="149"/>
      <c r="WCQ477" s="149"/>
      <c r="WCR477" s="149"/>
      <c r="WCS477" s="149"/>
      <c r="WCT477" s="149"/>
      <c r="WCU477" s="149"/>
      <c r="WCV477" s="149"/>
      <c r="WCW477" s="149"/>
      <c r="WCX477" s="149"/>
      <c r="WCY477" s="149"/>
      <c r="WCZ477" s="149"/>
      <c r="WDA477" s="149"/>
      <c r="WDB477" s="149"/>
      <c r="WDC477" s="149"/>
      <c r="WDD477" s="149"/>
      <c r="WDE477" s="149"/>
      <c r="WDF477" s="149"/>
      <c r="WDG477" s="149"/>
      <c r="WDH477" s="149"/>
      <c r="WDI477" s="149"/>
      <c r="WDJ477" s="149"/>
      <c r="WDK477" s="149"/>
      <c r="WDL477" s="149"/>
      <c r="WDM477" s="149"/>
      <c r="WDN477" s="149"/>
      <c r="WDO477" s="149"/>
      <c r="WDP477" s="149"/>
      <c r="WDQ477" s="149"/>
      <c r="WDR477" s="149"/>
      <c r="WDS477" s="149"/>
      <c r="WDT477" s="149"/>
      <c r="WDU477" s="149"/>
      <c r="WDV477" s="149"/>
      <c r="WDW477" s="149"/>
      <c r="WDX477" s="149"/>
      <c r="WDY477" s="149"/>
      <c r="WDZ477" s="149"/>
      <c r="WEA477" s="149"/>
      <c r="WEB477" s="149"/>
      <c r="WEC477" s="149"/>
      <c r="WED477" s="149"/>
      <c r="WEE477" s="149"/>
      <c r="WEF477" s="149"/>
      <c r="WEG477" s="149"/>
      <c r="WEH477" s="149"/>
      <c r="WEI477" s="149"/>
      <c r="WEJ477" s="149"/>
      <c r="WEK477" s="149"/>
      <c r="WEL477" s="149"/>
      <c r="WEM477" s="149"/>
      <c r="WEN477" s="149"/>
      <c r="WEO477" s="149"/>
      <c r="WEP477" s="149"/>
      <c r="WEQ477" s="149"/>
      <c r="WER477" s="149"/>
      <c r="WES477" s="149"/>
      <c r="WET477" s="149"/>
      <c r="WEU477" s="149"/>
      <c r="WEV477" s="149"/>
      <c r="WEW477" s="149"/>
      <c r="WEX477" s="149"/>
      <c r="WEY477" s="149"/>
      <c r="WEZ477" s="149"/>
      <c r="WFA477" s="149"/>
      <c r="WFB477" s="149"/>
      <c r="WFC477" s="149"/>
      <c r="WFD477" s="149"/>
      <c r="WFE477" s="149"/>
      <c r="WFF477" s="149"/>
      <c r="WFG477" s="149"/>
      <c r="WFH477" s="149"/>
      <c r="WFI477" s="149"/>
      <c r="WFJ477" s="149"/>
      <c r="WFK477" s="149"/>
      <c r="WFL477" s="149"/>
      <c r="WFM477" s="149"/>
      <c r="WFN477" s="149"/>
      <c r="WFO477" s="149"/>
      <c r="WFP477" s="149"/>
      <c r="WFQ477" s="149"/>
      <c r="WFR477" s="149"/>
      <c r="WFS477" s="149"/>
      <c r="WFT477" s="149"/>
      <c r="WFU477" s="149"/>
      <c r="WFV477" s="149"/>
      <c r="WFW477" s="149"/>
      <c r="WFX477" s="149"/>
      <c r="WFY477" s="149"/>
      <c r="WFZ477" s="149"/>
      <c r="WGA477" s="149"/>
      <c r="WGB477" s="149"/>
      <c r="WGC477" s="149"/>
      <c r="WGD477" s="149"/>
      <c r="WGE477" s="149"/>
      <c r="WGF477" s="149"/>
      <c r="WGG477" s="149"/>
      <c r="WGH477" s="149"/>
      <c r="WGI477" s="149"/>
      <c r="WGJ477" s="149"/>
      <c r="WGK477" s="149"/>
      <c r="WGL477" s="149"/>
      <c r="WGM477" s="149"/>
      <c r="WGN477" s="149"/>
      <c r="WGO477" s="149"/>
      <c r="WGP477" s="149"/>
      <c r="WGQ477" s="149"/>
      <c r="WGR477" s="149"/>
      <c r="WGS477" s="149"/>
      <c r="WGT477" s="149"/>
      <c r="WGU477" s="149"/>
      <c r="WGV477" s="149"/>
      <c r="WGW477" s="149"/>
      <c r="WGX477" s="149"/>
      <c r="WGY477" s="149"/>
      <c r="WGZ477" s="149"/>
      <c r="WHA477" s="149"/>
      <c r="WHB477" s="149"/>
      <c r="WHC477" s="149"/>
      <c r="WHD477" s="149"/>
      <c r="WHE477" s="149"/>
      <c r="WHF477" s="149"/>
      <c r="WHG477" s="149"/>
      <c r="WHH477" s="149"/>
      <c r="WHI477" s="149"/>
      <c r="WHJ477" s="149"/>
      <c r="WHK477" s="149"/>
      <c r="WHL477" s="149"/>
      <c r="WHM477" s="149"/>
      <c r="WHN477" s="149"/>
      <c r="WHO477" s="149"/>
      <c r="WHP477" s="149"/>
      <c r="WHQ477" s="149"/>
      <c r="WHR477" s="149"/>
      <c r="WHS477" s="149"/>
      <c r="WHT477" s="149"/>
      <c r="WHU477" s="149"/>
      <c r="WHV477" s="149"/>
      <c r="WHW477" s="149"/>
      <c r="WHX477" s="149"/>
      <c r="WHY477" s="149"/>
      <c r="WHZ477" s="149"/>
      <c r="WIA477" s="149"/>
      <c r="WIB477" s="149"/>
      <c r="WIC477" s="149"/>
      <c r="WID477" s="149"/>
      <c r="WIE477" s="149"/>
      <c r="WIF477" s="149"/>
      <c r="WIG477" s="149"/>
      <c r="WIH477" s="149"/>
      <c r="WII477" s="149"/>
      <c r="WIJ477" s="149"/>
      <c r="WIK477" s="149"/>
      <c r="WIL477" s="149"/>
      <c r="WIM477" s="149"/>
      <c r="WIN477" s="149"/>
      <c r="WIO477" s="149"/>
      <c r="WIP477" s="149"/>
      <c r="WIQ477" s="149"/>
      <c r="WIR477" s="149"/>
      <c r="WIS477" s="149"/>
      <c r="WIT477" s="149"/>
      <c r="WIU477" s="149"/>
      <c r="WIV477" s="149"/>
      <c r="WIW477" s="149"/>
      <c r="WIX477" s="149"/>
      <c r="WIY477" s="149"/>
      <c r="WIZ477" s="149"/>
      <c r="WJA477" s="149"/>
      <c r="WJB477" s="149"/>
      <c r="WJC477" s="149"/>
      <c r="WJD477" s="149"/>
      <c r="WJE477" s="149"/>
      <c r="WJF477" s="149"/>
      <c r="WJG477" s="149"/>
      <c r="WJH477" s="149"/>
      <c r="WJI477" s="149"/>
      <c r="WJJ477" s="149"/>
      <c r="WJK477" s="149"/>
      <c r="WJL477" s="149"/>
      <c r="WJM477" s="149"/>
      <c r="WJN477" s="149"/>
      <c r="WJO477" s="149"/>
      <c r="WJP477" s="149"/>
      <c r="WJQ477" s="149"/>
      <c r="WJR477" s="149"/>
      <c r="WJS477" s="149"/>
      <c r="WJT477" s="149"/>
      <c r="WJU477" s="149"/>
      <c r="WJV477" s="149"/>
      <c r="WJW477" s="149"/>
      <c r="WJX477" s="149"/>
      <c r="WJY477" s="149"/>
      <c r="WJZ477" s="149"/>
      <c r="WKA477" s="149"/>
      <c r="WKB477" s="149"/>
      <c r="WKC477" s="149"/>
      <c r="WKD477" s="149"/>
      <c r="WKE477" s="149"/>
      <c r="WKF477" s="149"/>
      <c r="WKG477" s="149"/>
      <c r="WKH477" s="149"/>
      <c r="WKI477" s="149"/>
      <c r="WKJ477" s="149"/>
      <c r="WKK477" s="149"/>
      <c r="WKL477" s="149"/>
      <c r="WKM477" s="149"/>
      <c r="WKN477" s="149"/>
      <c r="WKO477" s="149"/>
      <c r="WKP477" s="149"/>
      <c r="WKQ477" s="149"/>
      <c r="WKR477" s="149"/>
      <c r="WKS477" s="149"/>
      <c r="WKT477" s="149"/>
      <c r="WKU477" s="149"/>
      <c r="WKV477" s="149"/>
      <c r="WKW477" s="149"/>
      <c r="WKX477" s="149"/>
      <c r="WKY477" s="149"/>
      <c r="WKZ477" s="149"/>
      <c r="WLA477" s="149"/>
      <c r="WLB477" s="149"/>
      <c r="WLC477" s="149"/>
      <c r="WLD477" s="149"/>
      <c r="WLE477" s="149"/>
      <c r="WLF477" s="149"/>
      <c r="WLG477" s="149"/>
      <c r="WLH477" s="149"/>
      <c r="WLI477" s="149"/>
      <c r="WLJ477" s="149"/>
      <c r="WLK477" s="149"/>
      <c r="WLL477" s="149"/>
      <c r="WLM477" s="149"/>
      <c r="WLN477" s="149"/>
      <c r="WLO477" s="149"/>
      <c r="WLP477" s="149"/>
      <c r="WLQ477" s="149"/>
      <c r="WLR477" s="149"/>
      <c r="WLS477" s="149"/>
      <c r="WLT477" s="149"/>
      <c r="WLU477" s="149"/>
      <c r="WLV477" s="149"/>
      <c r="WLW477" s="149"/>
      <c r="WLX477" s="149"/>
      <c r="WLY477" s="149"/>
      <c r="WLZ477" s="149"/>
      <c r="WMA477" s="149"/>
      <c r="WMB477" s="149"/>
      <c r="WMC477" s="149"/>
      <c r="WMD477" s="149"/>
      <c r="WME477" s="149"/>
      <c r="WMF477" s="149"/>
      <c r="WMG477" s="149"/>
      <c r="WMH477" s="149"/>
      <c r="WMI477" s="149"/>
      <c r="WMJ477" s="149"/>
      <c r="WMK477" s="149"/>
      <c r="WML477" s="149"/>
      <c r="WMM477" s="149"/>
      <c r="WMN477" s="149"/>
      <c r="WMO477" s="149"/>
      <c r="WMP477" s="149"/>
      <c r="WMQ477" s="149"/>
      <c r="WMR477" s="149"/>
      <c r="WMS477" s="149"/>
      <c r="WMT477" s="149"/>
      <c r="WMU477" s="149"/>
      <c r="WMV477" s="149"/>
      <c r="WMW477" s="149"/>
      <c r="WMX477" s="149"/>
      <c r="WMY477" s="149"/>
      <c r="WMZ477" s="149"/>
      <c r="WNA477" s="149"/>
      <c r="WNB477" s="149"/>
      <c r="WNC477" s="149"/>
      <c r="WND477" s="149"/>
      <c r="WNE477" s="149"/>
      <c r="WNF477" s="149"/>
      <c r="WNG477" s="149"/>
      <c r="WNH477" s="149"/>
      <c r="WNI477" s="149"/>
      <c r="WNJ477" s="149"/>
      <c r="WNK477" s="149"/>
      <c r="WNL477" s="149"/>
      <c r="WNM477" s="149"/>
      <c r="WNN477" s="149"/>
      <c r="WNO477" s="149"/>
      <c r="WNP477" s="149"/>
      <c r="WNQ477" s="149"/>
      <c r="WNR477" s="149"/>
      <c r="WNS477" s="149"/>
      <c r="WNT477" s="149"/>
      <c r="WNU477" s="149"/>
      <c r="WNV477" s="149"/>
      <c r="WNW477" s="149"/>
      <c r="WNX477" s="149"/>
      <c r="WNY477" s="149"/>
      <c r="WNZ477" s="149"/>
      <c r="WOA477" s="149"/>
      <c r="WOB477" s="149"/>
      <c r="WOC477" s="149"/>
      <c r="WOD477" s="149"/>
      <c r="WOE477" s="149"/>
      <c r="WOF477" s="149"/>
      <c r="WOG477" s="149"/>
      <c r="WOH477" s="149"/>
      <c r="WOI477" s="149"/>
      <c r="WOJ477" s="149"/>
      <c r="WOK477" s="149"/>
      <c r="WOL477" s="149"/>
      <c r="WOM477" s="149"/>
      <c r="WON477" s="149"/>
      <c r="WOO477" s="149"/>
      <c r="WOP477" s="149"/>
      <c r="WOQ477" s="149"/>
      <c r="WOR477" s="149"/>
      <c r="WOS477" s="149"/>
      <c r="WOT477" s="149"/>
      <c r="WOU477" s="149"/>
      <c r="WOV477" s="149"/>
      <c r="WOW477" s="149"/>
      <c r="WOX477" s="149"/>
      <c r="WOY477" s="149"/>
      <c r="WOZ477" s="149"/>
      <c r="WPA477" s="149"/>
      <c r="WPB477" s="149"/>
      <c r="WPC477" s="149"/>
      <c r="WPD477" s="149"/>
      <c r="WPE477" s="149"/>
      <c r="WPF477" s="149"/>
      <c r="WPG477" s="149"/>
      <c r="WPH477" s="149"/>
      <c r="WPI477" s="149"/>
      <c r="WPJ477" s="149"/>
      <c r="WPK477" s="149"/>
      <c r="WPL477" s="149"/>
      <c r="WPM477" s="149"/>
      <c r="WPN477" s="149"/>
      <c r="WPO477" s="149"/>
      <c r="WPP477" s="149"/>
      <c r="WPQ477" s="149"/>
      <c r="WPR477" s="149"/>
      <c r="WPS477" s="149"/>
      <c r="WPT477" s="149"/>
      <c r="WPU477" s="149"/>
      <c r="WPV477" s="149"/>
      <c r="WPW477" s="149"/>
      <c r="WPX477" s="149"/>
      <c r="WPY477" s="149"/>
      <c r="WPZ477" s="149"/>
      <c r="WQA477" s="149"/>
      <c r="WQB477" s="149"/>
      <c r="WQC477" s="149"/>
      <c r="WQD477" s="149"/>
      <c r="WQE477" s="149"/>
      <c r="WQF477" s="149"/>
      <c r="WQG477" s="149"/>
      <c r="WQH477" s="149"/>
      <c r="WQI477" s="149"/>
      <c r="WQJ477" s="149"/>
      <c r="WQK477" s="149"/>
      <c r="WQL477" s="149"/>
      <c r="WQM477" s="149"/>
      <c r="WQN477" s="149"/>
      <c r="WQO477" s="149"/>
      <c r="WQP477" s="149"/>
      <c r="WQQ477" s="149"/>
      <c r="WQR477" s="149"/>
      <c r="WQS477" s="149"/>
      <c r="WQT477" s="149"/>
      <c r="WQU477" s="149"/>
      <c r="WQV477" s="149"/>
      <c r="WQW477" s="149"/>
      <c r="WQX477" s="149"/>
      <c r="WQY477" s="149"/>
      <c r="WQZ477" s="149"/>
      <c r="WRA477" s="149"/>
      <c r="WRB477" s="149"/>
      <c r="WRC477" s="149"/>
      <c r="WRD477" s="149"/>
      <c r="WRE477" s="149"/>
      <c r="WRF477" s="149"/>
      <c r="WRG477" s="149"/>
      <c r="WRH477" s="149"/>
      <c r="WRI477" s="149"/>
      <c r="WRJ477" s="149"/>
      <c r="WRK477" s="149"/>
      <c r="WRL477" s="149"/>
      <c r="WRM477" s="149"/>
      <c r="WRN477" s="149"/>
      <c r="WRO477" s="149"/>
      <c r="WRP477" s="149"/>
      <c r="WRQ477" s="149"/>
      <c r="WRR477" s="149"/>
      <c r="WRS477" s="149"/>
      <c r="WRT477" s="149"/>
      <c r="WRU477" s="149"/>
      <c r="WRV477" s="149"/>
      <c r="WRW477" s="149"/>
      <c r="WRX477" s="149"/>
      <c r="WRY477" s="149"/>
      <c r="WRZ477" s="149"/>
      <c r="WSA477" s="149"/>
      <c r="WSB477" s="149"/>
      <c r="WSC477" s="149"/>
      <c r="WSD477" s="149"/>
      <c r="WSE477" s="149"/>
      <c r="WSF477" s="149"/>
      <c r="WSG477" s="149"/>
      <c r="WSH477" s="149"/>
      <c r="WSI477" s="149"/>
      <c r="WSJ477" s="149"/>
      <c r="WSK477" s="149"/>
      <c r="WSL477" s="149"/>
      <c r="WSM477" s="149"/>
      <c r="WSN477" s="149"/>
      <c r="WSO477" s="149"/>
      <c r="WSP477" s="149"/>
      <c r="WSQ477" s="149"/>
      <c r="WSR477" s="149"/>
      <c r="WSS477" s="149"/>
      <c r="WST477" s="149"/>
      <c r="WSU477" s="149"/>
      <c r="WSV477" s="149"/>
      <c r="WSW477" s="149"/>
      <c r="WSX477" s="149"/>
      <c r="WSY477" s="149"/>
      <c r="WSZ477" s="149"/>
      <c r="WTA477" s="149"/>
      <c r="WTB477" s="149"/>
      <c r="WTC477" s="149"/>
      <c r="WTD477" s="149"/>
      <c r="WTE477" s="149"/>
      <c r="WTF477" s="149"/>
      <c r="WTG477" s="149"/>
      <c r="WTH477" s="149"/>
      <c r="WTI477" s="149"/>
      <c r="WTJ477" s="149"/>
      <c r="WTK477" s="149"/>
      <c r="WTL477" s="149"/>
      <c r="WTM477" s="149"/>
      <c r="WTN477" s="149"/>
      <c r="WTO477" s="149"/>
      <c r="WTP477" s="149"/>
      <c r="WTQ477" s="149"/>
      <c r="WTR477" s="149"/>
      <c r="WTS477" s="149"/>
      <c r="WTT477" s="149"/>
      <c r="WTU477" s="149"/>
      <c r="WTV477" s="149"/>
      <c r="WTW477" s="149"/>
      <c r="WTX477" s="149"/>
      <c r="WTY477" s="149"/>
      <c r="WTZ477" s="149"/>
      <c r="WUA477" s="149"/>
      <c r="WUB477" s="149"/>
      <c r="WUC477" s="149"/>
      <c r="WUD477" s="149"/>
      <c r="WUE477" s="149"/>
      <c r="WUF477" s="149"/>
      <c r="WUG477" s="149"/>
      <c r="WUH477" s="149"/>
      <c r="WUI477" s="149"/>
      <c r="WUJ477" s="149"/>
      <c r="WUK477" s="149"/>
      <c r="WUL477" s="149"/>
      <c r="WUM477" s="149"/>
      <c r="WUN477" s="149"/>
      <c r="WUO477" s="149"/>
      <c r="WUP477" s="149"/>
      <c r="WUQ477" s="149"/>
      <c r="WUR477" s="149"/>
      <c r="WUS477" s="149"/>
      <c r="WUT477" s="149"/>
      <c r="WUU477" s="149"/>
      <c r="WUV477" s="149"/>
      <c r="WUW477" s="149"/>
      <c r="WUX477" s="149"/>
      <c r="WUY477" s="149"/>
      <c r="WUZ477" s="149"/>
      <c r="WVA477" s="149"/>
      <c r="WVB477" s="149"/>
      <c r="WVC477" s="149"/>
      <c r="WVD477" s="149"/>
      <c r="WVE477" s="149"/>
      <c r="WVF477" s="149"/>
      <c r="WVG477" s="149"/>
      <c r="WVH477" s="149"/>
      <c r="WVI477" s="149"/>
      <c r="WVJ477" s="149"/>
      <c r="WVK477" s="149"/>
      <c r="WVL477" s="149"/>
      <c r="WVM477" s="149"/>
      <c r="WVN477" s="149"/>
      <c r="WVO477" s="149"/>
      <c r="WVP477" s="149"/>
      <c r="WVQ477" s="149"/>
      <c r="WVR477" s="149"/>
      <c r="WVS477" s="149"/>
      <c r="WVT477" s="149"/>
      <c r="WVU477" s="149"/>
      <c r="WVV477" s="149"/>
      <c r="WVW477" s="149"/>
      <c r="WVX477" s="149"/>
      <c r="WVY477" s="149"/>
      <c r="WVZ477" s="149"/>
      <c r="WWA477" s="149"/>
      <c r="WWB477" s="149"/>
      <c r="WWC477" s="149"/>
      <c r="WWD477" s="149"/>
      <c r="WWE477" s="149"/>
      <c r="WWF477" s="149"/>
      <c r="WWG477" s="149"/>
      <c r="WWH477" s="149"/>
      <c r="WWI477" s="149"/>
      <c r="WWJ477" s="149"/>
      <c r="WWK477" s="149"/>
      <c r="WWL477" s="149"/>
      <c r="WWM477" s="149"/>
      <c r="WWN477" s="149"/>
      <c r="WWO477" s="149"/>
      <c r="WWP477" s="149"/>
      <c r="WWQ477" s="149"/>
      <c r="WWR477" s="149"/>
      <c r="WWS477" s="149"/>
      <c r="WWT477" s="149"/>
      <c r="WWU477" s="149"/>
      <c r="WWV477" s="149"/>
      <c r="WWW477" s="149"/>
      <c r="WWX477" s="149"/>
      <c r="WWY477" s="149"/>
      <c r="WWZ477" s="149"/>
      <c r="WXA477" s="149"/>
      <c r="WXB477" s="149"/>
      <c r="WXC477" s="149"/>
      <c r="WXD477" s="149"/>
      <c r="WXE477" s="149"/>
      <c r="WXF477" s="149"/>
      <c r="WXG477" s="149"/>
      <c r="WXH477" s="149"/>
      <c r="WXI477" s="149"/>
      <c r="WXJ477" s="149"/>
      <c r="WXK477" s="149"/>
      <c r="WXL477" s="149"/>
      <c r="WXM477" s="149"/>
      <c r="WXN477" s="149"/>
      <c r="WXO477" s="149"/>
      <c r="WXP477" s="149"/>
      <c r="WXQ477" s="149"/>
      <c r="WXR477" s="149"/>
      <c r="WXS477" s="149"/>
      <c r="WXT477" s="149"/>
      <c r="WXU477" s="149"/>
      <c r="WXV477" s="149"/>
      <c r="WXW477" s="149"/>
      <c r="WXX477" s="149"/>
      <c r="WXY477" s="149"/>
      <c r="WXZ477" s="149"/>
      <c r="WYA477" s="149"/>
      <c r="WYB477" s="149"/>
      <c r="WYC477" s="149"/>
      <c r="WYD477" s="149"/>
      <c r="WYE477" s="149"/>
      <c r="WYF477" s="149"/>
      <c r="WYG477" s="149"/>
      <c r="WYH477" s="149"/>
      <c r="WYI477" s="149"/>
      <c r="WYJ477" s="149"/>
      <c r="WYK477" s="149"/>
      <c r="WYL477" s="149"/>
      <c r="WYM477" s="149"/>
      <c r="WYN477" s="149"/>
      <c r="WYO477" s="149"/>
      <c r="WYP477" s="149"/>
      <c r="WYQ477" s="149"/>
      <c r="WYR477" s="149"/>
      <c r="WYS477" s="149"/>
      <c r="WYT477" s="149"/>
      <c r="WYU477" s="149"/>
      <c r="WYV477" s="149"/>
      <c r="WYW477" s="149"/>
      <c r="WYX477" s="149"/>
      <c r="WYY477" s="149"/>
      <c r="WYZ477" s="149"/>
      <c r="WZA477" s="149"/>
      <c r="WZB477" s="149"/>
      <c r="WZC477" s="149"/>
      <c r="WZD477" s="149"/>
      <c r="WZE477" s="149"/>
      <c r="WZF477" s="149"/>
      <c r="WZG477" s="149"/>
      <c r="WZH477" s="149"/>
      <c r="WZI477" s="149"/>
      <c r="WZJ477" s="149"/>
      <c r="WZK477" s="149"/>
      <c r="WZL477" s="149"/>
      <c r="WZM477" s="149"/>
      <c r="WZN477" s="149"/>
      <c r="WZO477" s="149"/>
      <c r="WZP477" s="149"/>
      <c r="WZQ477" s="149"/>
      <c r="WZR477" s="149"/>
      <c r="WZS477" s="149"/>
      <c r="WZT477" s="149"/>
      <c r="WZU477" s="149"/>
      <c r="WZV477" s="149"/>
      <c r="WZW477" s="149"/>
      <c r="WZX477" s="149"/>
      <c r="WZY477" s="149"/>
      <c r="WZZ477" s="149"/>
      <c r="XAA477" s="149"/>
      <c r="XAB477" s="149"/>
      <c r="XAC477" s="149"/>
      <c r="XAD477" s="149"/>
      <c r="XAE477" s="149"/>
      <c r="XAF477" s="149"/>
      <c r="XAG477" s="149"/>
      <c r="XAH477" s="149"/>
      <c r="XAI477" s="149"/>
      <c r="XAJ477" s="149"/>
      <c r="XAK477" s="149"/>
      <c r="XAL477" s="149"/>
      <c r="XAM477" s="149"/>
      <c r="XAN477" s="149"/>
      <c r="XAO477" s="149"/>
      <c r="XAP477" s="149"/>
      <c r="XAQ477" s="149"/>
      <c r="XAR477" s="149"/>
      <c r="XAS477" s="149"/>
      <c r="XAT477" s="149"/>
      <c r="XAU477" s="149"/>
      <c r="XAV477" s="149"/>
      <c r="XAW477" s="149"/>
      <c r="XAX477" s="149"/>
      <c r="XAY477" s="149"/>
      <c r="XAZ477" s="149"/>
      <c r="XBA477" s="149"/>
      <c r="XBB477" s="149"/>
      <c r="XBC477" s="149"/>
      <c r="XBD477" s="149"/>
      <c r="XBE477" s="149"/>
      <c r="XBF477" s="149"/>
      <c r="XBG477" s="149"/>
      <c r="XBH477" s="149"/>
      <c r="XBI477" s="149"/>
      <c r="XBJ477" s="149"/>
      <c r="XBK477" s="149"/>
      <c r="XBL477" s="149"/>
      <c r="XBM477" s="149"/>
      <c r="XBN477" s="149"/>
      <c r="XBO477" s="149"/>
      <c r="XBP477" s="149"/>
      <c r="XBQ477" s="149"/>
      <c r="XBR477" s="149"/>
      <c r="XBS477" s="149"/>
      <c r="XBT477" s="149"/>
      <c r="XBU477" s="149"/>
      <c r="XBV477" s="149"/>
      <c r="XBW477" s="149"/>
      <c r="XBX477" s="149"/>
      <c r="XBY477" s="149"/>
      <c r="XBZ477" s="149"/>
      <c r="XCA477" s="149"/>
      <c r="XCB477" s="149"/>
      <c r="XCC477" s="149"/>
      <c r="XCD477" s="149"/>
      <c r="XCE477" s="149"/>
      <c r="XCF477" s="149"/>
      <c r="XCG477" s="149"/>
      <c r="XCH477" s="149"/>
      <c r="XCI477" s="149"/>
      <c r="XCJ477" s="149"/>
      <c r="XCK477" s="149"/>
      <c r="XCL477" s="149"/>
      <c r="XCM477" s="149"/>
      <c r="XCN477" s="149"/>
      <c r="XCO477" s="149"/>
      <c r="XCP477" s="149"/>
      <c r="XCQ477" s="149"/>
      <c r="XCR477" s="149"/>
      <c r="XCS477" s="149"/>
      <c r="XCT477" s="149"/>
      <c r="XCU477" s="149"/>
      <c r="XCV477" s="149"/>
      <c r="XCW477" s="149"/>
      <c r="XCX477" s="149"/>
      <c r="XCY477" s="149"/>
      <c r="XCZ477" s="149"/>
      <c r="XDA477" s="149"/>
      <c r="XDB477" s="149"/>
      <c r="XDC477" s="149"/>
      <c r="XDD477" s="149"/>
      <c r="XDE477" s="149"/>
      <c r="XDF477" s="149"/>
      <c r="XDG477" s="149"/>
      <c r="XDH477" s="149"/>
      <c r="XDI477" s="149"/>
      <c r="XDJ477" s="149"/>
      <c r="XDK477" s="149"/>
      <c r="XDL477" s="149"/>
      <c r="XDM477" s="149"/>
      <c r="XDN477" s="149"/>
      <c r="XDO477" s="149"/>
      <c r="XDP477" s="149"/>
      <c r="XDQ477" s="149"/>
      <c r="XDR477" s="149"/>
      <c r="XDS477" s="149"/>
      <c r="XDT477" s="149"/>
      <c r="XDU477" s="149"/>
      <c r="XDV477" s="149"/>
      <c r="XDW477" s="149"/>
      <c r="XDX477" s="149"/>
      <c r="XDY477" s="149"/>
      <c r="XDZ477" s="149"/>
      <c r="XEA477" s="149"/>
      <c r="XEB477" s="149"/>
      <c r="XEC477" s="149"/>
      <c r="XED477" s="149"/>
      <c r="XEE477" s="149"/>
      <c r="XEF477" s="149"/>
      <c r="XEG477" s="149"/>
      <c r="XEH477" s="149"/>
      <c r="XEI477" s="149"/>
      <c r="XEJ477" s="149"/>
      <c r="XEK477" s="149"/>
      <c r="XEL477" s="149"/>
      <c r="XEM477" s="149"/>
      <c r="XEN477" s="149"/>
      <c r="XEO477" s="149"/>
      <c r="XEP477" s="149"/>
      <c r="XEQ477" s="149"/>
      <c r="XER477" s="149"/>
      <c r="XES477" s="149"/>
      <c r="XET477" s="149"/>
      <c r="XEU477" s="149"/>
      <c r="XEV477" s="149"/>
      <c r="XEW477" s="149"/>
      <c r="XEX477" s="149"/>
      <c r="XEY477" s="149"/>
      <c r="XEZ477" s="149"/>
      <c r="XFA477" s="149"/>
      <c r="XFB477" s="149"/>
      <c r="XFC477" s="149"/>
      <c r="XFD477" s="149"/>
    </row>
    <row r="478" spans="1:16384" s="159" customFormat="1" ht="25.5" outlineLevel="4" x14ac:dyDescent="0.25">
      <c r="A478" s="134" t="s">
        <v>166</v>
      </c>
      <c r="B478" s="140" t="s">
        <v>83</v>
      </c>
      <c r="C478" s="135" t="s">
        <v>88</v>
      </c>
      <c r="D478" s="138" t="s">
        <v>85</v>
      </c>
      <c r="E478" s="135" t="s">
        <v>83</v>
      </c>
      <c r="F478" s="135" t="s">
        <v>88</v>
      </c>
      <c r="G478" s="135" t="s">
        <v>85</v>
      </c>
      <c r="H478" s="136" t="s">
        <v>59</v>
      </c>
      <c r="I478" s="137">
        <v>81870</v>
      </c>
      <c r="J478" s="137">
        <v>244</v>
      </c>
      <c r="K478" s="59"/>
      <c r="L478" s="7"/>
      <c r="M478" s="7"/>
      <c r="N478" s="30"/>
      <c r="O478" s="30"/>
      <c r="P478" s="30"/>
      <c r="Q478" s="30"/>
      <c r="R478" s="30"/>
      <c r="S478" s="61">
        <f t="shared" ref="S478:S479" si="2315">L478+M478</f>
        <v>0</v>
      </c>
      <c r="T478" s="7"/>
      <c r="U478" s="30"/>
      <c r="V478" s="30"/>
      <c r="W478" s="30"/>
      <c r="X478" s="30"/>
      <c r="Y478" s="30"/>
      <c r="Z478" s="7"/>
      <c r="AA478" s="51"/>
      <c r="AB478" s="52"/>
      <c r="AC478" s="52"/>
      <c r="AD478" s="52"/>
      <c r="AE478" s="52"/>
      <c r="AF478" s="52"/>
      <c r="AG478" s="52"/>
      <c r="AH478" s="59"/>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row>
    <row r="479" spans="1:16384" s="159" customFormat="1" outlineLevel="4" x14ac:dyDescent="0.25">
      <c r="A479" s="17" t="s">
        <v>215</v>
      </c>
      <c r="B479" s="141" t="s">
        <v>83</v>
      </c>
      <c r="C479" s="16" t="s">
        <v>88</v>
      </c>
      <c r="D479" s="139" t="s">
        <v>85</v>
      </c>
      <c r="E479" s="16" t="s">
        <v>83</v>
      </c>
      <c r="F479" s="16" t="s">
        <v>88</v>
      </c>
      <c r="G479" s="16" t="s">
        <v>85</v>
      </c>
      <c r="H479" s="8" t="s">
        <v>59</v>
      </c>
      <c r="I479" s="9">
        <v>81870</v>
      </c>
      <c r="J479" s="9" t="s">
        <v>32</v>
      </c>
      <c r="K479" s="59"/>
      <c r="L479" s="7"/>
      <c r="M479" s="7">
        <v>2326400</v>
      </c>
      <c r="N479" s="30"/>
      <c r="O479" s="30"/>
      <c r="P479" s="30"/>
      <c r="Q479" s="30"/>
      <c r="R479" s="30"/>
      <c r="S479" s="61">
        <f t="shared" si="2315"/>
        <v>2326400</v>
      </c>
      <c r="T479" s="7"/>
      <c r="U479" s="30"/>
      <c r="V479" s="30"/>
      <c r="W479" s="30"/>
      <c r="X479" s="30"/>
      <c r="Y479" s="30"/>
      <c r="Z479" s="7"/>
      <c r="AA479" s="51"/>
      <c r="AB479" s="52"/>
      <c r="AC479" s="52"/>
      <c r="AD479" s="52"/>
      <c r="AE479" s="52"/>
      <c r="AF479" s="52"/>
      <c r="AG479" s="52"/>
      <c r="AH479" s="59"/>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row>
    <row r="480" spans="1:16384" ht="24" customHeight="1" outlineLevel="4" x14ac:dyDescent="0.25">
      <c r="A480" s="150" t="s">
        <v>496</v>
      </c>
      <c r="B480" s="9"/>
      <c r="C480" s="9"/>
      <c r="D480" s="9"/>
      <c r="E480" s="151" t="s">
        <v>83</v>
      </c>
      <c r="F480" s="151" t="s">
        <v>88</v>
      </c>
      <c r="G480" s="151" t="s">
        <v>85</v>
      </c>
      <c r="H480" s="152" t="s">
        <v>59</v>
      </c>
      <c r="I480" s="153">
        <v>81890</v>
      </c>
      <c r="J480" s="153">
        <v>832</v>
      </c>
      <c r="K480" s="154"/>
      <c r="L480" s="155"/>
      <c r="M480" s="155"/>
      <c r="N480" s="156"/>
      <c r="O480" s="157"/>
      <c r="P480" s="157"/>
      <c r="Q480" s="157"/>
      <c r="R480" s="157"/>
      <c r="S480" s="154"/>
      <c r="T480" s="155"/>
      <c r="U480" s="157"/>
      <c r="V480" s="157"/>
      <c r="W480" s="157"/>
      <c r="X480" s="157"/>
      <c r="Y480" s="157"/>
      <c r="Z480" s="158"/>
      <c r="AA480" s="1">
        <f>AA481</f>
        <v>2001</v>
      </c>
      <c r="AB480" s="32">
        <f>AB481</f>
        <v>2001</v>
      </c>
      <c r="AC480" s="32"/>
      <c r="AD480" s="32"/>
      <c r="AE480" s="32"/>
      <c r="AF480" s="32"/>
      <c r="AG480" s="32"/>
      <c r="AH480" s="154">
        <f t="shared" ref="AH480:AO480" si="2316">AH481</f>
        <v>2001</v>
      </c>
      <c r="AI480" s="155">
        <f t="shared" ref="AI480:AI481" si="2317">SUM(AJ480:AO480)</f>
        <v>38915.47</v>
      </c>
      <c r="AJ480" s="155">
        <f t="shared" si="2316"/>
        <v>38915.47</v>
      </c>
      <c r="AK480" s="155">
        <f t="shared" si="2316"/>
        <v>0</v>
      </c>
      <c r="AL480" s="155">
        <f t="shared" si="2316"/>
        <v>0</v>
      </c>
      <c r="AM480" s="155">
        <f t="shared" si="2316"/>
        <v>0</v>
      </c>
      <c r="AN480" s="155">
        <f t="shared" si="2316"/>
        <v>0</v>
      </c>
      <c r="AO480" s="155">
        <f t="shared" si="2316"/>
        <v>0</v>
      </c>
      <c r="AP480" s="155">
        <f>AP481</f>
        <v>40916.47</v>
      </c>
      <c r="AQ480" s="155">
        <f t="shared" ref="AQ480:BF480" si="2318">AQ481</f>
        <v>0</v>
      </c>
      <c r="AR480" s="155">
        <f t="shared" si="2318"/>
        <v>0</v>
      </c>
      <c r="AS480" s="155">
        <f t="shared" si="2318"/>
        <v>0</v>
      </c>
      <c r="AT480" s="155">
        <f t="shared" si="2318"/>
        <v>0</v>
      </c>
      <c r="AU480" s="155">
        <f t="shared" si="2318"/>
        <v>0</v>
      </c>
      <c r="AV480" s="155">
        <f t="shared" si="2318"/>
        <v>0</v>
      </c>
      <c r="AW480" s="155">
        <f t="shared" si="2318"/>
        <v>40916.47</v>
      </c>
      <c r="AX480" s="155">
        <f t="shared" si="2318"/>
        <v>0</v>
      </c>
      <c r="AY480" s="155">
        <f t="shared" si="2318"/>
        <v>0</v>
      </c>
      <c r="AZ480" s="155">
        <f t="shared" si="2318"/>
        <v>0</v>
      </c>
      <c r="BA480" s="155">
        <f t="shared" si="2318"/>
        <v>0</v>
      </c>
      <c r="BB480" s="155">
        <f t="shared" si="2318"/>
        <v>0</v>
      </c>
      <c r="BC480" s="155">
        <f t="shared" si="2318"/>
        <v>0</v>
      </c>
      <c r="BD480" s="155">
        <f t="shared" si="2318"/>
        <v>0</v>
      </c>
      <c r="BE480" s="155">
        <f t="shared" si="2318"/>
        <v>0</v>
      </c>
      <c r="BF480" s="155">
        <f t="shared" si="2318"/>
        <v>0</v>
      </c>
      <c r="BG480" s="155">
        <f t="shared" ref="BG480:BQ480" si="2319">BG481</f>
        <v>0</v>
      </c>
      <c r="BH480" s="155">
        <f t="shared" si="2319"/>
        <v>0</v>
      </c>
      <c r="BI480" s="155">
        <f t="shared" si="2319"/>
        <v>0</v>
      </c>
      <c r="BJ480" s="155">
        <f t="shared" si="2319"/>
        <v>0</v>
      </c>
      <c r="BK480" s="155">
        <f t="shared" si="2319"/>
        <v>0</v>
      </c>
      <c r="BL480" s="155">
        <f t="shared" si="2319"/>
        <v>0</v>
      </c>
      <c r="BM480" s="155">
        <f t="shared" si="2319"/>
        <v>0</v>
      </c>
      <c r="BN480" s="155">
        <f t="shared" si="2319"/>
        <v>0</v>
      </c>
      <c r="BO480" s="155">
        <f t="shared" si="2319"/>
        <v>0</v>
      </c>
      <c r="BP480" s="155">
        <f t="shared" si="2319"/>
        <v>0</v>
      </c>
      <c r="BQ480" s="155">
        <f t="shared" si="2319"/>
        <v>0</v>
      </c>
      <c r="BR480" s="149"/>
      <c r="BS480" s="149"/>
      <c r="BT480" s="149"/>
      <c r="BU480" s="149"/>
      <c r="BV480" s="149"/>
      <c r="BW480" s="149"/>
      <c r="BX480" s="149"/>
      <c r="BY480" s="149"/>
      <c r="BZ480" s="149"/>
      <c r="CA480" s="149"/>
      <c r="CB480" s="149"/>
      <c r="CC480" s="149"/>
      <c r="CD480" s="149"/>
      <c r="CE480" s="149"/>
      <c r="CF480" s="149"/>
      <c r="CG480" s="149"/>
      <c r="CH480" s="149"/>
      <c r="CI480" s="149"/>
      <c r="CJ480" s="149"/>
      <c r="CK480" s="149"/>
      <c r="CL480" s="149"/>
      <c r="CM480" s="149"/>
      <c r="CN480" s="149"/>
      <c r="CO480" s="149"/>
      <c r="CP480" s="149"/>
      <c r="CQ480" s="149"/>
      <c r="CR480" s="149"/>
      <c r="CS480" s="149"/>
      <c r="CT480" s="149"/>
      <c r="CU480" s="149"/>
      <c r="CV480" s="149"/>
      <c r="CW480" s="149"/>
      <c r="CX480" s="149"/>
      <c r="CY480" s="149"/>
      <c r="CZ480" s="149"/>
      <c r="DA480" s="149"/>
      <c r="DB480" s="149"/>
      <c r="DC480" s="149"/>
      <c r="DD480" s="149"/>
      <c r="DE480" s="149"/>
      <c r="DF480" s="149"/>
      <c r="DG480" s="149"/>
      <c r="DH480" s="149"/>
      <c r="DI480" s="149"/>
      <c r="DJ480" s="149"/>
      <c r="DK480" s="149"/>
      <c r="DL480" s="149"/>
      <c r="DM480" s="149"/>
      <c r="DN480" s="149"/>
      <c r="DO480" s="149"/>
      <c r="DP480" s="149"/>
      <c r="DQ480" s="149"/>
      <c r="DR480" s="149"/>
      <c r="DS480" s="149"/>
      <c r="DT480" s="149"/>
      <c r="DU480" s="149"/>
      <c r="DV480" s="149"/>
      <c r="DW480" s="149"/>
      <c r="DX480" s="149"/>
      <c r="DY480" s="149"/>
      <c r="DZ480" s="149"/>
      <c r="EA480" s="149"/>
      <c r="EB480" s="149"/>
      <c r="EC480" s="149"/>
      <c r="ED480" s="149"/>
      <c r="EE480" s="149"/>
      <c r="EF480" s="149"/>
      <c r="EG480" s="149"/>
      <c r="EH480" s="149"/>
      <c r="EI480" s="149"/>
      <c r="EJ480" s="149"/>
      <c r="EK480" s="149"/>
      <c r="EL480" s="149"/>
      <c r="EM480" s="149"/>
      <c r="EN480" s="149"/>
      <c r="EO480" s="149"/>
      <c r="EP480" s="149"/>
      <c r="EQ480" s="149"/>
      <c r="ER480" s="149"/>
      <c r="ES480" s="149"/>
      <c r="ET480" s="149"/>
      <c r="EU480" s="149"/>
      <c r="EV480" s="149"/>
      <c r="EW480" s="149"/>
      <c r="EX480" s="149"/>
      <c r="EY480" s="149"/>
      <c r="EZ480" s="149"/>
      <c r="FA480" s="149"/>
      <c r="FB480" s="149"/>
      <c r="FC480" s="149"/>
      <c r="FD480" s="149"/>
      <c r="FE480" s="149"/>
      <c r="FF480" s="149"/>
      <c r="FG480" s="149"/>
      <c r="FH480" s="149"/>
      <c r="FI480" s="149"/>
      <c r="FJ480" s="149"/>
      <c r="FK480" s="149"/>
      <c r="FL480" s="149"/>
      <c r="FM480" s="149"/>
      <c r="FN480" s="149"/>
      <c r="FO480" s="149"/>
      <c r="FP480" s="149"/>
      <c r="FQ480" s="149"/>
      <c r="FR480" s="149"/>
      <c r="FS480" s="149"/>
      <c r="FT480" s="149"/>
      <c r="FU480" s="149"/>
      <c r="FV480" s="149"/>
      <c r="FW480" s="149"/>
      <c r="FX480" s="149"/>
      <c r="FY480" s="149"/>
      <c r="FZ480" s="149"/>
      <c r="GA480" s="149"/>
      <c r="GB480" s="149"/>
      <c r="GC480" s="149"/>
      <c r="GD480" s="149"/>
      <c r="GE480" s="149"/>
      <c r="GF480" s="149"/>
      <c r="GG480" s="149"/>
      <c r="GH480" s="149"/>
      <c r="GI480" s="149"/>
      <c r="GJ480" s="149"/>
      <c r="GK480" s="149"/>
      <c r="GL480" s="149"/>
      <c r="GM480" s="149"/>
      <c r="GN480" s="149"/>
      <c r="GO480" s="149"/>
      <c r="GP480" s="149"/>
      <c r="GQ480" s="149"/>
      <c r="GR480" s="149"/>
      <c r="GS480" s="149"/>
      <c r="GT480" s="149"/>
      <c r="GU480" s="149"/>
      <c r="GV480" s="149"/>
      <c r="GW480" s="149"/>
      <c r="GX480" s="149"/>
      <c r="GY480" s="149"/>
      <c r="GZ480" s="149"/>
      <c r="HA480" s="149"/>
      <c r="HB480" s="149"/>
      <c r="HC480" s="149"/>
      <c r="HD480" s="149"/>
      <c r="HE480" s="149"/>
      <c r="HF480" s="149"/>
      <c r="HG480" s="149"/>
      <c r="HH480" s="149"/>
      <c r="HI480" s="149"/>
      <c r="HJ480" s="149"/>
      <c r="HK480" s="149"/>
      <c r="HL480" s="149"/>
      <c r="HM480" s="149"/>
      <c r="HN480" s="149"/>
      <c r="HO480" s="149"/>
      <c r="HP480" s="149"/>
      <c r="HQ480" s="149"/>
      <c r="HR480" s="149"/>
      <c r="HS480" s="149"/>
      <c r="HT480" s="149"/>
      <c r="HU480" s="149"/>
      <c r="HV480" s="149"/>
      <c r="HW480" s="149"/>
      <c r="HX480" s="149"/>
      <c r="HY480" s="149"/>
      <c r="HZ480" s="149"/>
      <c r="IA480" s="149"/>
      <c r="IB480" s="149"/>
      <c r="IC480" s="149"/>
      <c r="ID480" s="149"/>
      <c r="IE480" s="149"/>
      <c r="IF480" s="149"/>
      <c r="IG480" s="149"/>
      <c r="IH480" s="149"/>
      <c r="II480" s="149"/>
      <c r="IJ480" s="149"/>
      <c r="IK480" s="149"/>
      <c r="IL480" s="149"/>
      <c r="IM480" s="149"/>
      <c r="IN480" s="149"/>
      <c r="IO480" s="149"/>
      <c r="IP480" s="149"/>
      <c r="IQ480" s="149"/>
      <c r="IR480" s="149"/>
      <c r="IS480" s="149"/>
      <c r="IT480" s="149"/>
      <c r="IU480" s="149"/>
      <c r="IV480" s="149"/>
      <c r="IW480" s="149"/>
      <c r="IX480" s="149"/>
      <c r="IY480" s="149"/>
      <c r="IZ480" s="149"/>
      <c r="JA480" s="149"/>
      <c r="JB480" s="149"/>
      <c r="JC480" s="149"/>
      <c r="JD480" s="149"/>
      <c r="JE480" s="149"/>
      <c r="JF480" s="149"/>
      <c r="JG480" s="149"/>
      <c r="JH480" s="149"/>
      <c r="JI480" s="149"/>
      <c r="JJ480" s="149"/>
      <c r="JK480" s="149"/>
      <c r="JL480" s="149"/>
      <c r="JM480" s="149"/>
      <c r="JN480" s="149"/>
      <c r="JO480" s="149"/>
      <c r="JP480" s="149"/>
      <c r="JQ480" s="149"/>
      <c r="JR480" s="149"/>
      <c r="JS480" s="149"/>
      <c r="JT480" s="149"/>
      <c r="JU480" s="149"/>
      <c r="JV480" s="149"/>
      <c r="JW480" s="149"/>
      <c r="JX480" s="149"/>
      <c r="JY480" s="149"/>
      <c r="JZ480" s="149"/>
      <c r="KA480" s="149"/>
      <c r="KB480" s="149"/>
      <c r="KC480" s="149"/>
      <c r="KD480" s="149"/>
      <c r="KE480" s="149"/>
      <c r="KF480" s="149"/>
      <c r="KG480" s="149"/>
      <c r="KH480" s="149"/>
      <c r="KI480" s="149"/>
      <c r="KJ480" s="149"/>
      <c r="KK480" s="149"/>
      <c r="KL480" s="149"/>
      <c r="KM480" s="149"/>
      <c r="KN480" s="149"/>
      <c r="KO480" s="149"/>
      <c r="KP480" s="149"/>
      <c r="KQ480" s="149"/>
      <c r="KR480" s="149"/>
      <c r="KS480" s="149"/>
      <c r="KT480" s="149"/>
      <c r="KU480" s="149"/>
      <c r="KV480" s="149"/>
      <c r="KW480" s="149"/>
      <c r="KX480" s="149"/>
      <c r="KY480" s="149"/>
      <c r="KZ480" s="149"/>
      <c r="LA480" s="149"/>
      <c r="LB480" s="149"/>
      <c r="LC480" s="149"/>
      <c r="LD480" s="149"/>
      <c r="LE480" s="149"/>
      <c r="LF480" s="149"/>
      <c r="LG480" s="149"/>
      <c r="LH480" s="149"/>
      <c r="LI480" s="149"/>
      <c r="LJ480" s="149"/>
      <c r="LK480" s="149"/>
      <c r="LL480" s="149"/>
      <c r="LM480" s="149"/>
      <c r="LN480" s="149"/>
      <c r="LO480" s="149"/>
      <c r="LP480" s="149"/>
      <c r="LQ480" s="149"/>
      <c r="LR480" s="149"/>
      <c r="LS480" s="149"/>
      <c r="LT480" s="149"/>
      <c r="LU480" s="149"/>
      <c r="LV480" s="149"/>
      <c r="LW480" s="149"/>
      <c r="LX480" s="149"/>
      <c r="LY480" s="149"/>
      <c r="LZ480" s="149"/>
      <c r="MA480" s="149"/>
      <c r="MB480" s="149"/>
      <c r="MC480" s="149"/>
      <c r="MD480" s="149"/>
      <c r="ME480" s="149"/>
      <c r="MF480" s="149"/>
      <c r="MG480" s="149"/>
      <c r="MH480" s="149"/>
      <c r="MI480" s="149"/>
      <c r="MJ480" s="149"/>
      <c r="MK480" s="149"/>
      <c r="ML480" s="149"/>
      <c r="MM480" s="149"/>
      <c r="MN480" s="149"/>
      <c r="MO480" s="149"/>
      <c r="MP480" s="149"/>
      <c r="MQ480" s="149"/>
      <c r="MR480" s="149"/>
      <c r="MS480" s="149"/>
      <c r="MT480" s="149"/>
      <c r="MU480" s="149"/>
      <c r="MV480" s="149"/>
      <c r="MW480" s="149"/>
      <c r="MX480" s="149"/>
      <c r="MY480" s="149"/>
      <c r="MZ480" s="149"/>
      <c r="NA480" s="149"/>
      <c r="NB480" s="149"/>
      <c r="NC480" s="149"/>
      <c r="ND480" s="149"/>
      <c r="NE480" s="149"/>
      <c r="NF480" s="149"/>
      <c r="NG480" s="149"/>
      <c r="NH480" s="149"/>
      <c r="NI480" s="149"/>
      <c r="NJ480" s="149"/>
      <c r="NK480" s="149"/>
      <c r="NL480" s="149"/>
      <c r="NM480" s="149"/>
      <c r="NN480" s="149"/>
      <c r="NO480" s="149"/>
      <c r="NP480" s="149"/>
      <c r="NQ480" s="149"/>
      <c r="NR480" s="149"/>
      <c r="NS480" s="149"/>
      <c r="NT480" s="149"/>
      <c r="NU480" s="149"/>
      <c r="NV480" s="149"/>
      <c r="NW480" s="149"/>
      <c r="NX480" s="149"/>
      <c r="NY480" s="149"/>
      <c r="NZ480" s="149"/>
      <c r="OA480" s="149"/>
      <c r="OB480" s="149"/>
      <c r="OC480" s="149"/>
      <c r="OD480" s="149"/>
      <c r="OE480" s="149"/>
      <c r="OF480" s="149"/>
      <c r="OG480" s="149"/>
      <c r="OH480" s="149"/>
      <c r="OI480" s="149"/>
      <c r="OJ480" s="149"/>
      <c r="OK480" s="149"/>
      <c r="OL480" s="149"/>
      <c r="OM480" s="149"/>
      <c r="ON480" s="149"/>
      <c r="OO480" s="149"/>
      <c r="OP480" s="149"/>
      <c r="OQ480" s="149"/>
      <c r="OR480" s="149"/>
      <c r="OS480" s="149"/>
      <c r="OT480" s="149"/>
      <c r="OU480" s="149"/>
      <c r="OV480" s="149"/>
      <c r="OW480" s="149"/>
      <c r="OX480" s="149"/>
      <c r="OY480" s="149"/>
      <c r="OZ480" s="149"/>
      <c r="PA480" s="149"/>
      <c r="PB480" s="149"/>
      <c r="PC480" s="149"/>
      <c r="PD480" s="149"/>
      <c r="PE480" s="149"/>
      <c r="PF480" s="149"/>
      <c r="PG480" s="149"/>
      <c r="PH480" s="149"/>
      <c r="PI480" s="149"/>
      <c r="PJ480" s="149"/>
      <c r="PK480" s="149"/>
      <c r="PL480" s="149"/>
      <c r="PM480" s="149"/>
      <c r="PN480" s="149"/>
      <c r="PO480" s="149"/>
      <c r="PP480" s="149"/>
      <c r="PQ480" s="149"/>
      <c r="PR480" s="149"/>
      <c r="PS480" s="149"/>
      <c r="PT480" s="149"/>
      <c r="PU480" s="149"/>
      <c r="PV480" s="149"/>
      <c r="PW480" s="149"/>
      <c r="PX480" s="149"/>
      <c r="PY480" s="149"/>
      <c r="PZ480" s="149"/>
      <c r="QA480" s="149"/>
      <c r="QB480" s="149"/>
      <c r="QC480" s="149"/>
      <c r="QD480" s="149"/>
      <c r="QE480" s="149"/>
      <c r="QF480" s="149"/>
      <c r="QG480" s="149"/>
      <c r="QH480" s="149"/>
      <c r="QI480" s="149"/>
      <c r="QJ480" s="149"/>
      <c r="QK480" s="149"/>
      <c r="QL480" s="149"/>
      <c r="QM480" s="149"/>
      <c r="QN480" s="149"/>
      <c r="QO480" s="149"/>
      <c r="QP480" s="149"/>
      <c r="QQ480" s="149"/>
      <c r="QR480" s="149"/>
      <c r="QS480" s="149"/>
      <c r="QT480" s="149"/>
      <c r="QU480" s="149"/>
      <c r="QV480" s="149"/>
      <c r="QW480" s="149"/>
      <c r="QX480" s="149"/>
      <c r="QY480" s="149"/>
      <c r="QZ480" s="149"/>
      <c r="RA480" s="149"/>
      <c r="RB480" s="149"/>
      <c r="RC480" s="149"/>
      <c r="RD480" s="149"/>
      <c r="RE480" s="149"/>
      <c r="RF480" s="149"/>
      <c r="RG480" s="149"/>
      <c r="RH480" s="149"/>
      <c r="RI480" s="149"/>
      <c r="RJ480" s="149"/>
      <c r="RK480" s="149"/>
      <c r="RL480" s="149"/>
      <c r="RM480" s="149"/>
      <c r="RN480" s="149"/>
      <c r="RO480" s="149"/>
      <c r="RP480" s="149"/>
      <c r="RQ480" s="149"/>
      <c r="RR480" s="149"/>
      <c r="RS480" s="149"/>
      <c r="RT480" s="149"/>
      <c r="RU480" s="149"/>
      <c r="RV480" s="149"/>
      <c r="RW480" s="149"/>
      <c r="RX480" s="149"/>
      <c r="RY480" s="149"/>
      <c r="RZ480" s="149"/>
      <c r="SA480" s="149"/>
      <c r="SB480" s="149"/>
      <c r="SC480" s="149"/>
      <c r="SD480" s="149"/>
      <c r="SE480" s="149"/>
      <c r="SF480" s="149"/>
      <c r="SG480" s="149"/>
      <c r="SH480" s="149"/>
      <c r="SI480" s="149"/>
      <c r="SJ480" s="149"/>
      <c r="SK480" s="149"/>
      <c r="SL480" s="149"/>
      <c r="SM480" s="149"/>
      <c r="SN480" s="149"/>
      <c r="SO480" s="149"/>
      <c r="SP480" s="149"/>
      <c r="SQ480" s="149"/>
      <c r="SR480" s="149"/>
      <c r="SS480" s="149"/>
      <c r="ST480" s="149"/>
      <c r="SU480" s="149"/>
      <c r="SV480" s="149"/>
      <c r="SW480" s="149"/>
      <c r="SX480" s="149"/>
      <c r="SY480" s="149"/>
      <c r="SZ480" s="149"/>
      <c r="TA480" s="149"/>
      <c r="TB480" s="149"/>
      <c r="TC480" s="149"/>
      <c r="TD480" s="149"/>
      <c r="TE480" s="149"/>
      <c r="TF480" s="149"/>
      <c r="TG480" s="149"/>
      <c r="TH480" s="149"/>
      <c r="TI480" s="149"/>
      <c r="TJ480" s="149"/>
      <c r="TK480" s="149"/>
      <c r="TL480" s="149"/>
      <c r="TM480" s="149"/>
      <c r="TN480" s="149"/>
      <c r="TO480" s="149"/>
      <c r="TP480" s="149"/>
      <c r="TQ480" s="149"/>
      <c r="TR480" s="149"/>
      <c r="TS480" s="149"/>
      <c r="TT480" s="149"/>
      <c r="TU480" s="149"/>
      <c r="TV480" s="149"/>
      <c r="TW480" s="149"/>
      <c r="TX480" s="149"/>
      <c r="TY480" s="149"/>
      <c r="TZ480" s="149"/>
      <c r="UA480" s="149"/>
      <c r="UB480" s="149"/>
      <c r="UC480" s="149"/>
      <c r="UD480" s="149"/>
      <c r="UE480" s="149"/>
      <c r="UF480" s="149"/>
      <c r="UG480" s="149"/>
      <c r="UH480" s="149"/>
      <c r="UI480" s="149"/>
      <c r="UJ480" s="149"/>
      <c r="UK480" s="149"/>
      <c r="UL480" s="149"/>
      <c r="UM480" s="149"/>
      <c r="UN480" s="149"/>
      <c r="UO480" s="149"/>
      <c r="UP480" s="149"/>
      <c r="UQ480" s="149"/>
      <c r="UR480" s="149"/>
      <c r="US480" s="149"/>
      <c r="UT480" s="149"/>
      <c r="UU480" s="149"/>
      <c r="UV480" s="149"/>
      <c r="UW480" s="149"/>
      <c r="UX480" s="149"/>
      <c r="UY480" s="149"/>
      <c r="UZ480" s="149"/>
      <c r="VA480" s="149"/>
      <c r="VB480" s="149"/>
      <c r="VC480" s="149"/>
      <c r="VD480" s="149"/>
      <c r="VE480" s="149"/>
      <c r="VF480" s="149"/>
      <c r="VG480" s="149"/>
      <c r="VH480" s="149"/>
      <c r="VI480" s="149"/>
      <c r="VJ480" s="149"/>
      <c r="VK480" s="149"/>
      <c r="VL480" s="149"/>
      <c r="VM480" s="149"/>
      <c r="VN480" s="149"/>
      <c r="VO480" s="149"/>
      <c r="VP480" s="149"/>
      <c r="VQ480" s="149"/>
      <c r="VR480" s="149"/>
      <c r="VS480" s="149"/>
      <c r="VT480" s="149"/>
      <c r="VU480" s="149"/>
      <c r="VV480" s="149"/>
      <c r="VW480" s="149"/>
      <c r="VX480" s="149"/>
      <c r="VY480" s="149"/>
      <c r="VZ480" s="149"/>
      <c r="WA480" s="149"/>
      <c r="WB480" s="149"/>
      <c r="WC480" s="149"/>
      <c r="WD480" s="149"/>
      <c r="WE480" s="149"/>
      <c r="WF480" s="149"/>
      <c r="WG480" s="149"/>
      <c r="WH480" s="149"/>
      <c r="WI480" s="149"/>
      <c r="WJ480" s="149"/>
      <c r="WK480" s="149"/>
      <c r="WL480" s="149"/>
      <c r="WM480" s="149"/>
      <c r="WN480" s="149"/>
      <c r="WO480" s="149"/>
      <c r="WP480" s="149"/>
      <c r="WQ480" s="149"/>
      <c r="WR480" s="149"/>
      <c r="WS480" s="149"/>
      <c r="WT480" s="149"/>
      <c r="WU480" s="149"/>
      <c r="WV480" s="149"/>
      <c r="WW480" s="149"/>
      <c r="WX480" s="149"/>
      <c r="WY480" s="149"/>
      <c r="WZ480" s="149"/>
      <c r="XA480" s="149"/>
      <c r="XB480" s="149"/>
      <c r="XC480" s="149"/>
      <c r="XD480" s="149"/>
      <c r="XE480" s="149"/>
      <c r="XF480" s="149"/>
      <c r="XG480" s="149"/>
      <c r="XH480" s="149"/>
      <c r="XI480" s="149"/>
      <c r="XJ480" s="149"/>
      <c r="XK480" s="149"/>
      <c r="XL480" s="149"/>
      <c r="XM480" s="149"/>
      <c r="XN480" s="149"/>
      <c r="XO480" s="149"/>
      <c r="XP480" s="149"/>
      <c r="XQ480" s="149"/>
      <c r="XR480" s="149"/>
      <c r="XS480" s="149"/>
      <c r="XT480" s="149"/>
      <c r="XU480" s="149"/>
      <c r="XV480" s="149"/>
      <c r="XW480" s="149"/>
      <c r="XX480" s="149"/>
      <c r="XY480" s="149"/>
      <c r="XZ480" s="149"/>
      <c r="YA480" s="149"/>
      <c r="YB480" s="149"/>
      <c r="YC480" s="149"/>
      <c r="YD480" s="149"/>
      <c r="YE480" s="149"/>
      <c r="YF480" s="149"/>
      <c r="YG480" s="149"/>
      <c r="YH480" s="149"/>
      <c r="YI480" s="149"/>
      <c r="YJ480" s="149"/>
      <c r="YK480" s="149"/>
      <c r="YL480" s="149"/>
      <c r="YM480" s="149"/>
      <c r="YN480" s="149"/>
      <c r="YO480" s="149"/>
      <c r="YP480" s="149"/>
      <c r="YQ480" s="149"/>
      <c r="YR480" s="149"/>
      <c r="YS480" s="149"/>
      <c r="YT480" s="149"/>
      <c r="YU480" s="149"/>
      <c r="YV480" s="149"/>
      <c r="YW480" s="149"/>
      <c r="YX480" s="149"/>
      <c r="YY480" s="149"/>
      <c r="YZ480" s="149"/>
      <c r="ZA480" s="149"/>
      <c r="ZB480" s="149"/>
      <c r="ZC480" s="149"/>
      <c r="ZD480" s="149"/>
      <c r="ZE480" s="149"/>
      <c r="ZF480" s="149"/>
      <c r="ZG480" s="149"/>
      <c r="ZH480" s="149"/>
      <c r="ZI480" s="149"/>
      <c r="ZJ480" s="149"/>
      <c r="ZK480" s="149"/>
      <c r="ZL480" s="149"/>
      <c r="ZM480" s="149"/>
      <c r="ZN480" s="149"/>
      <c r="ZO480" s="149"/>
      <c r="ZP480" s="149"/>
      <c r="ZQ480" s="149"/>
      <c r="ZR480" s="149"/>
      <c r="ZS480" s="149"/>
      <c r="ZT480" s="149"/>
      <c r="ZU480" s="149"/>
      <c r="ZV480" s="149"/>
      <c r="ZW480" s="149"/>
      <c r="ZX480" s="149"/>
      <c r="ZY480" s="149"/>
      <c r="ZZ480" s="149"/>
      <c r="AAA480" s="149"/>
      <c r="AAB480" s="149"/>
      <c r="AAC480" s="149"/>
      <c r="AAD480" s="149"/>
      <c r="AAE480" s="149"/>
      <c r="AAF480" s="149"/>
      <c r="AAG480" s="149"/>
      <c r="AAH480" s="149"/>
      <c r="AAI480" s="149"/>
      <c r="AAJ480" s="149"/>
      <c r="AAK480" s="149"/>
      <c r="AAL480" s="149"/>
      <c r="AAM480" s="149"/>
      <c r="AAN480" s="149"/>
      <c r="AAO480" s="149"/>
      <c r="AAP480" s="149"/>
      <c r="AAQ480" s="149"/>
      <c r="AAR480" s="149"/>
      <c r="AAS480" s="149"/>
      <c r="AAT480" s="149"/>
      <c r="AAU480" s="149"/>
      <c r="AAV480" s="149"/>
      <c r="AAW480" s="149"/>
      <c r="AAX480" s="149"/>
      <c r="AAY480" s="149"/>
      <c r="AAZ480" s="149"/>
      <c r="ABA480" s="149"/>
      <c r="ABB480" s="149"/>
      <c r="ABC480" s="149"/>
      <c r="ABD480" s="149"/>
      <c r="ABE480" s="149"/>
      <c r="ABF480" s="149"/>
      <c r="ABG480" s="149"/>
      <c r="ABH480" s="149"/>
      <c r="ABI480" s="149"/>
      <c r="ABJ480" s="149"/>
      <c r="ABK480" s="149"/>
      <c r="ABL480" s="149"/>
      <c r="ABM480" s="149"/>
      <c r="ABN480" s="149"/>
      <c r="ABO480" s="149"/>
      <c r="ABP480" s="149"/>
      <c r="ABQ480" s="149"/>
      <c r="ABR480" s="149"/>
      <c r="ABS480" s="149"/>
      <c r="ABT480" s="149"/>
      <c r="ABU480" s="149"/>
      <c r="ABV480" s="149"/>
      <c r="ABW480" s="149"/>
      <c r="ABX480" s="149"/>
      <c r="ABY480" s="149"/>
      <c r="ABZ480" s="149"/>
      <c r="ACA480" s="149"/>
      <c r="ACB480" s="149"/>
      <c r="ACC480" s="149"/>
      <c r="ACD480" s="149"/>
      <c r="ACE480" s="149"/>
      <c r="ACF480" s="149"/>
      <c r="ACG480" s="149"/>
      <c r="ACH480" s="149"/>
      <c r="ACI480" s="149"/>
      <c r="ACJ480" s="149"/>
      <c r="ACK480" s="149"/>
      <c r="ACL480" s="149"/>
      <c r="ACM480" s="149"/>
      <c r="ACN480" s="149"/>
      <c r="ACO480" s="149"/>
      <c r="ACP480" s="149"/>
      <c r="ACQ480" s="149"/>
      <c r="ACR480" s="149"/>
      <c r="ACS480" s="149"/>
      <c r="ACT480" s="149"/>
      <c r="ACU480" s="149"/>
      <c r="ACV480" s="149"/>
      <c r="ACW480" s="149"/>
      <c r="ACX480" s="149"/>
      <c r="ACY480" s="149"/>
      <c r="ACZ480" s="149"/>
      <c r="ADA480" s="149"/>
      <c r="ADB480" s="149"/>
      <c r="ADC480" s="149"/>
      <c r="ADD480" s="149"/>
      <c r="ADE480" s="149"/>
      <c r="ADF480" s="149"/>
      <c r="ADG480" s="149"/>
      <c r="ADH480" s="149"/>
      <c r="ADI480" s="149"/>
      <c r="ADJ480" s="149"/>
      <c r="ADK480" s="149"/>
      <c r="ADL480" s="149"/>
      <c r="ADM480" s="149"/>
      <c r="ADN480" s="149"/>
      <c r="ADO480" s="149"/>
      <c r="ADP480" s="149"/>
      <c r="ADQ480" s="149"/>
      <c r="ADR480" s="149"/>
      <c r="ADS480" s="149"/>
      <c r="ADT480" s="149"/>
      <c r="ADU480" s="149"/>
      <c r="ADV480" s="149"/>
      <c r="ADW480" s="149"/>
      <c r="ADX480" s="149"/>
      <c r="ADY480" s="149"/>
      <c r="ADZ480" s="149"/>
      <c r="AEA480" s="149"/>
      <c r="AEB480" s="149"/>
      <c r="AEC480" s="149"/>
      <c r="AED480" s="149"/>
      <c r="AEE480" s="149"/>
      <c r="AEF480" s="149"/>
      <c r="AEG480" s="149"/>
      <c r="AEH480" s="149"/>
      <c r="AEI480" s="149"/>
      <c r="AEJ480" s="149"/>
      <c r="AEK480" s="149"/>
      <c r="AEL480" s="149"/>
      <c r="AEM480" s="149"/>
      <c r="AEN480" s="149"/>
      <c r="AEO480" s="149"/>
      <c r="AEP480" s="149"/>
      <c r="AEQ480" s="149"/>
      <c r="AER480" s="149"/>
      <c r="AES480" s="149"/>
      <c r="AET480" s="149"/>
      <c r="AEU480" s="149"/>
      <c r="AEV480" s="149"/>
      <c r="AEW480" s="149"/>
      <c r="AEX480" s="149"/>
      <c r="AEY480" s="149"/>
      <c r="AEZ480" s="149"/>
      <c r="AFA480" s="149"/>
      <c r="AFB480" s="149"/>
      <c r="AFC480" s="149"/>
      <c r="AFD480" s="149"/>
      <c r="AFE480" s="149"/>
      <c r="AFF480" s="149"/>
      <c r="AFG480" s="149"/>
      <c r="AFH480" s="149"/>
      <c r="AFI480" s="149"/>
      <c r="AFJ480" s="149"/>
      <c r="AFK480" s="149"/>
      <c r="AFL480" s="149"/>
      <c r="AFM480" s="149"/>
      <c r="AFN480" s="149"/>
      <c r="AFO480" s="149"/>
      <c r="AFP480" s="149"/>
      <c r="AFQ480" s="149"/>
      <c r="AFR480" s="149"/>
      <c r="AFS480" s="149"/>
      <c r="AFT480" s="149"/>
      <c r="AFU480" s="149"/>
      <c r="AFV480" s="149"/>
      <c r="AFW480" s="149"/>
      <c r="AFX480" s="149"/>
      <c r="AFY480" s="149"/>
      <c r="AFZ480" s="149"/>
      <c r="AGA480" s="149"/>
      <c r="AGB480" s="149"/>
      <c r="AGC480" s="149"/>
      <c r="AGD480" s="149"/>
      <c r="AGE480" s="149"/>
      <c r="AGF480" s="149"/>
      <c r="AGG480" s="149"/>
      <c r="AGH480" s="149"/>
      <c r="AGI480" s="149"/>
      <c r="AGJ480" s="149"/>
      <c r="AGK480" s="149"/>
      <c r="AGL480" s="149"/>
      <c r="AGM480" s="149"/>
      <c r="AGN480" s="149"/>
      <c r="AGO480" s="149"/>
      <c r="AGP480" s="149"/>
      <c r="AGQ480" s="149"/>
      <c r="AGR480" s="149"/>
      <c r="AGS480" s="149"/>
      <c r="AGT480" s="149"/>
      <c r="AGU480" s="149"/>
      <c r="AGV480" s="149"/>
      <c r="AGW480" s="149"/>
      <c r="AGX480" s="149"/>
      <c r="AGY480" s="149"/>
      <c r="AGZ480" s="149"/>
      <c r="AHA480" s="149"/>
      <c r="AHB480" s="149"/>
      <c r="AHC480" s="149"/>
      <c r="AHD480" s="149"/>
      <c r="AHE480" s="149"/>
      <c r="AHF480" s="149"/>
      <c r="AHG480" s="149"/>
      <c r="AHH480" s="149"/>
      <c r="AHI480" s="149"/>
      <c r="AHJ480" s="149"/>
      <c r="AHK480" s="149"/>
      <c r="AHL480" s="149"/>
      <c r="AHM480" s="149"/>
      <c r="AHN480" s="149"/>
      <c r="AHO480" s="149"/>
      <c r="AHP480" s="149"/>
      <c r="AHQ480" s="149"/>
      <c r="AHR480" s="149"/>
      <c r="AHS480" s="149"/>
      <c r="AHT480" s="149"/>
      <c r="AHU480" s="149"/>
      <c r="AHV480" s="149"/>
      <c r="AHW480" s="149"/>
      <c r="AHX480" s="149"/>
      <c r="AHY480" s="149"/>
      <c r="AHZ480" s="149"/>
      <c r="AIA480" s="149"/>
      <c r="AIB480" s="149"/>
      <c r="AIC480" s="149"/>
      <c r="AID480" s="149"/>
      <c r="AIE480" s="149"/>
      <c r="AIF480" s="149"/>
      <c r="AIG480" s="149"/>
      <c r="AIH480" s="149"/>
      <c r="AII480" s="149"/>
      <c r="AIJ480" s="149"/>
      <c r="AIK480" s="149"/>
      <c r="AIL480" s="149"/>
      <c r="AIM480" s="149"/>
      <c r="AIN480" s="149"/>
      <c r="AIO480" s="149"/>
      <c r="AIP480" s="149"/>
      <c r="AIQ480" s="149"/>
      <c r="AIR480" s="149"/>
      <c r="AIS480" s="149"/>
      <c r="AIT480" s="149"/>
      <c r="AIU480" s="149"/>
      <c r="AIV480" s="149"/>
      <c r="AIW480" s="149"/>
      <c r="AIX480" s="149"/>
      <c r="AIY480" s="149"/>
      <c r="AIZ480" s="149"/>
      <c r="AJA480" s="149"/>
      <c r="AJB480" s="149"/>
      <c r="AJC480" s="149"/>
      <c r="AJD480" s="149"/>
      <c r="AJE480" s="149"/>
      <c r="AJF480" s="149"/>
      <c r="AJG480" s="149"/>
      <c r="AJH480" s="149"/>
      <c r="AJI480" s="149"/>
      <c r="AJJ480" s="149"/>
      <c r="AJK480" s="149"/>
      <c r="AJL480" s="149"/>
      <c r="AJM480" s="149"/>
      <c r="AJN480" s="149"/>
      <c r="AJO480" s="149"/>
      <c r="AJP480" s="149"/>
      <c r="AJQ480" s="149"/>
      <c r="AJR480" s="149"/>
      <c r="AJS480" s="149"/>
      <c r="AJT480" s="149"/>
      <c r="AJU480" s="149"/>
      <c r="AJV480" s="149"/>
      <c r="AJW480" s="149"/>
      <c r="AJX480" s="149"/>
      <c r="AJY480" s="149"/>
      <c r="AJZ480" s="149"/>
      <c r="AKA480" s="149"/>
      <c r="AKB480" s="149"/>
      <c r="AKC480" s="149"/>
      <c r="AKD480" s="149"/>
      <c r="AKE480" s="149"/>
      <c r="AKF480" s="149"/>
      <c r="AKG480" s="149"/>
      <c r="AKH480" s="149"/>
      <c r="AKI480" s="149"/>
      <c r="AKJ480" s="149"/>
      <c r="AKK480" s="149"/>
      <c r="AKL480" s="149"/>
      <c r="AKM480" s="149"/>
      <c r="AKN480" s="149"/>
      <c r="AKO480" s="149"/>
      <c r="AKP480" s="149"/>
      <c r="AKQ480" s="149"/>
      <c r="AKR480" s="149"/>
      <c r="AKS480" s="149"/>
      <c r="AKT480" s="149"/>
      <c r="AKU480" s="149"/>
      <c r="AKV480" s="149"/>
      <c r="AKW480" s="149"/>
      <c r="AKX480" s="149"/>
      <c r="AKY480" s="149"/>
      <c r="AKZ480" s="149"/>
      <c r="ALA480" s="149"/>
      <c r="ALB480" s="149"/>
      <c r="ALC480" s="149"/>
      <c r="ALD480" s="149"/>
      <c r="ALE480" s="149"/>
      <c r="ALF480" s="149"/>
      <c r="ALG480" s="149"/>
      <c r="ALH480" s="149"/>
      <c r="ALI480" s="149"/>
      <c r="ALJ480" s="149"/>
      <c r="ALK480" s="149"/>
      <c r="ALL480" s="149"/>
      <c r="ALM480" s="149"/>
      <c r="ALN480" s="149"/>
      <c r="ALO480" s="149"/>
      <c r="ALP480" s="149"/>
      <c r="ALQ480" s="149"/>
      <c r="ALR480" s="149"/>
      <c r="ALS480" s="149"/>
      <c r="ALT480" s="149"/>
      <c r="ALU480" s="149"/>
      <c r="ALV480" s="149"/>
      <c r="ALW480" s="149"/>
      <c r="ALX480" s="149"/>
      <c r="ALY480" s="149"/>
      <c r="ALZ480" s="149"/>
      <c r="AMA480" s="149"/>
      <c r="AMB480" s="149"/>
      <c r="AMC480" s="149"/>
      <c r="AMD480" s="149"/>
      <c r="AME480" s="149"/>
      <c r="AMF480" s="149"/>
      <c r="AMG480" s="149"/>
      <c r="AMH480" s="149"/>
      <c r="AMI480" s="149"/>
      <c r="AMJ480" s="149"/>
      <c r="AMK480" s="149"/>
      <c r="AML480" s="149"/>
      <c r="AMM480" s="149"/>
      <c r="AMN480" s="149"/>
      <c r="AMO480" s="149"/>
      <c r="AMP480" s="149"/>
      <c r="AMQ480" s="149"/>
      <c r="AMR480" s="149"/>
      <c r="AMS480" s="149"/>
      <c r="AMT480" s="149"/>
      <c r="AMU480" s="149"/>
      <c r="AMV480" s="149"/>
      <c r="AMW480" s="149"/>
      <c r="AMX480" s="149"/>
      <c r="AMY480" s="149"/>
      <c r="AMZ480" s="149"/>
      <c r="ANA480" s="149"/>
      <c r="ANB480" s="149"/>
      <c r="ANC480" s="149"/>
      <c r="AND480" s="149"/>
      <c r="ANE480" s="149"/>
      <c r="ANF480" s="149"/>
      <c r="ANG480" s="149"/>
      <c r="ANH480" s="149"/>
      <c r="ANI480" s="149"/>
      <c r="ANJ480" s="149"/>
      <c r="ANK480" s="149"/>
      <c r="ANL480" s="149"/>
      <c r="ANM480" s="149"/>
      <c r="ANN480" s="149"/>
      <c r="ANO480" s="149"/>
      <c r="ANP480" s="149"/>
      <c r="ANQ480" s="149"/>
      <c r="ANR480" s="149"/>
      <c r="ANS480" s="149"/>
      <c r="ANT480" s="149"/>
      <c r="ANU480" s="149"/>
      <c r="ANV480" s="149"/>
      <c r="ANW480" s="149"/>
      <c r="ANX480" s="149"/>
      <c r="ANY480" s="149"/>
      <c r="ANZ480" s="149"/>
      <c r="AOA480" s="149"/>
      <c r="AOB480" s="149"/>
      <c r="AOC480" s="149"/>
      <c r="AOD480" s="149"/>
      <c r="AOE480" s="149"/>
      <c r="AOF480" s="149"/>
      <c r="AOG480" s="149"/>
      <c r="AOH480" s="149"/>
      <c r="AOI480" s="149"/>
      <c r="AOJ480" s="149"/>
      <c r="AOK480" s="149"/>
      <c r="AOL480" s="149"/>
      <c r="AOM480" s="149"/>
      <c r="AON480" s="149"/>
      <c r="AOO480" s="149"/>
      <c r="AOP480" s="149"/>
      <c r="AOQ480" s="149"/>
      <c r="AOR480" s="149"/>
      <c r="AOS480" s="149"/>
      <c r="AOT480" s="149"/>
      <c r="AOU480" s="149"/>
      <c r="AOV480" s="149"/>
      <c r="AOW480" s="149"/>
      <c r="AOX480" s="149"/>
      <c r="AOY480" s="149"/>
      <c r="AOZ480" s="149"/>
      <c r="APA480" s="149"/>
      <c r="APB480" s="149"/>
      <c r="APC480" s="149"/>
      <c r="APD480" s="149"/>
      <c r="APE480" s="149"/>
      <c r="APF480" s="149"/>
      <c r="APG480" s="149"/>
      <c r="APH480" s="149"/>
      <c r="API480" s="149"/>
      <c r="APJ480" s="149"/>
      <c r="APK480" s="149"/>
      <c r="APL480" s="149"/>
      <c r="APM480" s="149"/>
      <c r="APN480" s="149"/>
      <c r="APO480" s="149"/>
      <c r="APP480" s="149"/>
      <c r="APQ480" s="149"/>
      <c r="APR480" s="149"/>
      <c r="APS480" s="149"/>
      <c r="APT480" s="149"/>
      <c r="APU480" s="149"/>
      <c r="APV480" s="149"/>
      <c r="APW480" s="149"/>
      <c r="APX480" s="149"/>
      <c r="APY480" s="149"/>
      <c r="APZ480" s="149"/>
      <c r="AQA480" s="149"/>
      <c r="AQB480" s="149"/>
      <c r="AQC480" s="149"/>
      <c r="AQD480" s="149"/>
      <c r="AQE480" s="149"/>
      <c r="AQF480" s="149"/>
      <c r="AQG480" s="149"/>
      <c r="AQH480" s="149"/>
      <c r="AQI480" s="149"/>
      <c r="AQJ480" s="149"/>
      <c r="AQK480" s="149"/>
      <c r="AQL480" s="149"/>
      <c r="AQM480" s="149"/>
      <c r="AQN480" s="149"/>
      <c r="AQO480" s="149"/>
      <c r="AQP480" s="149"/>
      <c r="AQQ480" s="149"/>
      <c r="AQR480" s="149"/>
      <c r="AQS480" s="149"/>
      <c r="AQT480" s="149"/>
      <c r="AQU480" s="149"/>
      <c r="AQV480" s="149"/>
      <c r="AQW480" s="149"/>
      <c r="AQX480" s="149"/>
      <c r="AQY480" s="149"/>
      <c r="AQZ480" s="149"/>
      <c r="ARA480" s="149"/>
      <c r="ARB480" s="149"/>
      <c r="ARC480" s="149"/>
      <c r="ARD480" s="149"/>
      <c r="ARE480" s="149"/>
      <c r="ARF480" s="149"/>
      <c r="ARG480" s="149"/>
      <c r="ARH480" s="149"/>
      <c r="ARI480" s="149"/>
      <c r="ARJ480" s="149"/>
      <c r="ARK480" s="149"/>
      <c r="ARL480" s="149"/>
      <c r="ARM480" s="149"/>
      <c r="ARN480" s="149"/>
      <c r="ARO480" s="149"/>
      <c r="ARP480" s="149"/>
      <c r="ARQ480" s="149"/>
      <c r="ARR480" s="149"/>
      <c r="ARS480" s="149"/>
      <c r="ART480" s="149"/>
      <c r="ARU480" s="149"/>
      <c r="ARV480" s="149"/>
      <c r="ARW480" s="149"/>
      <c r="ARX480" s="149"/>
      <c r="ARY480" s="149"/>
      <c r="ARZ480" s="149"/>
      <c r="ASA480" s="149"/>
      <c r="ASB480" s="149"/>
      <c r="ASC480" s="149"/>
      <c r="ASD480" s="149"/>
      <c r="ASE480" s="149"/>
      <c r="ASF480" s="149"/>
      <c r="ASG480" s="149"/>
      <c r="ASH480" s="149"/>
      <c r="ASI480" s="149"/>
      <c r="ASJ480" s="149"/>
      <c r="ASK480" s="149"/>
      <c r="ASL480" s="149"/>
      <c r="ASM480" s="149"/>
      <c r="ASN480" s="149"/>
      <c r="ASO480" s="149"/>
      <c r="ASP480" s="149"/>
      <c r="ASQ480" s="149"/>
      <c r="ASR480" s="149"/>
      <c r="ASS480" s="149"/>
      <c r="AST480" s="149"/>
      <c r="ASU480" s="149"/>
      <c r="ASV480" s="149"/>
      <c r="ASW480" s="149"/>
      <c r="ASX480" s="149"/>
      <c r="ASY480" s="149"/>
      <c r="ASZ480" s="149"/>
      <c r="ATA480" s="149"/>
      <c r="ATB480" s="149"/>
      <c r="ATC480" s="149"/>
      <c r="ATD480" s="149"/>
      <c r="ATE480" s="149"/>
      <c r="ATF480" s="149"/>
      <c r="ATG480" s="149"/>
      <c r="ATH480" s="149"/>
      <c r="ATI480" s="149"/>
      <c r="ATJ480" s="149"/>
      <c r="ATK480" s="149"/>
      <c r="ATL480" s="149"/>
      <c r="ATM480" s="149"/>
      <c r="ATN480" s="149"/>
      <c r="ATO480" s="149"/>
      <c r="ATP480" s="149"/>
      <c r="ATQ480" s="149"/>
      <c r="ATR480" s="149"/>
      <c r="ATS480" s="149"/>
      <c r="ATT480" s="149"/>
      <c r="ATU480" s="149"/>
      <c r="ATV480" s="149"/>
      <c r="ATW480" s="149"/>
      <c r="ATX480" s="149"/>
      <c r="ATY480" s="149"/>
      <c r="ATZ480" s="149"/>
      <c r="AUA480" s="149"/>
      <c r="AUB480" s="149"/>
      <c r="AUC480" s="149"/>
      <c r="AUD480" s="149"/>
      <c r="AUE480" s="149"/>
      <c r="AUF480" s="149"/>
      <c r="AUG480" s="149"/>
      <c r="AUH480" s="149"/>
      <c r="AUI480" s="149"/>
      <c r="AUJ480" s="149"/>
      <c r="AUK480" s="149"/>
      <c r="AUL480" s="149"/>
      <c r="AUM480" s="149"/>
      <c r="AUN480" s="149"/>
      <c r="AUO480" s="149"/>
      <c r="AUP480" s="149"/>
      <c r="AUQ480" s="149"/>
      <c r="AUR480" s="149"/>
      <c r="AUS480" s="149"/>
      <c r="AUT480" s="149"/>
      <c r="AUU480" s="149"/>
      <c r="AUV480" s="149"/>
      <c r="AUW480" s="149"/>
      <c r="AUX480" s="149"/>
      <c r="AUY480" s="149"/>
      <c r="AUZ480" s="149"/>
      <c r="AVA480" s="149"/>
      <c r="AVB480" s="149"/>
      <c r="AVC480" s="149"/>
      <c r="AVD480" s="149"/>
      <c r="AVE480" s="149"/>
      <c r="AVF480" s="149"/>
      <c r="AVG480" s="149"/>
      <c r="AVH480" s="149"/>
      <c r="AVI480" s="149"/>
      <c r="AVJ480" s="149"/>
      <c r="AVK480" s="149"/>
      <c r="AVL480" s="149"/>
      <c r="AVM480" s="149"/>
      <c r="AVN480" s="149"/>
      <c r="AVO480" s="149"/>
      <c r="AVP480" s="149"/>
      <c r="AVQ480" s="149"/>
      <c r="AVR480" s="149"/>
      <c r="AVS480" s="149"/>
      <c r="AVT480" s="149"/>
      <c r="AVU480" s="149"/>
      <c r="AVV480" s="149"/>
      <c r="AVW480" s="149"/>
      <c r="AVX480" s="149"/>
      <c r="AVY480" s="149"/>
      <c r="AVZ480" s="149"/>
      <c r="AWA480" s="149"/>
      <c r="AWB480" s="149"/>
      <c r="AWC480" s="149"/>
      <c r="AWD480" s="149"/>
      <c r="AWE480" s="149"/>
      <c r="AWF480" s="149"/>
      <c r="AWG480" s="149"/>
      <c r="AWH480" s="149"/>
      <c r="AWI480" s="149"/>
      <c r="AWJ480" s="149"/>
      <c r="AWK480" s="149"/>
      <c r="AWL480" s="149"/>
      <c r="AWM480" s="149"/>
      <c r="AWN480" s="149"/>
      <c r="AWO480" s="149"/>
      <c r="AWP480" s="149"/>
      <c r="AWQ480" s="149"/>
      <c r="AWR480" s="149"/>
      <c r="AWS480" s="149"/>
      <c r="AWT480" s="149"/>
      <c r="AWU480" s="149"/>
      <c r="AWV480" s="149"/>
      <c r="AWW480" s="149"/>
      <c r="AWX480" s="149"/>
      <c r="AWY480" s="149"/>
      <c r="AWZ480" s="149"/>
      <c r="AXA480" s="149"/>
      <c r="AXB480" s="149"/>
      <c r="AXC480" s="149"/>
      <c r="AXD480" s="149"/>
      <c r="AXE480" s="149"/>
      <c r="AXF480" s="149"/>
      <c r="AXG480" s="149"/>
      <c r="AXH480" s="149"/>
      <c r="AXI480" s="149"/>
      <c r="AXJ480" s="149"/>
      <c r="AXK480" s="149"/>
      <c r="AXL480" s="149"/>
      <c r="AXM480" s="149"/>
      <c r="AXN480" s="149"/>
      <c r="AXO480" s="149"/>
      <c r="AXP480" s="149"/>
      <c r="AXQ480" s="149"/>
      <c r="AXR480" s="149"/>
      <c r="AXS480" s="149"/>
      <c r="AXT480" s="149"/>
      <c r="AXU480" s="149"/>
      <c r="AXV480" s="149"/>
      <c r="AXW480" s="149"/>
      <c r="AXX480" s="149"/>
      <c r="AXY480" s="149"/>
      <c r="AXZ480" s="149"/>
      <c r="AYA480" s="149"/>
      <c r="AYB480" s="149"/>
      <c r="AYC480" s="149"/>
      <c r="AYD480" s="149"/>
      <c r="AYE480" s="149"/>
      <c r="AYF480" s="149"/>
      <c r="AYG480" s="149"/>
      <c r="AYH480" s="149"/>
      <c r="AYI480" s="149"/>
      <c r="AYJ480" s="149"/>
      <c r="AYK480" s="149"/>
      <c r="AYL480" s="149"/>
      <c r="AYM480" s="149"/>
      <c r="AYN480" s="149"/>
      <c r="AYO480" s="149"/>
      <c r="AYP480" s="149"/>
      <c r="AYQ480" s="149"/>
      <c r="AYR480" s="149"/>
      <c r="AYS480" s="149"/>
      <c r="AYT480" s="149"/>
      <c r="AYU480" s="149"/>
      <c r="AYV480" s="149"/>
      <c r="AYW480" s="149"/>
      <c r="AYX480" s="149"/>
      <c r="AYY480" s="149"/>
      <c r="AYZ480" s="149"/>
      <c r="AZA480" s="149"/>
      <c r="AZB480" s="149"/>
      <c r="AZC480" s="149"/>
      <c r="AZD480" s="149"/>
      <c r="AZE480" s="149"/>
      <c r="AZF480" s="149"/>
      <c r="AZG480" s="149"/>
      <c r="AZH480" s="149"/>
      <c r="AZI480" s="149"/>
      <c r="AZJ480" s="149"/>
      <c r="AZK480" s="149"/>
      <c r="AZL480" s="149"/>
      <c r="AZM480" s="149"/>
      <c r="AZN480" s="149"/>
      <c r="AZO480" s="149"/>
      <c r="AZP480" s="149"/>
      <c r="AZQ480" s="149"/>
      <c r="AZR480" s="149"/>
      <c r="AZS480" s="149"/>
      <c r="AZT480" s="149"/>
      <c r="AZU480" s="149"/>
      <c r="AZV480" s="149"/>
      <c r="AZW480" s="149"/>
      <c r="AZX480" s="149"/>
      <c r="AZY480" s="149"/>
      <c r="AZZ480" s="149"/>
      <c r="BAA480" s="149"/>
      <c r="BAB480" s="149"/>
      <c r="BAC480" s="149"/>
      <c r="BAD480" s="149"/>
      <c r="BAE480" s="149"/>
      <c r="BAF480" s="149"/>
      <c r="BAG480" s="149"/>
      <c r="BAH480" s="149"/>
      <c r="BAI480" s="149"/>
      <c r="BAJ480" s="149"/>
      <c r="BAK480" s="149"/>
      <c r="BAL480" s="149"/>
      <c r="BAM480" s="149"/>
      <c r="BAN480" s="149"/>
      <c r="BAO480" s="149"/>
      <c r="BAP480" s="149"/>
      <c r="BAQ480" s="149"/>
      <c r="BAR480" s="149"/>
      <c r="BAS480" s="149"/>
      <c r="BAT480" s="149"/>
      <c r="BAU480" s="149"/>
      <c r="BAV480" s="149"/>
      <c r="BAW480" s="149"/>
      <c r="BAX480" s="149"/>
      <c r="BAY480" s="149"/>
      <c r="BAZ480" s="149"/>
      <c r="BBA480" s="149"/>
      <c r="BBB480" s="149"/>
      <c r="BBC480" s="149"/>
      <c r="BBD480" s="149"/>
      <c r="BBE480" s="149"/>
      <c r="BBF480" s="149"/>
      <c r="BBG480" s="149"/>
      <c r="BBH480" s="149"/>
      <c r="BBI480" s="149"/>
      <c r="BBJ480" s="149"/>
      <c r="BBK480" s="149"/>
      <c r="BBL480" s="149"/>
      <c r="BBM480" s="149"/>
      <c r="BBN480" s="149"/>
      <c r="BBO480" s="149"/>
      <c r="BBP480" s="149"/>
      <c r="BBQ480" s="149"/>
      <c r="BBR480" s="149"/>
      <c r="BBS480" s="149"/>
      <c r="BBT480" s="149"/>
      <c r="BBU480" s="149"/>
      <c r="BBV480" s="149"/>
      <c r="BBW480" s="149"/>
      <c r="BBX480" s="149"/>
      <c r="BBY480" s="149"/>
      <c r="BBZ480" s="149"/>
      <c r="BCA480" s="149"/>
      <c r="BCB480" s="149"/>
      <c r="BCC480" s="149"/>
      <c r="BCD480" s="149"/>
      <c r="BCE480" s="149"/>
      <c r="BCF480" s="149"/>
      <c r="BCG480" s="149"/>
      <c r="BCH480" s="149"/>
      <c r="BCI480" s="149"/>
      <c r="BCJ480" s="149"/>
      <c r="BCK480" s="149"/>
      <c r="BCL480" s="149"/>
      <c r="BCM480" s="149"/>
      <c r="BCN480" s="149"/>
      <c r="BCO480" s="149"/>
      <c r="BCP480" s="149"/>
      <c r="BCQ480" s="149"/>
      <c r="BCR480" s="149"/>
      <c r="BCS480" s="149"/>
      <c r="BCT480" s="149"/>
      <c r="BCU480" s="149"/>
      <c r="BCV480" s="149"/>
      <c r="BCW480" s="149"/>
      <c r="BCX480" s="149"/>
      <c r="BCY480" s="149"/>
      <c r="BCZ480" s="149"/>
      <c r="BDA480" s="149"/>
      <c r="BDB480" s="149"/>
      <c r="BDC480" s="149"/>
      <c r="BDD480" s="149"/>
      <c r="BDE480" s="149"/>
      <c r="BDF480" s="149"/>
      <c r="BDG480" s="149"/>
      <c r="BDH480" s="149"/>
      <c r="BDI480" s="149"/>
      <c r="BDJ480" s="149"/>
      <c r="BDK480" s="149"/>
      <c r="BDL480" s="149"/>
      <c r="BDM480" s="149"/>
      <c r="BDN480" s="149"/>
      <c r="BDO480" s="149"/>
      <c r="BDP480" s="149"/>
      <c r="BDQ480" s="149"/>
      <c r="BDR480" s="149"/>
      <c r="BDS480" s="149"/>
      <c r="BDT480" s="149"/>
      <c r="BDU480" s="149"/>
      <c r="BDV480" s="149"/>
      <c r="BDW480" s="149"/>
      <c r="BDX480" s="149"/>
      <c r="BDY480" s="149"/>
      <c r="BDZ480" s="149"/>
      <c r="BEA480" s="149"/>
      <c r="BEB480" s="149"/>
      <c r="BEC480" s="149"/>
      <c r="BED480" s="149"/>
      <c r="BEE480" s="149"/>
      <c r="BEF480" s="149"/>
      <c r="BEG480" s="149"/>
      <c r="BEH480" s="149"/>
      <c r="BEI480" s="149"/>
      <c r="BEJ480" s="149"/>
      <c r="BEK480" s="149"/>
      <c r="BEL480" s="149"/>
      <c r="BEM480" s="149"/>
      <c r="BEN480" s="149"/>
      <c r="BEO480" s="149"/>
      <c r="BEP480" s="149"/>
      <c r="BEQ480" s="149"/>
      <c r="BER480" s="149"/>
      <c r="BES480" s="149"/>
      <c r="BET480" s="149"/>
      <c r="BEU480" s="149"/>
      <c r="BEV480" s="149"/>
      <c r="BEW480" s="149"/>
      <c r="BEX480" s="149"/>
      <c r="BEY480" s="149"/>
      <c r="BEZ480" s="149"/>
      <c r="BFA480" s="149"/>
      <c r="BFB480" s="149"/>
      <c r="BFC480" s="149"/>
      <c r="BFD480" s="149"/>
      <c r="BFE480" s="149"/>
      <c r="BFF480" s="149"/>
      <c r="BFG480" s="149"/>
      <c r="BFH480" s="149"/>
      <c r="BFI480" s="149"/>
      <c r="BFJ480" s="149"/>
      <c r="BFK480" s="149"/>
      <c r="BFL480" s="149"/>
      <c r="BFM480" s="149"/>
      <c r="BFN480" s="149"/>
      <c r="BFO480" s="149"/>
      <c r="BFP480" s="149"/>
      <c r="BFQ480" s="149"/>
      <c r="BFR480" s="149"/>
      <c r="BFS480" s="149"/>
      <c r="BFT480" s="149"/>
      <c r="BFU480" s="149"/>
      <c r="BFV480" s="149"/>
      <c r="BFW480" s="149"/>
      <c r="BFX480" s="149"/>
      <c r="BFY480" s="149"/>
      <c r="BFZ480" s="149"/>
      <c r="BGA480" s="149"/>
      <c r="BGB480" s="149"/>
      <c r="BGC480" s="149"/>
      <c r="BGD480" s="149"/>
      <c r="BGE480" s="149"/>
      <c r="BGF480" s="149"/>
      <c r="BGG480" s="149"/>
      <c r="BGH480" s="149"/>
      <c r="BGI480" s="149"/>
      <c r="BGJ480" s="149"/>
      <c r="BGK480" s="149"/>
      <c r="BGL480" s="149"/>
      <c r="BGM480" s="149"/>
      <c r="BGN480" s="149"/>
      <c r="BGO480" s="149"/>
      <c r="BGP480" s="149"/>
      <c r="BGQ480" s="149"/>
      <c r="BGR480" s="149"/>
      <c r="BGS480" s="149"/>
      <c r="BGT480" s="149"/>
      <c r="BGU480" s="149"/>
      <c r="BGV480" s="149"/>
      <c r="BGW480" s="149"/>
      <c r="BGX480" s="149"/>
      <c r="BGY480" s="149"/>
      <c r="BGZ480" s="149"/>
      <c r="BHA480" s="149"/>
      <c r="BHB480" s="149"/>
      <c r="BHC480" s="149"/>
      <c r="BHD480" s="149"/>
      <c r="BHE480" s="149"/>
      <c r="BHF480" s="149"/>
      <c r="BHG480" s="149"/>
      <c r="BHH480" s="149"/>
      <c r="BHI480" s="149"/>
      <c r="BHJ480" s="149"/>
      <c r="BHK480" s="149"/>
      <c r="BHL480" s="149"/>
      <c r="BHM480" s="149"/>
      <c r="BHN480" s="149"/>
      <c r="BHO480" s="149"/>
      <c r="BHP480" s="149"/>
      <c r="BHQ480" s="149"/>
      <c r="BHR480" s="149"/>
      <c r="BHS480" s="149"/>
      <c r="BHT480" s="149"/>
      <c r="BHU480" s="149"/>
      <c r="BHV480" s="149"/>
      <c r="BHW480" s="149"/>
      <c r="BHX480" s="149"/>
      <c r="BHY480" s="149"/>
      <c r="BHZ480" s="149"/>
      <c r="BIA480" s="149"/>
      <c r="BIB480" s="149"/>
      <c r="BIC480" s="149"/>
      <c r="BID480" s="149"/>
      <c r="BIE480" s="149"/>
      <c r="BIF480" s="149"/>
      <c r="BIG480" s="149"/>
      <c r="BIH480" s="149"/>
      <c r="BII480" s="149"/>
      <c r="BIJ480" s="149"/>
      <c r="BIK480" s="149"/>
      <c r="BIL480" s="149"/>
      <c r="BIM480" s="149"/>
      <c r="BIN480" s="149"/>
      <c r="BIO480" s="149"/>
      <c r="BIP480" s="149"/>
      <c r="BIQ480" s="149"/>
      <c r="BIR480" s="149"/>
      <c r="BIS480" s="149"/>
      <c r="BIT480" s="149"/>
      <c r="BIU480" s="149"/>
      <c r="BIV480" s="149"/>
      <c r="BIW480" s="149"/>
      <c r="BIX480" s="149"/>
      <c r="BIY480" s="149"/>
      <c r="BIZ480" s="149"/>
      <c r="BJA480" s="149"/>
      <c r="BJB480" s="149"/>
      <c r="BJC480" s="149"/>
      <c r="BJD480" s="149"/>
      <c r="BJE480" s="149"/>
      <c r="BJF480" s="149"/>
      <c r="BJG480" s="149"/>
      <c r="BJH480" s="149"/>
      <c r="BJI480" s="149"/>
      <c r="BJJ480" s="149"/>
      <c r="BJK480" s="149"/>
      <c r="BJL480" s="149"/>
      <c r="BJM480" s="149"/>
      <c r="BJN480" s="149"/>
      <c r="BJO480" s="149"/>
      <c r="BJP480" s="149"/>
      <c r="BJQ480" s="149"/>
      <c r="BJR480" s="149"/>
      <c r="BJS480" s="149"/>
      <c r="BJT480" s="149"/>
      <c r="BJU480" s="149"/>
      <c r="BJV480" s="149"/>
      <c r="BJW480" s="149"/>
      <c r="BJX480" s="149"/>
      <c r="BJY480" s="149"/>
      <c r="BJZ480" s="149"/>
      <c r="BKA480" s="149"/>
      <c r="BKB480" s="149"/>
      <c r="BKC480" s="149"/>
      <c r="BKD480" s="149"/>
      <c r="BKE480" s="149"/>
      <c r="BKF480" s="149"/>
      <c r="BKG480" s="149"/>
      <c r="BKH480" s="149"/>
      <c r="BKI480" s="149"/>
      <c r="BKJ480" s="149"/>
      <c r="BKK480" s="149"/>
      <c r="BKL480" s="149"/>
      <c r="BKM480" s="149"/>
      <c r="BKN480" s="149"/>
      <c r="BKO480" s="149"/>
      <c r="BKP480" s="149"/>
      <c r="BKQ480" s="149"/>
      <c r="BKR480" s="149"/>
      <c r="BKS480" s="149"/>
      <c r="BKT480" s="149"/>
      <c r="BKU480" s="149"/>
      <c r="BKV480" s="149"/>
      <c r="BKW480" s="149"/>
      <c r="BKX480" s="149"/>
      <c r="BKY480" s="149"/>
      <c r="BKZ480" s="149"/>
      <c r="BLA480" s="149"/>
      <c r="BLB480" s="149"/>
      <c r="BLC480" s="149"/>
      <c r="BLD480" s="149"/>
      <c r="BLE480" s="149"/>
      <c r="BLF480" s="149"/>
      <c r="BLG480" s="149"/>
      <c r="BLH480" s="149"/>
      <c r="BLI480" s="149"/>
      <c r="BLJ480" s="149"/>
      <c r="BLK480" s="149"/>
      <c r="BLL480" s="149"/>
      <c r="BLM480" s="149"/>
      <c r="BLN480" s="149"/>
      <c r="BLO480" s="149"/>
      <c r="BLP480" s="149"/>
      <c r="BLQ480" s="149"/>
      <c r="BLR480" s="149"/>
      <c r="BLS480" s="149"/>
      <c r="BLT480" s="149"/>
      <c r="BLU480" s="149"/>
      <c r="BLV480" s="149"/>
      <c r="BLW480" s="149"/>
      <c r="BLX480" s="149"/>
      <c r="BLY480" s="149"/>
      <c r="BLZ480" s="149"/>
      <c r="BMA480" s="149"/>
      <c r="BMB480" s="149"/>
      <c r="BMC480" s="149"/>
      <c r="BMD480" s="149"/>
      <c r="BME480" s="149"/>
      <c r="BMF480" s="149"/>
      <c r="BMG480" s="149"/>
      <c r="BMH480" s="149"/>
      <c r="BMI480" s="149"/>
      <c r="BMJ480" s="149"/>
      <c r="BMK480" s="149"/>
      <c r="BML480" s="149"/>
      <c r="BMM480" s="149"/>
      <c r="BMN480" s="149"/>
      <c r="BMO480" s="149"/>
      <c r="BMP480" s="149"/>
      <c r="BMQ480" s="149"/>
      <c r="BMR480" s="149"/>
      <c r="BMS480" s="149"/>
      <c r="BMT480" s="149"/>
      <c r="BMU480" s="149"/>
      <c r="BMV480" s="149"/>
      <c r="BMW480" s="149"/>
      <c r="BMX480" s="149"/>
      <c r="BMY480" s="149"/>
      <c r="BMZ480" s="149"/>
      <c r="BNA480" s="149"/>
      <c r="BNB480" s="149"/>
      <c r="BNC480" s="149"/>
      <c r="BND480" s="149"/>
      <c r="BNE480" s="149"/>
      <c r="BNF480" s="149"/>
      <c r="BNG480" s="149"/>
      <c r="BNH480" s="149"/>
      <c r="BNI480" s="149"/>
      <c r="BNJ480" s="149"/>
      <c r="BNK480" s="149"/>
      <c r="BNL480" s="149"/>
      <c r="BNM480" s="149"/>
      <c r="BNN480" s="149"/>
      <c r="BNO480" s="149"/>
      <c r="BNP480" s="149"/>
      <c r="BNQ480" s="149"/>
      <c r="BNR480" s="149"/>
      <c r="BNS480" s="149"/>
      <c r="BNT480" s="149"/>
      <c r="BNU480" s="149"/>
      <c r="BNV480" s="149"/>
      <c r="BNW480" s="149"/>
      <c r="BNX480" s="149"/>
      <c r="BNY480" s="149"/>
      <c r="BNZ480" s="149"/>
      <c r="BOA480" s="149"/>
      <c r="BOB480" s="149"/>
      <c r="BOC480" s="149"/>
      <c r="BOD480" s="149"/>
      <c r="BOE480" s="149"/>
      <c r="BOF480" s="149"/>
      <c r="BOG480" s="149"/>
      <c r="BOH480" s="149"/>
      <c r="BOI480" s="149"/>
      <c r="BOJ480" s="149"/>
      <c r="BOK480" s="149"/>
      <c r="BOL480" s="149"/>
      <c r="BOM480" s="149"/>
      <c r="BON480" s="149"/>
      <c r="BOO480" s="149"/>
      <c r="BOP480" s="149"/>
      <c r="BOQ480" s="149"/>
      <c r="BOR480" s="149"/>
      <c r="BOS480" s="149"/>
      <c r="BOT480" s="149"/>
      <c r="BOU480" s="149"/>
      <c r="BOV480" s="149"/>
      <c r="BOW480" s="149"/>
      <c r="BOX480" s="149"/>
      <c r="BOY480" s="149"/>
      <c r="BOZ480" s="149"/>
      <c r="BPA480" s="149"/>
      <c r="BPB480" s="149"/>
      <c r="BPC480" s="149"/>
      <c r="BPD480" s="149"/>
      <c r="BPE480" s="149"/>
      <c r="BPF480" s="149"/>
      <c r="BPG480" s="149"/>
      <c r="BPH480" s="149"/>
      <c r="BPI480" s="149"/>
      <c r="BPJ480" s="149"/>
      <c r="BPK480" s="149"/>
      <c r="BPL480" s="149"/>
      <c r="BPM480" s="149"/>
      <c r="BPN480" s="149"/>
      <c r="BPO480" s="149"/>
      <c r="BPP480" s="149"/>
      <c r="BPQ480" s="149"/>
      <c r="BPR480" s="149"/>
      <c r="BPS480" s="149"/>
      <c r="BPT480" s="149"/>
      <c r="BPU480" s="149"/>
      <c r="BPV480" s="149"/>
      <c r="BPW480" s="149"/>
      <c r="BPX480" s="149"/>
      <c r="BPY480" s="149"/>
      <c r="BPZ480" s="149"/>
      <c r="BQA480" s="149"/>
      <c r="BQB480" s="149"/>
      <c r="BQC480" s="149"/>
      <c r="BQD480" s="149"/>
      <c r="BQE480" s="149"/>
      <c r="BQF480" s="149"/>
      <c r="BQG480" s="149"/>
      <c r="BQH480" s="149"/>
      <c r="BQI480" s="149"/>
      <c r="BQJ480" s="149"/>
      <c r="BQK480" s="149"/>
      <c r="BQL480" s="149"/>
      <c r="BQM480" s="149"/>
      <c r="BQN480" s="149"/>
      <c r="BQO480" s="149"/>
      <c r="BQP480" s="149"/>
      <c r="BQQ480" s="149"/>
      <c r="BQR480" s="149"/>
      <c r="BQS480" s="149"/>
      <c r="BQT480" s="149"/>
      <c r="BQU480" s="149"/>
      <c r="BQV480" s="149"/>
      <c r="BQW480" s="149"/>
      <c r="BQX480" s="149"/>
      <c r="BQY480" s="149"/>
      <c r="BQZ480" s="149"/>
      <c r="BRA480" s="149"/>
      <c r="BRB480" s="149"/>
      <c r="BRC480" s="149"/>
      <c r="BRD480" s="149"/>
      <c r="BRE480" s="149"/>
      <c r="BRF480" s="149"/>
      <c r="BRG480" s="149"/>
      <c r="BRH480" s="149"/>
      <c r="BRI480" s="149"/>
      <c r="BRJ480" s="149"/>
      <c r="BRK480" s="149"/>
      <c r="BRL480" s="149"/>
      <c r="BRM480" s="149"/>
      <c r="BRN480" s="149"/>
      <c r="BRO480" s="149"/>
      <c r="BRP480" s="149"/>
      <c r="BRQ480" s="149"/>
      <c r="BRR480" s="149"/>
      <c r="BRS480" s="149"/>
      <c r="BRT480" s="149"/>
      <c r="BRU480" s="149"/>
      <c r="BRV480" s="149"/>
      <c r="BRW480" s="149"/>
      <c r="BRX480" s="149"/>
      <c r="BRY480" s="149"/>
      <c r="BRZ480" s="149"/>
      <c r="BSA480" s="149"/>
      <c r="BSB480" s="149"/>
      <c r="BSC480" s="149"/>
      <c r="BSD480" s="149"/>
      <c r="BSE480" s="149"/>
      <c r="BSF480" s="149"/>
      <c r="BSG480" s="149"/>
      <c r="BSH480" s="149"/>
      <c r="BSI480" s="149"/>
      <c r="BSJ480" s="149"/>
      <c r="BSK480" s="149"/>
      <c r="BSL480" s="149"/>
      <c r="BSM480" s="149"/>
      <c r="BSN480" s="149"/>
      <c r="BSO480" s="149"/>
      <c r="BSP480" s="149"/>
      <c r="BSQ480" s="149"/>
      <c r="BSR480" s="149"/>
      <c r="BSS480" s="149"/>
      <c r="BST480" s="149"/>
      <c r="BSU480" s="149"/>
      <c r="BSV480" s="149"/>
      <c r="BSW480" s="149"/>
      <c r="BSX480" s="149"/>
      <c r="BSY480" s="149"/>
      <c r="BSZ480" s="149"/>
      <c r="BTA480" s="149"/>
      <c r="BTB480" s="149"/>
      <c r="BTC480" s="149"/>
      <c r="BTD480" s="149"/>
      <c r="BTE480" s="149"/>
      <c r="BTF480" s="149"/>
      <c r="BTG480" s="149"/>
      <c r="BTH480" s="149"/>
      <c r="BTI480" s="149"/>
      <c r="BTJ480" s="149"/>
      <c r="BTK480" s="149"/>
      <c r="BTL480" s="149"/>
      <c r="BTM480" s="149"/>
      <c r="BTN480" s="149"/>
      <c r="BTO480" s="149"/>
      <c r="BTP480" s="149"/>
      <c r="BTQ480" s="149"/>
      <c r="BTR480" s="149"/>
      <c r="BTS480" s="149"/>
      <c r="BTT480" s="149"/>
      <c r="BTU480" s="149"/>
      <c r="BTV480" s="149"/>
      <c r="BTW480" s="149"/>
      <c r="BTX480" s="149"/>
      <c r="BTY480" s="149"/>
      <c r="BTZ480" s="149"/>
      <c r="BUA480" s="149"/>
      <c r="BUB480" s="149"/>
      <c r="BUC480" s="149"/>
      <c r="BUD480" s="149"/>
      <c r="BUE480" s="149"/>
      <c r="BUF480" s="149"/>
      <c r="BUG480" s="149"/>
      <c r="BUH480" s="149"/>
      <c r="BUI480" s="149"/>
      <c r="BUJ480" s="149"/>
      <c r="BUK480" s="149"/>
      <c r="BUL480" s="149"/>
      <c r="BUM480" s="149"/>
      <c r="BUN480" s="149"/>
      <c r="BUO480" s="149"/>
      <c r="BUP480" s="149"/>
      <c r="BUQ480" s="149"/>
      <c r="BUR480" s="149"/>
      <c r="BUS480" s="149"/>
      <c r="BUT480" s="149"/>
      <c r="BUU480" s="149"/>
      <c r="BUV480" s="149"/>
      <c r="BUW480" s="149"/>
      <c r="BUX480" s="149"/>
      <c r="BUY480" s="149"/>
      <c r="BUZ480" s="149"/>
      <c r="BVA480" s="149"/>
      <c r="BVB480" s="149"/>
      <c r="BVC480" s="149"/>
      <c r="BVD480" s="149"/>
      <c r="BVE480" s="149"/>
      <c r="BVF480" s="149"/>
      <c r="BVG480" s="149"/>
      <c r="BVH480" s="149"/>
      <c r="BVI480" s="149"/>
      <c r="BVJ480" s="149"/>
      <c r="BVK480" s="149"/>
      <c r="BVL480" s="149"/>
      <c r="BVM480" s="149"/>
      <c r="BVN480" s="149"/>
      <c r="BVO480" s="149"/>
      <c r="BVP480" s="149"/>
      <c r="BVQ480" s="149"/>
      <c r="BVR480" s="149"/>
      <c r="BVS480" s="149"/>
      <c r="BVT480" s="149"/>
      <c r="BVU480" s="149"/>
      <c r="BVV480" s="149"/>
      <c r="BVW480" s="149"/>
      <c r="BVX480" s="149"/>
      <c r="BVY480" s="149"/>
      <c r="BVZ480" s="149"/>
      <c r="BWA480" s="149"/>
      <c r="BWB480" s="149"/>
      <c r="BWC480" s="149"/>
      <c r="BWD480" s="149"/>
      <c r="BWE480" s="149"/>
      <c r="BWF480" s="149"/>
      <c r="BWG480" s="149"/>
      <c r="BWH480" s="149"/>
      <c r="BWI480" s="149"/>
      <c r="BWJ480" s="149"/>
      <c r="BWK480" s="149"/>
      <c r="BWL480" s="149"/>
      <c r="BWM480" s="149"/>
      <c r="BWN480" s="149"/>
      <c r="BWO480" s="149"/>
      <c r="BWP480" s="149"/>
      <c r="BWQ480" s="149"/>
      <c r="BWR480" s="149"/>
      <c r="BWS480" s="149"/>
      <c r="BWT480" s="149"/>
      <c r="BWU480" s="149"/>
      <c r="BWV480" s="149"/>
      <c r="BWW480" s="149"/>
      <c r="BWX480" s="149"/>
      <c r="BWY480" s="149"/>
      <c r="BWZ480" s="149"/>
      <c r="BXA480" s="149"/>
      <c r="BXB480" s="149"/>
      <c r="BXC480" s="149"/>
      <c r="BXD480" s="149"/>
      <c r="BXE480" s="149"/>
      <c r="BXF480" s="149"/>
      <c r="BXG480" s="149"/>
      <c r="BXH480" s="149"/>
      <c r="BXI480" s="149"/>
      <c r="BXJ480" s="149"/>
      <c r="BXK480" s="149"/>
      <c r="BXL480" s="149"/>
      <c r="BXM480" s="149"/>
      <c r="BXN480" s="149"/>
      <c r="BXO480" s="149"/>
      <c r="BXP480" s="149"/>
      <c r="BXQ480" s="149"/>
      <c r="BXR480" s="149"/>
      <c r="BXS480" s="149"/>
      <c r="BXT480" s="149"/>
      <c r="BXU480" s="149"/>
      <c r="BXV480" s="149"/>
      <c r="BXW480" s="149"/>
      <c r="BXX480" s="149"/>
      <c r="BXY480" s="149"/>
      <c r="BXZ480" s="149"/>
      <c r="BYA480" s="149"/>
      <c r="BYB480" s="149"/>
      <c r="BYC480" s="149"/>
      <c r="BYD480" s="149"/>
      <c r="BYE480" s="149"/>
      <c r="BYF480" s="149"/>
      <c r="BYG480" s="149"/>
      <c r="BYH480" s="149"/>
      <c r="BYI480" s="149"/>
      <c r="BYJ480" s="149"/>
      <c r="BYK480" s="149"/>
      <c r="BYL480" s="149"/>
      <c r="BYM480" s="149"/>
      <c r="BYN480" s="149"/>
      <c r="BYO480" s="149"/>
      <c r="BYP480" s="149"/>
      <c r="BYQ480" s="149"/>
      <c r="BYR480" s="149"/>
      <c r="BYS480" s="149"/>
      <c r="BYT480" s="149"/>
      <c r="BYU480" s="149"/>
      <c r="BYV480" s="149"/>
      <c r="BYW480" s="149"/>
      <c r="BYX480" s="149"/>
      <c r="BYY480" s="149"/>
      <c r="BYZ480" s="149"/>
      <c r="BZA480" s="149"/>
      <c r="BZB480" s="149"/>
      <c r="BZC480" s="149"/>
      <c r="BZD480" s="149"/>
      <c r="BZE480" s="149"/>
      <c r="BZF480" s="149"/>
      <c r="BZG480" s="149"/>
      <c r="BZH480" s="149"/>
      <c r="BZI480" s="149"/>
      <c r="BZJ480" s="149"/>
      <c r="BZK480" s="149"/>
      <c r="BZL480" s="149"/>
      <c r="BZM480" s="149"/>
      <c r="BZN480" s="149"/>
      <c r="BZO480" s="149"/>
      <c r="BZP480" s="149"/>
      <c r="BZQ480" s="149"/>
      <c r="BZR480" s="149"/>
      <c r="BZS480" s="149"/>
      <c r="BZT480" s="149"/>
      <c r="BZU480" s="149"/>
      <c r="BZV480" s="149"/>
      <c r="BZW480" s="149"/>
      <c r="BZX480" s="149"/>
      <c r="BZY480" s="149"/>
      <c r="BZZ480" s="149"/>
      <c r="CAA480" s="149"/>
      <c r="CAB480" s="149"/>
      <c r="CAC480" s="149"/>
      <c r="CAD480" s="149"/>
      <c r="CAE480" s="149"/>
      <c r="CAF480" s="149"/>
      <c r="CAG480" s="149"/>
      <c r="CAH480" s="149"/>
      <c r="CAI480" s="149"/>
      <c r="CAJ480" s="149"/>
      <c r="CAK480" s="149"/>
      <c r="CAL480" s="149"/>
      <c r="CAM480" s="149"/>
      <c r="CAN480" s="149"/>
      <c r="CAO480" s="149"/>
      <c r="CAP480" s="149"/>
      <c r="CAQ480" s="149"/>
      <c r="CAR480" s="149"/>
      <c r="CAS480" s="149"/>
      <c r="CAT480" s="149"/>
      <c r="CAU480" s="149"/>
      <c r="CAV480" s="149"/>
      <c r="CAW480" s="149"/>
      <c r="CAX480" s="149"/>
      <c r="CAY480" s="149"/>
      <c r="CAZ480" s="149"/>
      <c r="CBA480" s="149"/>
      <c r="CBB480" s="149"/>
      <c r="CBC480" s="149"/>
      <c r="CBD480" s="149"/>
      <c r="CBE480" s="149"/>
      <c r="CBF480" s="149"/>
      <c r="CBG480" s="149"/>
      <c r="CBH480" s="149"/>
      <c r="CBI480" s="149"/>
      <c r="CBJ480" s="149"/>
      <c r="CBK480" s="149"/>
      <c r="CBL480" s="149"/>
      <c r="CBM480" s="149"/>
      <c r="CBN480" s="149"/>
      <c r="CBO480" s="149"/>
      <c r="CBP480" s="149"/>
      <c r="CBQ480" s="149"/>
      <c r="CBR480" s="149"/>
      <c r="CBS480" s="149"/>
      <c r="CBT480" s="149"/>
      <c r="CBU480" s="149"/>
      <c r="CBV480" s="149"/>
      <c r="CBW480" s="149"/>
      <c r="CBX480" s="149"/>
      <c r="CBY480" s="149"/>
      <c r="CBZ480" s="149"/>
      <c r="CCA480" s="149"/>
      <c r="CCB480" s="149"/>
      <c r="CCC480" s="149"/>
      <c r="CCD480" s="149"/>
      <c r="CCE480" s="149"/>
      <c r="CCF480" s="149"/>
      <c r="CCG480" s="149"/>
      <c r="CCH480" s="149"/>
      <c r="CCI480" s="149"/>
      <c r="CCJ480" s="149"/>
      <c r="CCK480" s="149"/>
      <c r="CCL480" s="149"/>
      <c r="CCM480" s="149"/>
      <c r="CCN480" s="149"/>
      <c r="CCO480" s="149"/>
      <c r="CCP480" s="149"/>
      <c r="CCQ480" s="149"/>
      <c r="CCR480" s="149"/>
      <c r="CCS480" s="149"/>
      <c r="CCT480" s="149"/>
      <c r="CCU480" s="149"/>
      <c r="CCV480" s="149"/>
      <c r="CCW480" s="149"/>
      <c r="CCX480" s="149"/>
      <c r="CCY480" s="149"/>
      <c r="CCZ480" s="149"/>
      <c r="CDA480" s="149"/>
      <c r="CDB480" s="149"/>
      <c r="CDC480" s="149"/>
      <c r="CDD480" s="149"/>
      <c r="CDE480" s="149"/>
      <c r="CDF480" s="149"/>
      <c r="CDG480" s="149"/>
      <c r="CDH480" s="149"/>
      <c r="CDI480" s="149"/>
      <c r="CDJ480" s="149"/>
      <c r="CDK480" s="149"/>
      <c r="CDL480" s="149"/>
      <c r="CDM480" s="149"/>
      <c r="CDN480" s="149"/>
      <c r="CDO480" s="149"/>
      <c r="CDP480" s="149"/>
      <c r="CDQ480" s="149"/>
      <c r="CDR480" s="149"/>
      <c r="CDS480" s="149"/>
      <c r="CDT480" s="149"/>
      <c r="CDU480" s="149"/>
      <c r="CDV480" s="149"/>
      <c r="CDW480" s="149"/>
      <c r="CDX480" s="149"/>
      <c r="CDY480" s="149"/>
      <c r="CDZ480" s="149"/>
      <c r="CEA480" s="149"/>
      <c r="CEB480" s="149"/>
      <c r="CEC480" s="149"/>
      <c r="CED480" s="149"/>
      <c r="CEE480" s="149"/>
      <c r="CEF480" s="149"/>
      <c r="CEG480" s="149"/>
      <c r="CEH480" s="149"/>
      <c r="CEI480" s="149"/>
      <c r="CEJ480" s="149"/>
      <c r="CEK480" s="149"/>
      <c r="CEL480" s="149"/>
      <c r="CEM480" s="149"/>
      <c r="CEN480" s="149"/>
      <c r="CEO480" s="149"/>
      <c r="CEP480" s="149"/>
      <c r="CEQ480" s="149"/>
      <c r="CER480" s="149"/>
      <c r="CES480" s="149"/>
      <c r="CET480" s="149"/>
      <c r="CEU480" s="149"/>
      <c r="CEV480" s="149"/>
      <c r="CEW480" s="149"/>
      <c r="CEX480" s="149"/>
      <c r="CEY480" s="149"/>
      <c r="CEZ480" s="149"/>
      <c r="CFA480" s="149"/>
      <c r="CFB480" s="149"/>
      <c r="CFC480" s="149"/>
      <c r="CFD480" s="149"/>
      <c r="CFE480" s="149"/>
      <c r="CFF480" s="149"/>
      <c r="CFG480" s="149"/>
      <c r="CFH480" s="149"/>
      <c r="CFI480" s="149"/>
      <c r="CFJ480" s="149"/>
      <c r="CFK480" s="149"/>
      <c r="CFL480" s="149"/>
      <c r="CFM480" s="149"/>
      <c r="CFN480" s="149"/>
      <c r="CFO480" s="149"/>
      <c r="CFP480" s="149"/>
      <c r="CFQ480" s="149"/>
      <c r="CFR480" s="149"/>
      <c r="CFS480" s="149"/>
      <c r="CFT480" s="149"/>
      <c r="CFU480" s="149"/>
      <c r="CFV480" s="149"/>
      <c r="CFW480" s="149"/>
      <c r="CFX480" s="149"/>
      <c r="CFY480" s="149"/>
      <c r="CFZ480" s="149"/>
      <c r="CGA480" s="149"/>
      <c r="CGB480" s="149"/>
      <c r="CGC480" s="149"/>
      <c r="CGD480" s="149"/>
      <c r="CGE480" s="149"/>
      <c r="CGF480" s="149"/>
      <c r="CGG480" s="149"/>
      <c r="CGH480" s="149"/>
      <c r="CGI480" s="149"/>
      <c r="CGJ480" s="149"/>
      <c r="CGK480" s="149"/>
      <c r="CGL480" s="149"/>
      <c r="CGM480" s="149"/>
      <c r="CGN480" s="149"/>
      <c r="CGO480" s="149"/>
      <c r="CGP480" s="149"/>
      <c r="CGQ480" s="149"/>
      <c r="CGR480" s="149"/>
      <c r="CGS480" s="149"/>
      <c r="CGT480" s="149"/>
      <c r="CGU480" s="149"/>
      <c r="CGV480" s="149"/>
      <c r="CGW480" s="149"/>
      <c r="CGX480" s="149"/>
      <c r="CGY480" s="149"/>
      <c r="CGZ480" s="149"/>
      <c r="CHA480" s="149"/>
      <c r="CHB480" s="149"/>
      <c r="CHC480" s="149"/>
      <c r="CHD480" s="149"/>
      <c r="CHE480" s="149"/>
      <c r="CHF480" s="149"/>
      <c r="CHG480" s="149"/>
      <c r="CHH480" s="149"/>
      <c r="CHI480" s="149"/>
      <c r="CHJ480" s="149"/>
      <c r="CHK480" s="149"/>
      <c r="CHL480" s="149"/>
      <c r="CHM480" s="149"/>
      <c r="CHN480" s="149"/>
      <c r="CHO480" s="149"/>
      <c r="CHP480" s="149"/>
      <c r="CHQ480" s="149"/>
      <c r="CHR480" s="149"/>
      <c r="CHS480" s="149"/>
      <c r="CHT480" s="149"/>
      <c r="CHU480" s="149"/>
      <c r="CHV480" s="149"/>
      <c r="CHW480" s="149"/>
      <c r="CHX480" s="149"/>
      <c r="CHY480" s="149"/>
      <c r="CHZ480" s="149"/>
      <c r="CIA480" s="149"/>
      <c r="CIB480" s="149"/>
      <c r="CIC480" s="149"/>
      <c r="CID480" s="149"/>
      <c r="CIE480" s="149"/>
      <c r="CIF480" s="149"/>
      <c r="CIG480" s="149"/>
      <c r="CIH480" s="149"/>
      <c r="CII480" s="149"/>
      <c r="CIJ480" s="149"/>
      <c r="CIK480" s="149"/>
      <c r="CIL480" s="149"/>
      <c r="CIM480" s="149"/>
      <c r="CIN480" s="149"/>
      <c r="CIO480" s="149"/>
      <c r="CIP480" s="149"/>
      <c r="CIQ480" s="149"/>
      <c r="CIR480" s="149"/>
      <c r="CIS480" s="149"/>
      <c r="CIT480" s="149"/>
      <c r="CIU480" s="149"/>
      <c r="CIV480" s="149"/>
      <c r="CIW480" s="149"/>
      <c r="CIX480" s="149"/>
      <c r="CIY480" s="149"/>
      <c r="CIZ480" s="149"/>
      <c r="CJA480" s="149"/>
      <c r="CJB480" s="149"/>
      <c r="CJC480" s="149"/>
      <c r="CJD480" s="149"/>
      <c r="CJE480" s="149"/>
      <c r="CJF480" s="149"/>
      <c r="CJG480" s="149"/>
      <c r="CJH480" s="149"/>
      <c r="CJI480" s="149"/>
      <c r="CJJ480" s="149"/>
      <c r="CJK480" s="149"/>
      <c r="CJL480" s="149"/>
      <c r="CJM480" s="149"/>
      <c r="CJN480" s="149"/>
      <c r="CJO480" s="149"/>
      <c r="CJP480" s="149"/>
      <c r="CJQ480" s="149"/>
      <c r="CJR480" s="149"/>
      <c r="CJS480" s="149"/>
      <c r="CJT480" s="149"/>
      <c r="CJU480" s="149"/>
      <c r="CJV480" s="149"/>
      <c r="CJW480" s="149"/>
      <c r="CJX480" s="149"/>
      <c r="CJY480" s="149"/>
      <c r="CJZ480" s="149"/>
      <c r="CKA480" s="149"/>
      <c r="CKB480" s="149"/>
      <c r="CKC480" s="149"/>
      <c r="CKD480" s="149"/>
      <c r="CKE480" s="149"/>
      <c r="CKF480" s="149"/>
      <c r="CKG480" s="149"/>
      <c r="CKH480" s="149"/>
      <c r="CKI480" s="149"/>
      <c r="CKJ480" s="149"/>
      <c r="CKK480" s="149"/>
      <c r="CKL480" s="149"/>
      <c r="CKM480" s="149"/>
      <c r="CKN480" s="149"/>
      <c r="CKO480" s="149"/>
      <c r="CKP480" s="149"/>
      <c r="CKQ480" s="149"/>
      <c r="CKR480" s="149"/>
      <c r="CKS480" s="149"/>
      <c r="CKT480" s="149"/>
      <c r="CKU480" s="149"/>
      <c r="CKV480" s="149"/>
      <c r="CKW480" s="149"/>
      <c r="CKX480" s="149"/>
      <c r="CKY480" s="149"/>
      <c r="CKZ480" s="149"/>
      <c r="CLA480" s="149"/>
      <c r="CLB480" s="149"/>
      <c r="CLC480" s="149"/>
      <c r="CLD480" s="149"/>
      <c r="CLE480" s="149"/>
      <c r="CLF480" s="149"/>
      <c r="CLG480" s="149"/>
      <c r="CLH480" s="149"/>
      <c r="CLI480" s="149"/>
      <c r="CLJ480" s="149"/>
      <c r="CLK480" s="149"/>
      <c r="CLL480" s="149"/>
      <c r="CLM480" s="149"/>
      <c r="CLN480" s="149"/>
      <c r="CLO480" s="149"/>
      <c r="CLP480" s="149"/>
      <c r="CLQ480" s="149"/>
      <c r="CLR480" s="149"/>
      <c r="CLS480" s="149"/>
      <c r="CLT480" s="149"/>
      <c r="CLU480" s="149"/>
      <c r="CLV480" s="149"/>
      <c r="CLW480" s="149"/>
      <c r="CLX480" s="149"/>
      <c r="CLY480" s="149"/>
      <c r="CLZ480" s="149"/>
      <c r="CMA480" s="149"/>
      <c r="CMB480" s="149"/>
      <c r="CMC480" s="149"/>
      <c r="CMD480" s="149"/>
      <c r="CME480" s="149"/>
      <c r="CMF480" s="149"/>
      <c r="CMG480" s="149"/>
      <c r="CMH480" s="149"/>
      <c r="CMI480" s="149"/>
      <c r="CMJ480" s="149"/>
      <c r="CMK480" s="149"/>
      <c r="CML480" s="149"/>
      <c r="CMM480" s="149"/>
      <c r="CMN480" s="149"/>
      <c r="CMO480" s="149"/>
      <c r="CMP480" s="149"/>
      <c r="CMQ480" s="149"/>
      <c r="CMR480" s="149"/>
      <c r="CMS480" s="149"/>
      <c r="CMT480" s="149"/>
      <c r="CMU480" s="149"/>
      <c r="CMV480" s="149"/>
      <c r="CMW480" s="149"/>
      <c r="CMX480" s="149"/>
      <c r="CMY480" s="149"/>
      <c r="CMZ480" s="149"/>
      <c r="CNA480" s="149"/>
      <c r="CNB480" s="149"/>
      <c r="CNC480" s="149"/>
      <c r="CND480" s="149"/>
      <c r="CNE480" s="149"/>
      <c r="CNF480" s="149"/>
      <c r="CNG480" s="149"/>
      <c r="CNH480" s="149"/>
      <c r="CNI480" s="149"/>
      <c r="CNJ480" s="149"/>
      <c r="CNK480" s="149"/>
      <c r="CNL480" s="149"/>
      <c r="CNM480" s="149"/>
      <c r="CNN480" s="149"/>
      <c r="CNO480" s="149"/>
      <c r="CNP480" s="149"/>
      <c r="CNQ480" s="149"/>
      <c r="CNR480" s="149"/>
      <c r="CNS480" s="149"/>
      <c r="CNT480" s="149"/>
      <c r="CNU480" s="149"/>
      <c r="CNV480" s="149"/>
      <c r="CNW480" s="149"/>
      <c r="CNX480" s="149"/>
      <c r="CNY480" s="149"/>
      <c r="CNZ480" s="149"/>
      <c r="COA480" s="149"/>
      <c r="COB480" s="149"/>
      <c r="COC480" s="149"/>
      <c r="COD480" s="149"/>
      <c r="COE480" s="149"/>
      <c r="COF480" s="149"/>
      <c r="COG480" s="149"/>
      <c r="COH480" s="149"/>
      <c r="COI480" s="149"/>
      <c r="COJ480" s="149"/>
      <c r="COK480" s="149"/>
      <c r="COL480" s="149"/>
      <c r="COM480" s="149"/>
      <c r="CON480" s="149"/>
      <c r="COO480" s="149"/>
      <c r="COP480" s="149"/>
      <c r="COQ480" s="149"/>
      <c r="COR480" s="149"/>
      <c r="COS480" s="149"/>
      <c r="COT480" s="149"/>
      <c r="COU480" s="149"/>
      <c r="COV480" s="149"/>
      <c r="COW480" s="149"/>
      <c r="COX480" s="149"/>
      <c r="COY480" s="149"/>
      <c r="COZ480" s="149"/>
      <c r="CPA480" s="149"/>
      <c r="CPB480" s="149"/>
      <c r="CPC480" s="149"/>
      <c r="CPD480" s="149"/>
      <c r="CPE480" s="149"/>
      <c r="CPF480" s="149"/>
      <c r="CPG480" s="149"/>
      <c r="CPH480" s="149"/>
      <c r="CPI480" s="149"/>
      <c r="CPJ480" s="149"/>
      <c r="CPK480" s="149"/>
      <c r="CPL480" s="149"/>
      <c r="CPM480" s="149"/>
      <c r="CPN480" s="149"/>
      <c r="CPO480" s="149"/>
      <c r="CPP480" s="149"/>
      <c r="CPQ480" s="149"/>
      <c r="CPR480" s="149"/>
      <c r="CPS480" s="149"/>
      <c r="CPT480" s="149"/>
      <c r="CPU480" s="149"/>
      <c r="CPV480" s="149"/>
      <c r="CPW480" s="149"/>
      <c r="CPX480" s="149"/>
      <c r="CPY480" s="149"/>
      <c r="CPZ480" s="149"/>
      <c r="CQA480" s="149"/>
      <c r="CQB480" s="149"/>
      <c r="CQC480" s="149"/>
      <c r="CQD480" s="149"/>
      <c r="CQE480" s="149"/>
      <c r="CQF480" s="149"/>
      <c r="CQG480" s="149"/>
      <c r="CQH480" s="149"/>
      <c r="CQI480" s="149"/>
      <c r="CQJ480" s="149"/>
      <c r="CQK480" s="149"/>
      <c r="CQL480" s="149"/>
      <c r="CQM480" s="149"/>
      <c r="CQN480" s="149"/>
      <c r="CQO480" s="149"/>
      <c r="CQP480" s="149"/>
      <c r="CQQ480" s="149"/>
      <c r="CQR480" s="149"/>
      <c r="CQS480" s="149"/>
      <c r="CQT480" s="149"/>
      <c r="CQU480" s="149"/>
      <c r="CQV480" s="149"/>
      <c r="CQW480" s="149"/>
      <c r="CQX480" s="149"/>
      <c r="CQY480" s="149"/>
      <c r="CQZ480" s="149"/>
      <c r="CRA480" s="149"/>
      <c r="CRB480" s="149"/>
      <c r="CRC480" s="149"/>
      <c r="CRD480" s="149"/>
      <c r="CRE480" s="149"/>
      <c r="CRF480" s="149"/>
      <c r="CRG480" s="149"/>
      <c r="CRH480" s="149"/>
      <c r="CRI480" s="149"/>
      <c r="CRJ480" s="149"/>
      <c r="CRK480" s="149"/>
      <c r="CRL480" s="149"/>
      <c r="CRM480" s="149"/>
      <c r="CRN480" s="149"/>
      <c r="CRO480" s="149"/>
      <c r="CRP480" s="149"/>
      <c r="CRQ480" s="149"/>
      <c r="CRR480" s="149"/>
      <c r="CRS480" s="149"/>
      <c r="CRT480" s="149"/>
      <c r="CRU480" s="149"/>
      <c r="CRV480" s="149"/>
      <c r="CRW480" s="149"/>
      <c r="CRX480" s="149"/>
      <c r="CRY480" s="149"/>
      <c r="CRZ480" s="149"/>
      <c r="CSA480" s="149"/>
      <c r="CSB480" s="149"/>
      <c r="CSC480" s="149"/>
      <c r="CSD480" s="149"/>
      <c r="CSE480" s="149"/>
      <c r="CSF480" s="149"/>
      <c r="CSG480" s="149"/>
      <c r="CSH480" s="149"/>
      <c r="CSI480" s="149"/>
      <c r="CSJ480" s="149"/>
      <c r="CSK480" s="149"/>
      <c r="CSL480" s="149"/>
      <c r="CSM480" s="149"/>
      <c r="CSN480" s="149"/>
      <c r="CSO480" s="149"/>
      <c r="CSP480" s="149"/>
      <c r="CSQ480" s="149"/>
      <c r="CSR480" s="149"/>
      <c r="CSS480" s="149"/>
      <c r="CST480" s="149"/>
      <c r="CSU480" s="149"/>
      <c r="CSV480" s="149"/>
      <c r="CSW480" s="149"/>
      <c r="CSX480" s="149"/>
      <c r="CSY480" s="149"/>
      <c r="CSZ480" s="149"/>
      <c r="CTA480" s="149"/>
      <c r="CTB480" s="149"/>
      <c r="CTC480" s="149"/>
      <c r="CTD480" s="149"/>
      <c r="CTE480" s="149"/>
      <c r="CTF480" s="149"/>
      <c r="CTG480" s="149"/>
      <c r="CTH480" s="149"/>
      <c r="CTI480" s="149"/>
      <c r="CTJ480" s="149"/>
      <c r="CTK480" s="149"/>
      <c r="CTL480" s="149"/>
      <c r="CTM480" s="149"/>
      <c r="CTN480" s="149"/>
      <c r="CTO480" s="149"/>
      <c r="CTP480" s="149"/>
      <c r="CTQ480" s="149"/>
      <c r="CTR480" s="149"/>
      <c r="CTS480" s="149"/>
      <c r="CTT480" s="149"/>
      <c r="CTU480" s="149"/>
      <c r="CTV480" s="149"/>
      <c r="CTW480" s="149"/>
      <c r="CTX480" s="149"/>
      <c r="CTY480" s="149"/>
      <c r="CTZ480" s="149"/>
      <c r="CUA480" s="149"/>
      <c r="CUB480" s="149"/>
      <c r="CUC480" s="149"/>
      <c r="CUD480" s="149"/>
      <c r="CUE480" s="149"/>
      <c r="CUF480" s="149"/>
      <c r="CUG480" s="149"/>
      <c r="CUH480" s="149"/>
      <c r="CUI480" s="149"/>
      <c r="CUJ480" s="149"/>
      <c r="CUK480" s="149"/>
      <c r="CUL480" s="149"/>
      <c r="CUM480" s="149"/>
      <c r="CUN480" s="149"/>
      <c r="CUO480" s="149"/>
      <c r="CUP480" s="149"/>
      <c r="CUQ480" s="149"/>
      <c r="CUR480" s="149"/>
      <c r="CUS480" s="149"/>
      <c r="CUT480" s="149"/>
      <c r="CUU480" s="149"/>
      <c r="CUV480" s="149"/>
      <c r="CUW480" s="149"/>
      <c r="CUX480" s="149"/>
      <c r="CUY480" s="149"/>
      <c r="CUZ480" s="149"/>
      <c r="CVA480" s="149"/>
      <c r="CVB480" s="149"/>
      <c r="CVC480" s="149"/>
      <c r="CVD480" s="149"/>
      <c r="CVE480" s="149"/>
      <c r="CVF480" s="149"/>
      <c r="CVG480" s="149"/>
      <c r="CVH480" s="149"/>
      <c r="CVI480" s="149"/>
      <c r="CVJ480" s="149"/>
      <c r="CVK480" s="149"/>
      <c r="CVL480" s="149"/>
      <c r="CVM480" s="149"/>
      <c r="CVN480" s="149"/>
      <c r="CVO480" s="149"/>
      <c r="CVP480" s="149"/>
      <c r="CVQ480" s="149"/>
      <c r="CVR480" s="149"/>
      <c r="CVS480" s="149"/>
      <c r="CVT480" s="149"/>
      <c r="CVU480" s="149"/>
      <c r="CVV480" s="149"/>
      <c r="CVW480" s="149"/>
      <c r="CVX480" s="149"/>
      <c r="CVY480" s="149"/>
      <c r="CVZ480" s="149"/>
      <c r="CWA480" s="149"/>
      <c r="CWB480" s="149"/>
      <c r="CWC480" s="149"/>
      <c r="CWD480" s="149"/>
      <c r="CWE480" s="149"/>
      <c r="CWF480" s="149"/>
      <c r="CWG480" s="149"/>
      <c r="CWH480" s="149"/>
      <c r="CWI480" s="149"/>
      <c r="CWJ480" s="149"/>
      <c r="CWK480" s="149"/>
      <c r="CWL480" s="149"/>
      <c r="CWM480" s="149"/>
      <c r="CWN480" s="149"/>
      <c r="CWO480" s="149"/>
      <c r="CWP480" s="149"/>
      <c r="CWQ480" s="149"/>
      <c r="CWR480" s="149"/>
      <c r="CWS480" s="149"/>
      <c r="CWT480" s="149"/>
      <c r="CWU480" s="149"/>
      <c r="CWV480" s="149"/>
      <c r="CWW480" s="149"/>
      <c r="CWX480" s="149"/>
      <c r="CWY480" s="149"/>
      <c r="CWZ480" s="149"/>
      <c r="CXA480" s="149"/>
      <c r="CXB480" s="149"/>
      <c r="CXC480" s="149"/>
      <c r="CXD480" s="149"/>
      <c r="CXE480" s="149"/>
      <c r="CXF480" s="149"/>
      <c r="CXG480" s="149"/>
      <c r="CXH480" s="149"/>
      <c r="CXI480" s="149"/>
      <c r="CXJ480" s="149"/>
      <c r="CXK480" s="149"/>
      <c r="CXL480" s="149"/>
      <c r="CXM480" s="149"/>
      <c r="CXN480" s="149"/>
      <c r="CXO480" s="149"/>
      <c r="CXP480" s="149"/>
      <c r="CXQ480" s="149"/>
      <c r="CXR480" s="149"/>
      <c r="CXS480" s="149"/>
      <c r="CXT480" s="149"/>
      <c r="CXU480" s="149"/>
      <c r="CXV480" s="149"/>
      <c r="CXW480" s="149"/>
      <c r="CXX480" s="149"/>
      <c r="CXY480" s="149"/>
      <c r="CXZ480" s="149"/>
      <c r="CYA480" s="149"/>
      <c r="CYB480" s="149"/>
      <c r="CYC480" s="149"/>
      <c r="CYD480" s="149"/>
      <c r="CYE480" s="149"/>
      <c r="CYF480" s="149"/>
      <c r="CYG480" s="149"/>
      <c r="CYH480" s="149"/>
      <c r="CYI480" s="149"/>
      <c r="CYJ480" s="149"/>
      <c r="CYK480" s="149"/>
      <c r="CYL480" s="149"/>
      <c r="CYM480" s="149"/>
      <c r="CYN480" s="149"/>
      <c r="CYO480" s="149"/>
      <c r="CYP480" s="149"/>
      <c r="CYQ480" s="149"/>
      <c r="CYR480" s="149"/>
      <c r="CYS480" s="149"/>
      <c r="CYT480" s="149"/>
      <c r="CYU480" s="149"/>
      <c r="CYV480" s="149"/>
      <c r="CYW480" s="149"/>
      <c r="CYX480" s="149"/>
      <c r="CYY480" s="149"/>
      <c r="CYZ480" s="149"/>
      <c r="CZA480" s="149"/>
      <c r="CZB480" s="149"/>
      <c r="CZC480" s="149"/>
      <c r="CZD480" s="149"/>
      <c r="CZE480" s="149"/>
      <c r="CZF480" s="149"/>
      <c r="CZG480" s="149"/>
      <c r="CZH480" s="149"/>
      <c r="CZI480" s="149"/>
      <c r="CZJ480" s="149"/>
      <c r="CZK480" s="149"/>
      <c r="CZL480" s="149"/>
      <c r="CZM480" s="149"/>
      <c r="CZN480" s="149"/>
      <c r="CZO480" s="149"/>
      <c r="CZP480" s="149"/>
      <c r="CZQ480" s="149"/>
      <c r="CZR480" s="149"/>
      <c r="CZS480" s="149"/>
      <c r="CZT480" s="149"/>
      <c r="CZU480" s="149"/>
      <c r="CZV480" s="149"/>
      <c r="CZW480" s="149"/>
      <c r="CZX480" s="149"/>
      <c r="CZY480" s="149"/>
      <c r="CZZ480" s="149"/>
      <c r="DAA480" s="149"/>
      <c r="DAB480" s="149"/>
      <c r="DAC480" s="149"/>
      <c r="DAD480" s="149"/>
      <c r="DAE480" s="149"/>
      <c r="DAF480" s="149"/>
      <c r="DAG480" s="149"/>
      <c r="DAH480" s="149"/>
      <c r="DAI480" s="149"/>
      <c r="DAJ480" s="149"/>
      <c r="DAK480" s="149"/>
      <c r="DAL480" s="149"/>
      <c r="DAM480" s="149"/>
      <c r="DAN480" s="149"/>
      <c r="DAO480" s="149"/>
      <c r="DAP480" s="149"/>
      <c r="DAQ480" s="149"/>
      <c r="DAR480" s="149"/>
      <c r="DAS480" s="149"/>
      <c r="DAT480" s="149"/>
      <c r="DAU480" s="149"/>
      <c r="DAV480" s="149"/>
      <c r="DAW480" s="149"/>
      <c r="DAX480" s="149"/>
      <c r="DAY480" s="149"/>
      <c r="DAZ480" s="149"/>
      <c r="DBA480" s="149"/>
      <c r="DBB480" s="149"/>
      <c r="DBC480" s="149"/>
      <c r="DBD480" s="149"/>
      <c r="DBE480" s="149"/>
      <c r="DBF480" s="149"/>
      <c r="DBG480" s="149"/>
      <c r="DBH480" s="149"/>
      <c r="DBI480" s="149"/>
      <c r="DBJ480" s="149"/>
      <c r="DBK480" s="149"/>
      <c r="DBL480" s="149"/>
      <c r="DBM480" s="149"/>
      <c r="DBN480" s="149"/>
      <c r="DBO480" s="149"/>
      <c r="DBP480" s="149"/>
      <c r="DBQ480" s="149"/>
      <c r="DBR480" s="149"/>
      <c r="DBS480" s="149"/>
      <c r="DBT480" s="149"/>
      <c r="DBU480" s="149"/>
      <c r="DBV480" s="149"/>
      <c r="DBW480" s="149"/>
      <c r="DBX480" s="149"/>
      <c r="DBY480" s="149"/>
      <c r="DBZ480" s="149"/>
      <c r="DCA480" s="149"/>
      <c r="DCB480" s="149"/>
      <c r="DCC480" s="149"/>
      <c r="DCD480" s="149"/>
      <c r="DCE480" s="149"/>
      <c r="DCF480" s="149"/>
      <c r="DCG480" s="149"/>
      <c r="DCH480" s="149"/>
      <c r="DCI480" s="149"/>
      <c r="DCJ480" s="149"/>
      <c r="DCK480" s="149"/>
      <c r="DCL480" s="149"/>
      <c r="DCM480" s="149"/>
      <c r="DCN480" s="149"/>
      <c r="DCO480" s="149"/>
      <c r="DCP480" s="149"/>
      <c r="DCQ480" s="149"/>
      <c r="DCR480" s="149"/>
      <c r="DCS480" s="149"/>
      <c r="DCT480" s="149"/>
      <c r="DCU480" s="149"/>
      <c r="DCV480" s="149"/>
      <c r="DCW480" s="149"/>
      <c r="DCX480" s="149"/>
      <c r="DCY480" s="149"/>
      <c r="DCZ480" s="149"/>
      <c r="DDA480" s="149"/>
      <c r="DDB480" s="149"/>
      <c r="DDC480" s="149"/>
      <c r="DDD480" s="149"/>
      <c r="DDE480" s="149"/>
      <c r="DDF480" s="149"/>
      <c r="DDG480" s="149"/>
      <c r="DDH480" s="149"/>
      <c r="DDI480" s="149"/>
      <c r="DDJ480" s="149"/>
      <c r="DDK480" s="149"/>
      <c r="DDL480" s="149"/>
      <c r="DDM480" s="149"/>
      <c r="DDN480" s="149"/>
      <c r="DDO480" s="149"/>
      <c r="DDP480" s="149"/>
      <c r="DDQ480" s="149"/>
      <c r="DDR480" s="149"/>
      <c r="DDS480" s="149"/>
      <c r="DDT480" s="149"/>
      <c r="DDU480" s="149"/>
      <c r="DDV480" s="149"/>
      <c r="DDW480" s="149"/>
      <c r="DDX480" s="149"/>
      <c r="DDY480" s="149"/>
      <c r="DDZ480" s="149"/>
      <c r="DEA480" s="149"/>
      <c r="DEB480" s="149"/>
      <c r="DEC480" s="149"/>
      <c r="DED480" s="149"/>
      <c r="DEE480" s="149"/>
      <c r="DEF480" s="149"/>
      <c r="DEG480" s="149"/>
      <c r="DEH480" s="149"/>
      <c r="DEI480" s="149"/>
      <c r="DEJ480" s="149"/>
      <c r="DEK480" s="149"/>
      <c r="DEL480" s="149"/>
      <c r="DEM480" s="149"/>
      <c r="DEN480" s="149"/>
      <c r="DEO480" s="149"/>
      <c r="DEP480" s="149"/>
      <c r="DEQ480" s="149"/>
      <c r="DER480" s="149"/>
      <c r="DES480" s="149"/>
      <c r="DET480" s="149"/>
      <c r="DEU480" s="149"/>
      <c r="DEV480" s="149"/>
      <c r="DEW480" s="149"/>
      <c r="DEX480" s="149"/>
      <c r="DEY480" s="149"/>
      <c r="DEZ480" s="149"/>
      <c r="DFA480" s="149"/>
      <c r="DFB480" s="149"/>
      <c r="DFC480" s="149"/>
      <c r="DFD480" s="149"/>
      <c r="DFE480" s="149"/>
      <c r="DFF480" s="149"/>
      <c r="DFG480" s="149"/>
      <c r="DFH480" s="149"/>
      <c r="DFI480" s="149"/>
      <c r="DFJ480" s="149"/>
      <c r="DFK480" s="149"/>
      <c r="DFL480" s="149"/>
      <c r="DFM480" s="149"/>
      <c r="DFN480" s="149"/>
      <c r="DFO480" s="149"/>
      <c r="DFP480" s="149"/>
      <c r="DFQ480" s="149"/>
      <c r="DFR480" s="149"/>
      <c r="DFS480" s="149"/>
      <c r="DFT480" s="149"/>
      <c r="DFU480" s="149"/>
      <c r="DFV480" s="149"/>
      <c r="DFW480" s="149"/>
      <c r="DFX480" s="149"/>
      <c r="DFY480" s="149"/>
      <c r="DFZ480" s="149"/>
      <c r="DGA480" s="149"/>
      <c r="DGB480" s="149"/>
      <c r="DGC480" s="149"/>
      <c r="DGD480" s="149"/>
      <c r="DGE480" s="149"/>
      <c r="DGF480" s="149"/>
      <c r="DGG480" s="149"/>
      <c r="DGH480" s="149"/>
      <c r="DGI480" s="149"/>
      <c r="DGJ480" s="149"/>
      <c r="DGK480" s="149"/>
      <c r="DGL480" s="149"/>
      <c r="DGM480" s="149"/>
      <c r="DGN480" s="149"/>
      <c r="DGO480" s="149"/>
      <c r="DGP480" s="149"/>
      <c r="DGQ480" s="149"/>
      <c r="DGR480" s="149"/>
      <c r="DGS480" s="149"/>
      <c r="DGT480" s="149"/>
      <c r="DGU480" s="149"/>
      <c r="DGV480" s="149"/>
      <c r="DGW480" s="149"/>
      <c r="DGX480" s="149"/>
      <c r="DGY480" s="149"/>
      <c r="DGZ480" s="149"/>
      <c r="DHA480" s="149"/>
      <c r="DHB480" s="149"/>
      <c r="DHC480" s="149"/>
      <c r="DHD480" s="149"/>
      <c r="DHE480" s="149"/>
      <c r="DHF480" s="149"/>
      <c r="DHG480" s="149"/>
      <c r="DHH480" s="149"/>
      <c r="DHI480" s="149"/>
      <c r="DHJ480" s="149"/>
      <c r="DHK480" s="149"/>
      <c r="DHL480" s="149"/>
      <c r="DHM480" s="149"/>
      <c r="DHN480" s="149"/>
      <c r="DHO480" s="149"/>
      <c r="DHP480" s="149"/>
      <c r="DHQ480" s="149"/>
      <c r="DHR480" s="149"/>
      <c r="DHS480" s="149"/>
      <c r="DHT480" s="149"/>
      <c r="DHU480" s="149"/>
      <c r="DHV480" s="149"/>
      <c r="DHW480" s="149"/>
      <c r="DHX480" s="149"/>
      <c r="DHY480" s="149"/>
      <c r="DHZ480" s="149"/>
      <c r="DIA480" s="149"/>
      <c r="DIB480" s="149"/>
      <c r="DIC480" s="149"/>
      <c r="DID480" s="149"/>
      <c r="DIE480" s="149"/>
      <c r="DIF480" s="149"/>
      <c r="DIG480" s="149"/>
      <c r="DIH480" s="149"/>
      <c r="DII480" s="149"/>
      <c r="DIJ480" s="149"/>
      <c r="DIK480" s="149"/>
      <c r="DIL480" s="149"/>
      <c r="DIM480" s="149"/>
      <c r="DIN480" s="149"/>
      <c r="DIO480" s="149"/>
      <c r="DIP480" s="149"/>
      <c r="DIQ480" s="149"/>
      <c r="DIR480" s="149"/>
      <c r="DIS480" s="149"/>
      <c r="DIT480" s="149"/>
      <c r="DIU480" s="149"/>
      <c r="DIV480" s="149"/>
      <c r="DIW480" s="149"/>
      <c r="DIX480" s="149"/>
      <c r="DIY480" s="149"/>
      <c r="DIZ480" s="149"/>
      <c r="DJA480" s="149"/>
      <c r="DJB480" s="149"/>
      <c r="DJC480" s="149"/>
      <c r="DJD480" s="149"/>
      <c r="DJE480" s="149"/>
      <c r="DJF480" s="149"/>
      <c r="DJG480" s="149"/>
      <c r="DJH480" s="149"/>
      <c r="DJI480" s="149"/>
      <c r="DJJ480" s="149"/>
      <c r="DJK480" s="149"/>
      <c r="DJL480" s="149"/>
      <c r="DJM480" s="149"/>
      <c r="DJN480" s="149"/>
      <c r="DJO480" s="149"/>
      <c r="DJP480" s="149"/>
      <c r="DJQ480" s="149"/>
      <c r="DJR480" s="149"/>
      <c r="DJS480" s="149"/>
      <c r="DJT480" s="149"/>
      <c r="DJU480" s="149"/>
      <c r="DJV480" s="149"/>
      <c r="DJW480" s="149"/>
      <c r="DJX480" s="149"/>
      <c r="DJY480" s="149"/>
      <c r="DJZ480" s="149"/>
      <c r="DKA480" s="149"/>
      <c r="DKB480" s="149"/>
      <c r="DKC480" s="149"/>
      <c r="DKD480" s="149"/>
      <c r="DKE480" s="149"/>
      <c r="DKF480" s="149"/>
      <c r="DKG480" s="149"/>
      <c r="DKH480" s="149"/>
      <c r="DKI480" s="149"/>
      <c r="DKJ480" s="149"/>
      <c r="DKK480" s="149"/>
      <c r="DKL480" s="149"/>
      <c r="DKM480" s="149"/>
      <c r="DKN480" s="149"/>
      <c r="DKO480" s="149"/>
      <c r="DKP480" s="149"/>
      <c r="DKQ480" s="149"/>
      <c r="DKR480" s="149"/>
      <c r="DKS480" s="149"/>
      <c r="DKT480" s="149"/>
      <c r="DKU480" s="149"/>
      <c r="DKV480" s="149"/>
      <c r="DKW480" s="149"/>
      <c r="DKX480" s="149"/>
      <c r="DKY480" s="149"/>
      <c r="DKZ480" s="149"/>
      <c r="DLA480" s="149"/>
      <c r="DLB480" s="149"/>
      <c r="DLC480" s="149"/>
      <c r="DLD480" s="149"/>
      <c r="DLE480" s="149"/>
      <c r="DLF480" s="149"/>
      <c r="DLG480" s="149"/>
      <c r="DLH480" s="149"/>
      <c r="DLI480" s="149"/>
      <c r="DLJ480" s="149"/>
      <c r="DLK480" s="149"/>
      <c r="DLL480" s="149"/>
      <c r="DLM480" s="149"/>
      <c r="DLN480" s="149"/>
      <c r="DLO480" s="149"/>
      <c r="DLP480" s="149"/>
      <c r="DLQ480" s="149"/>
      <c r="DLR480" s="149"/>
      <c r="DLS480" s="149"/>
      <c r="DLT480" s="149"/>
      <c r="DLU480" s="149"/>
      <c r="DLV480" s="149"/>
      <c r="DLW480" s="149"/>
      <c r="DLX480" s="149"/>
      <c r="DLY480" s="149"/>
      <c r="DLZ480" s="149"/>
      <c r="DMA480" s="149"/>
      <c r="DMB480" s="149"/>
      <c r="DMC480" s="149"/>
      <c r="DMD480" s="149"/>
      <c r="DME480" s="149"/>
      <c r="DMF480" s="149"/>
      <c r="DMG480" s="149"/>
      <c r="DMH480" s="149"/>
      <c r="DMI480" s="149"/>
      <c r="DMJ480" s="149"/>
      <c r="DMK480" s="149"/>
      <c r="DML480" s="149"/>
      <c r="DMM480" s="149"/>
      <c r="DMN480" s="149"/>
      <c r="DMO480" s="149"/>
      <c r="DMP480" s="149"/>
      <c r="DMQ480" s="149"/>
      <c r="DMR480" s="149"/>
      <c r="DMS480" s="149"/>
      <c r="DMT480" s="149"/>
      <c r="DMU480" s="149"/>
      <c r="DMV480" s="149"/>
      <c r="DMW480" s="149"/>
      <c r="DMX480" s="149"/>
      <c r="DMY480" s="149"/>
      <c r="DMZ480" s="149"/>
      <c r="DNA480" s="149"/>
      <c r="DNB480" s="149"/>
      <c r="DNC480" s="149"/>
      <c r="DND480" s="149"/>
      <c r="DNE480" s="149"/>
      <c r="DNF480" s="149"/>
      <c r="DNG480" s="149"/>
      <c r="DNH480" s="149"/>
      <c r="DNI480" s="149"/>
      <c r="DNJ480" s="149"/>
      <c r="DNK480" s="149"/>
      <c r="DNL480" s="149"/>
      <c r="DNM480" s="149"/>
      <c r="DNN480" s="149"/>
      <c r="DNO480" s="149"/>
      <c r="DNP480" s="149"/>
      <c r="DNQ480" s="149"/>
      <c r="DNR480" s="149"/>
      <c r="DNS480" s="149"/>
      <c r="DNT480" s="149"/>
      <c r="DNU480" s="149"/>
      <c r="DNV480" s="149"/>
      <c r="DNW480" s="149"/>
      <c r="DNX480" s="149"/>
      <c r="DNY480" s="149"/>
      <c r="DNZ480" s="149"/>
      <c r="DOA480" s="149"/>
      <c r="DOB480" s="149"/>
      <c r="DOC480" s="149"/>
      <c r="DOD480" s="149"/>
      <c r="DOE480" s="149"/>
      <c r="DOF480" s="149"/>
      <c r="DOG480" s="149"/>
      <c r="DOH480" s="149"/>
      <c r="DOI480" s="149"/>
      <c r="DOJ480" s="149"/>
      <c r="DOK480" s="149"/>
      <c r="DOL480" s="149"/>
      <c r="DOM480" s="149"/>
      <c r="DON480" s="149"/>
      <c r="DOO480" s="149"/>
      <c r="DOP480" s="149"/>
      <c r="DOQ480" s="149"/>
      <c r="DOR480" s="149"/>
      <c r="DOS480" s="149"/>
      <c r="DOT480" s="149"/>
      <c r="DOU480" s="149"/>
      <c r="DOV480" s="149"/>
      <c r="DOW480" s="149"/>
      <c r="DOX480" s="149"/>
      <c r="DOY480" s="149"/>
      <c r="DOZ480" s="149"/>
      <c r="DPA480" s="149"/>
      <c r="DPB480" s="149"/>
      <c r="DPC480" s="149"/>
      <c r="DPD480" s="149"/>
      <c r="DPE480" s="149"/>
      <c r="DPF480" s="149"/>
      <c r="DPG480" s="149"/>
      <c r="DPH480" s="149"/>
      <c r="DPI480" s="149"/>
      <c r="DPJ480" s="149"/>
      <c r="DPK480" s="149"/>
      <c r="DPL480" s="149"/>
      <c r="DPM480" s="149"/>
      <c r="DPN480" s="149"/>
      <c r="DPO480" s="149"/>
      <c r="DPP480" s="149"/>
      <c r="DPQ480" s="149"/>
      <c r="DPR480" s="149"/>
      <c r="DPS480" s="149"/>
      <c r="DPT480" s="149"/>
      <c r="DPU480" s="149"/>
      <c r="DPV480" s="149"/>
      <c r="DPW480" s="149"/>
      <c r="DPX480" s="149"/>
      <c r="DPY480" s="149"/>
      <c r="DPZ480" s="149"/>
      <c r="DQA480" s="149"/>
      <c r="DQB480" s="149"/>
      <c r="DQC480" s="149"/>
      <c r="DQD480" s="149"/>
      <c r="DQE480" s="149"/>
      <c r="DQF480" s="149"/>
      <c r="DQG480" s="149"/>
      <c r="DQH480" s="149"/>
      <c r="DQI480" s="149"/>
      <c r="DQJ480" s="149"/>
      <c r="DQK480" s="149"/>
      <c r="DQL480" s="149"/>
      <c r="DQM480" s="149"/>
      <c r="DQN480" s="149"/>
      <c r="DQO480" s="149"/>
      <c r="DQP480" s="149"/>
      <c r="DQQ480" s="149"/>
      <c r="DQR480" s="149"/>
      <c r="DQS480" s="149"/>
      <c r="DQT480" s="149"/>
      <c r="DQU480" s="149"/>
      <c r="DQV480" s="149"/>
      <c r="DQW480" s="149"/>
      <c r="DQX480" s="149"/>
      <c r="DQY480" s="149"/>
      <c r="DQZ480" s="149"/>
      <c r="DRA480" s="149"/>
      <c r="DRB480" s="149"/>
      <c r="DRC480" s="149"/>
      <c r="DRD480" s="149"/>
      <c r="DRE480" s="149"/>
      <c r="DRF480" s="149"/>
      <c r="DRG480" s="149"/>
      <c r="DRH480" s="149"/>
      <c r="DRI480" s="149"/>
      <c r="DRJ480" s="149"/>
      <c r="DRK480" s="149"/>
      <c r="DRL480" s="149"/>
      <c r="DRM480" s="149"/>
      <c r="DRN480" s="149"/>
      <c r="DRO480" s="149"/>
      <c r="DRP480" s="149"/>
      <c r="DRQ480" s="149"/>
      <c r="DRR480" s="149"/>
      <c r="DRS480" s="149"/>
      <c r="DRT480" s="149"/>
      <c r="DRU480" s="149"/>
      <c r="DRV480" s="149"/>
      <c r="DRW480" s="149"/>
      <c r="DRX480" s="149"/>
      <c r="DRY480" s="149"/>
      <c r="DRZ480" s="149"/>
      <c r="DSA480" s="149"/>
      <c r="DSB480" s="149"/>
      <c r="DSC480" s="149"/>
      <c r="DSD480" s="149"/>
      <c r="DSE480" s="149"/>
      <c r="DSF480" s="149"/>
      <c r="DSG480" s="149"/>
      <c r="DSH480" s="149"/>
      <c r="DSI480" s="149"/>
      <c r="DSJ480" s="149"/>
      <c r="DSK480" s="149"/>
      <c r="DSL480" s="149"/>
      <c r="DSM480" s="149"/>
      <c r="DSN480" s="149"/>
      <c r="DSO480" s="149"/>
      <c r="DSP480" s="149"/>
      <c r="DSQ480" s="149"/>
      <c r="DSR480" s="149"/>
      <c r="DSS480" s="149"/>
      <c r="DST480" s="149"/>
      <c r="DSU480" s="149"/>
      <c r="DSV480" s="149"/>
      <c r="DSW480" s="149"/>
      <c r="DSX480" s="149"/>
      <c r="DSY480" s="149"/>
      <c r="DSZ480" s="149"/>
      <c r="DTA480" s="149"/>
      <c r="DTB480" s="149"/>
      <c r="DTC480" s="149"/>
      <c r="DTD480" s="149"/>
      <c r="DTE480" s="149"/>
      <c r="DTF480" s="149"/>
      <c r="DTG480" s="149"/>
      <c r="DTH480" s="149"/>
      <c r="DTI480" s="149"/>
      <c r="DTJ480" s="149"/>
      <c r="DTK480" s="149"/>
      <c r="DTL480" s="149"/>
      <c r="DTM480" s="149"/>
      <c r="DTN480" s="149"/>
      <c r="DTO480" s="149"/>
      <c r="DTP480" s="149"/>
      <c r="DTQ480" s="149"/>
      <c r="DTR480" s="149"/>
      <c r="DTS480" s="149"/>
      <c r="DTT480" s="149"/>
      <c r="DTU480" s="149"/>
      <c r="DTV480" s="149"/>
      <c r="DTW480" s="149"/>
      <c r="DTX480" s="149"/>
      <c r="DTY480" s="149"/>
      <c r="DTZ480" s="149"/>
      <c r="DUA480" s="149"/>
      <c r="DUB480" s="149"/>
      <c r="DUC480" s="149"/>
      <c r="DUD480" s="149"/>
      <c r="DUE480" s="149"/>
      <c r="DUF480" s="149"/>
      <c r="DUG480" s="149"/>
      <c r="DUH480" s="149"/>
      <c r="DUI480" s="149"/>
      <c r="DUJ480" s="149"/>
      <c r="DUK480" s="149"/>
      <c r="DUL480" s="149"/>
      <c r="DUM480" s="149"/>
      <c r="DUN480" s="149"/>
      <c r="DUO480" s="149"/>
      <c r="DUP480" s="149"/>
      <c r="DUQ480" s="149"/>
      <c r="DUR480" s="149"/>
      <c r="DUS480" s="149"/>
      <c r="DUT480" s="149"/>
      <c r="DUU480" s="149"/>
      <c r="DUV480" s="149"/>
      <c r="DUW480" s="149"/>
      <c r="DUX480" s="149"/>
      <c r="DUY480" s="149"/>
      <c r="DUZ480" s="149"/>
      <c r="DVA480" s="149"/>
      <c r="DVB480" s="149"/>
      <c r="DVC480" s="149"/>
      <c r="DVD480" s="149"/>
      <c r="DVE480" s="149"/>
      <c r="DVF480" s="149"/>
      <c r="DVG480" s="149"/>
      <c r="DVH480" s="149"/>
      <c r="DVI480" s="149"/>
      <c r="DVJ480" s="149"/>
      <c r="DVK480" s="149"/>
      <c r="DVL480" s="149"/>
      <c r="DVM480" s="149"/>
      <c r="DVN480" s="149"/>
      <c r="DVO480" s="149"/>
      <c r="DVP480" s="149"/>
      <c r="DVQ480" s="149"/>
      <c r="DVR480" s="149"/>
      <c r="DVS480" s="149"/>
      <c r="DVT480" s="149"/>
      <c r="DVU480" s="149"/>
      <c r="DVV480" s="149"/>
      <c r="DVW480" s="149"/>
      <c r="DVX480" s="149"/>
      <c r="DVY480" s="149"/>
      <c r="DVZ480" s="149"/>
      <c r="DWA480" s="149"/>
      <c r="DWB480" s="149"/>
      <c r="DWC480" s="149"/>
      <c r="DWD480" s="149"/>
      <c r="DWE480" s="149"/>
      <c r="DWF480" s="149"/>
      <c r="DWG480" s="149"/>
      <c r="DWH480" s="149"/>
      <c r="DWI480" s="149"/>
      <c r="DWJ480" s="149"/>
      <c r="DWK480" s="149"/>
      <c r="DWL480" s="149"/>
      <c r="DWM480" s="149"/>
      <c r="DWN480" s="149"/>
      <c r="DWO480" s="149"/>
      <c r="DWP480" s="149"/>
      <c r="DWQ480" s="149"/>
      <c r="DWR480" s="149"/>
      <c r="DWS480" s="149"/>
      <c r="DWT480" s="149"/>
      <c r="DWU480" s="149"/>
      <c r="DWV480" s="149"/>
      <c r="DWW480" s="149"/>
      <c r="DWX480" s="149"/>
      <c r="DWY480" s="149"/>
      <c r="DWZ480" s="149"/>
      <c r="DXA480" s="149"/>
      <c r="DXB480" s="149"/>
      <c r="DXC480" s="149"/>
      <c r="DXD480" s="149"/>
      <c r="DXE480" s="149"/>
      <c r="DXF480" s="149"/>
      <c r="DXG480" s="149"/>
      <c r="DXH480" s="149"/>
      <c r="DXI480" s="149"/>
      <c r="DXJ480" s="149"/>
      <c r="DXK480" s="149"/>
      <c r="DXL480" s="149"/>
      <c r="DXM480" s="149"/>
      <c r="DXN480" s="149"/>
      <c r="DXO480" s="149"/>
      <c r="DXP480" s="149"/>
      <c r="DXQ480" s="149"/>
      <c r="DXR480" s="149"/>
      <c r="DXS480" s="149"/>
      <c r="DXT480" s="149"/>
      <c r="DXU480" s="149"/>
      <c r="DXV480" s="149"/>
      <c r="DXW480" s="149"/>
      <c r="DXX480" s="149"/>
      <c r="DXY480" s="149"/>
      <c r="DXZ480" s="149"/>
      <c r="DYA480" s="149"/>
      <c r="DYB480" s="149"/>
      <c r="DYC480" s="149"/>
      <c r="DYD480" s="149"/>
      <c r="DYE480" s="149"/>
      <c r="DYF480" s="149"/>
      <c r="DYG480" s="149"/>
      <c r="DYH480" s="149"/>
      <c r="DYI480" s="149"/>
      <c r="DYJ480" s="149"/>
      <c r="DYK480" s="149"/>
      <c r="DYL480" s="149"/>
      <c r="DYM480" s="149"/>
      <c r="DYN480" s="149"/>
      <c r="DYO480" s="149"/>
      <c r="DYP480" s="149"/>
      <c r="DYQ480" s="149"/>
      <c r="DYR480" s="149"/>
      <c r="DYS480" s="149"/>
      <c r="DYT480" s="149"/>
      <c r="DYU480" s="149"/>
      <c r="DYV480" s="149"/>
      <c r="DYW480" s="149"/>
      <c r="DYX480" s="149"/>
      <c r="DYY480" s="149"/>
      <c r="DYZ480" s="149"/>
      <c r="DZA480" s="149"/>
      <c r="DZB480" s="149"/>
      <c r="DZC480" s="149"/>
      <c r="DZD480" s="149"/>
      <c r="DZE480" s="149"/>
      <c r="DZF480" s="149"/>
      <c r="DZG480" s="149"/>
      <c r="DZH480" s="149"/>
      <c r="DZI480" s="149"/>
      <c r="DZJ480" s="149"/>
      <c r="DZK480" s="149"/>
      <c r="DZL480" s="149"/>
      <c r="DZM480" s="149"/>
      <c r="DZN480" s="149"/>
      <c r="DZO480" s="149"/>
      <c r="DZP480" s="149"/>
      <c r="DZQ480" s="149"/>
      <c r="DZR480" s="149"/>
      <c r="DZS480" s="149"/>
      <c r="DZT480" s="149"/>
      <c r="DZU480" s="149"/>
      <c r="DZV480" s="149"/>
      <c r="DZW480" s="149"/>
      <c r="DZX480" s="149"/>
      <c r="DZY480" s="149"/>
      <c r="DZZ480" s="149"/>
      <c r="EAA480" s="149"/>
      <c r="EAB480" s="149"/>
      <c r="EAC480" s="149"/>
      <c r="EAD480" s="149"/>
      <c r="EAE480" s="149"/>
      <c r="EAF480" s="149"/>
      <c r="EAG480" s="149"/>
      <c r="EAH480" s="149"/>
      <c r="EAI480" s="149"/>
      <c r="EAJ480" s="149"/>
      <c r="EAK480" s="149"/>
      <c r="EAL480" s="149"/>
      <c r="EAM480" s="149"/>
      <c r="EAN480" s="149"/>
      <c r="EAO480" s="149"/>
      <c r="EAP480" s="149"/>
      <c r="EAQ480" s="149"/>
      <c r="EAR480" s="149"/>
      <c r="EAS480" s="149"/>
      <c r="EAT480" s="149"/>
      <c r="EAU480" s="149"/>
      <c r="EAV480" s="149"/>
      <c r="EAW480" s="149"/>
      <c r="EAX480" s="149"/>
      <c r="EAY480" s="149"/>
      <c r="EAZ480" s="149"/>
      <c r="EBA480" s="149"/>
      <c r="EBB480" s="149"/>
      <c r="EBC480" s="149"/>
      <c r="EBD480" s="149"/>
      <c r="EBE480" s="149"/>
      <c r="EBF480" s="149"/>
      <c r="EBG480" s="149"/>
      <c r="EBH480" s="149"/>
      <c r="EBI480" s="149"/>
      <c r="EBJ480" s="149"/>
      <c r="EBK480" s="149"/>
      <c r="EBL480" s="149"/>
      <c r="EBM480" s="149"/>
      <c r="EBN480" s="149"/>
      <c r="EBO480" s="149"/>
      <c r="EBP480" s="149"/>
      <c r="EBQ480" s="149"/>
      <c r="EBR480" s="149"/>
      <c r="EBS480" s="149"/>
      <c r="EBT480" s="149"/>
      <c r="EBU480" s="149"/>
      <c r="EBV480" s="149"/>
      <c r="EBW480" s="149"/>
      <c r="EBX480" s="149"/>
      <c r="EBY480" s="149"/>
      <c r="EBZ480" s="149"/>
      <c r="ECA480" s="149"/>
      <c r="ECB480" s="149"/>
      <c r="ECC480" s="149"/>
      <c r="ECD480" s="149"/>
      <c r="ECE480" s="149"/>
      <c r="ECF480" s="149"/>
      <c r="ECG480" s="149"/>
      <c r="ECH480" s="149"/>
      <c r="ECI480" s="149"/>
      <c r="ECJ480" s="149"/>
      <c r="ECK480" s="149"/>
      <c r="ECL480" s="149"/>
      <c r="ECM480" s="149"/>
      <c r="ECN480" s="149"/>
      <c r="ECO480" s="149"/>
      <c r="ECP480" s="149"/>
      <c r="ECQ480" s="149"/>
      <c r="ECR480" s="149"/>
      <c r="ECS480" s="149"/>
      <c r="ECT480" s="149"/>
      <c r="ECU480" s="149"/>
      <c r="ECV480" s="149"/>
      <c r="ECW480" s="149"/>
      <c r="ECX480" s="149"/>
      <c r="ECY480" s="149"/>
      <c r="ECZ480" s="149"/>
      <c r="EDA480" s="149"/>
      <c r="EDB480" s="149"/>
      <c r="EDC480" s="149"/>
      <c r="EDD480" s="149"/>
      <c r="EDE480" s="149"/>
      <c r="EDF480" s="149"/>
      <c r="EDG480" s="149"/>
      <c r="EDH480" s="149"/>
      <c r="EDI480" s="149"/>
      <c r="EDJ480" s="149"/>
      <c r="EDK480" s="149"/>
      <c r="EDL480" s="149"/>
      <c r="EDM480" s="149"/>
      <c r="EDN480" s="149"/>
      <c r="EDO480" s="149"/>
      <c r="EDP480" s="149"/>
      <c r="EDQ480" s="149"/>
      <c r="EDR480" s="149"/>
      <c r="EDS480" s="149"/>
      <c r="EDT480" s="149"/>
      <c r="EDU480" s="149"/>
      <c r="EDV480" s="149"/>
      <c r="EDW480" s="149"/>
      <c r="EDX480" s="149"/>
      <c r="EDY480" s="149"/>
      <c r="EDZ480" s="149"/>
      <c r="EEA480" s="149"/>
      <c r="EEB480" s="149"/>
      <c r="EEC480" s="149"/>
      <c r="EED480" s="149"/>
      <c r="EEE480" s="149"/>
      <c r="EEF480" s="149"/>
      <c r="EEG480" s="149"/>
      <c r="EEH480" s="149"/>
      <c r="EEI480" s="149"/>
      <c r="EEJ480" s="149"/>
      <c r="EEK480" s="149"/>
      <c r="EEL480" s="149"/>
      <c r="EEM480" s="149"/>
      <c r="EEN480" s="149"/>
      <c r="EEO480" s="149"/>
      <c r="EEP480" s="149"/>
      <c r="EEQ480" s="149"/>
      <c r="EER480" s="149"/>
      <c r="EES480" s="149"/>
      <c r="EET480" s="149"/>
      <c r="EEU480" s="149"/>
      <c r="EEV480" s="149"/>
      <c r="EEW480" s="149"/>
      <c r="EEX480" s="149"/>
      <c r="EEY480" s="149"/>
      <c r="EEZ480" s="149"/>
      <c r="EFA480" s="149"/>
      <c r="EFB480" s="149"/>
      <c r="EFC480" s="149"/>
      <c r="EFD480" s="149"/>
      <c r="EFE480" s="149"/>
      <c r="EFF480" s="149"/>
      <c r="EFG480" s="149"/>
      <c r="EFH480" s="149"/>
      <c r="EFI480" s="149"/>
      <c r="EFJ480" s="149"/>
      <c r="EFK480" s="149"/>
      <c r="EFL480" s="149"/>
      <c r="EFM480" s="149"/>
      <c r="EFN480" s="149"/>
      <c r="EFO480" s="149"/>
      <c r="EFP480" s="149"/>
      <c r="EFQ480" s="149"/>
      <c r="EFR480" s="149"/>
      <c r="EFS480" s="149"/>
      <c r="EFT480" s="149"/>
      <c r="EFU480" s="149"/>
      <c r="EFV480" s="149"/>
      <c r="EFW480" s="149"/>
      <c r="EFX480" s="149"/>
      <c r="EFY480" s="149"/>
      <c r="EFZ480" s="149"/>
      <c r="EGA480" s="149"/>
      <c r="EGB480" s="149"/>
      <c r="EGC480" s="149"/>
      <c r="EGD480" s="149"/>
      <c r="EGE480" s="149"/>
      <c r="EGF480" s="149"/>
      <c r="EGG480" s="149"/>
      <c r="EGH480" s="149"/>
      <c r="EGI480" s="149"/>
      <c r="EGJ480" s="149"/>
      <c r="EGK480" s="149"/>
      <c r="EGL480" s="149"/>
      <c r="EGM480" s="149"/>
      <c r="EGN480" s="149"/>
      <c r="EGO480" s="149"/>
      <c r="EGP480" s="149"/>
      <c r="EGQ480" s="149"/>
      <c r="EGR480" s="149"/>
      <c r="EGS480" s="149"/>
      <c r="EGT480" s="149"/>
      <c r="EGU480" s="149"/>
      <c r="EGV480" s="149"/>
      <c r="EGW480" s="149"/>
      <c r="EGX480" s="149"/>
      <c r="EGY480" s="149"/>
      <c r="EGZ480" s="149"/>
      <c r="EHA480" s="149"/>
      <c r="EHB480" s="149"/>
      <c r="EHC480" s="149"/>
      <c r="EHD480" s="149"/>
      <c r="EHE480" s="149"/>
      <c r="EHF480" s="149"/>
      <c r="EHG480" s="149"/>
      <c r="EHH480" s="149"/>
      <c r="EHI480" s="149"/>
      <c r="EHJ480" s="149"/>
      <c r="EHK480" s="149"/>
      <c r="EHL480" s="149"/>
      <c r="EHM480" s="149"/>
      <c r="EHN480" s="149"/>
      <c r="EHO480" s="149"/>
      <c r="EHP480" s="149"/>
      <c r="EHQ480" s="149"/>
      <c r="EHR480" s="149"/>
      <c r="EHS480" s="149"/>
      <c r="EHT480" s="149"/>
      <c r="EHU480" s="149"/>
      <c r="EHV480" s="149"/>
      <c r="EHW480" s="149"/>
      <c r="EHX480" s="149"/>
      <c r="EHY480" s="149"/>
      <c r="EHZ480" s="149"/>
      <c r="EIA480" s="149"/>
      <c r="EIB480" s="149"/>
      <c r="EIC480" s="149"/>
      <c r="EID480" s="149"/>
      <c r="EIE480" s="149"/>
      <c r="EIF480" s="149"/>
      <c r="EIG480" s="149"/>
      <c r="EIH480" s="149"/>
      <c r="EII480" s="149"/>
      <c r="EIJ480" s="149"/>
      <c r="EIK480" s="149"/>
      <c r="EIL480" s="149"/>
      <c r="EIM480" s="149"/>
      <c r="EIN480" s="149"/>
      <c r="EIO480" s="149"/>
      <c r="EIP480" s="149"/>
      <c r="EIQ480" s="149"/>
      <c r="EIR480" s="149"/>
      <c r="EIS480" s="149"/>
      <c r="EIT480" s="149"/>
      <c r="EIU480" s="149"/>
      <c r="EIV480" s="149"/>
      <c r="EIW480" s="149"/>
      <c r="EIX480" s="149"/>
      <c r="EIY480" s="149"/>
      <c r="EIZ480" s="149"/>
      <c r="EJA480" s="149"/>
      <c r="EJB480" s="149"/>
      <c r="EJC480" s="149"/>
      <c r="EJD480" s="149"/>
      <c r="EJE480" s="149"/>
      <c r="EJF480" s="149"/>
      <c r="EJG480" s="149"/>
      <c r="EJH480" s="149"/>
      <c r="EJI480" s="149"/>
      <c r="EJJ480" s="149"/>
      <c r="EJK480" s="149"/>
      <c r="EJL480" s="149"/>
      <c r="EJM480" s="149"/>
      <c r="EJN480" s="149"/>
      <c r="EJO480" s="149"/>
      <c r="EJP480" s="149"/>
      <c r="EJQ480" s="149"/>
      <c r="EJR480" s="149"/>
      <c r="EJS480" s="149"/>
      <c r="EJT480" s="149"/>
      <c r="EJU480" s="149"/>
      <c r="EJV480" s="149"/>
      <c r="EJW480" s="149"/>
      <c r="EJX480" s="149"/>
      <c r="EJY480" s="149"/>
      <c r="EJZ480" s="149"/>
      <c r="EKA480" s="149"/>
      <c r="EKB480" s="149"/>
      <c r="EKC480" s="149"/>
      <c r="EKD480" s="149"/>
      <c r="EKE480" s="149"/>
      <c r="EKF480" s="149"/>
      <c r="EKG480" s="149"/>
      <c r="EKH480" s="149"/>
      <c r="EKI480" s="149"/>
      <c r="EKJ480" s="149"/>
      <c r="EKK480" s="149"/>
      <c r="EKL480" s="149"/>
      <c r="EKM480" s="149"/>
      <c r="EKN480" s="149"/>
      <c r="EKO480" s="149"/>
      <c r="EKP480" s="149"/>
      <c r="EKQ480" s="149"/>
      <c r="EKR480" s="149"/>
      <c r="EKS480" s="149"/>
      <c r="EKT480" s="149"/>
      <c r="EKU480" s="149"/>
      <c r="EKV480" s="149"/>
      <c r="EKW480" s="149"/>
      <c r="EKX480" s="149"/>
      <c r="EKY480" s="149"/>
      <c r="EKZ480" s="149"/>
      <c r="ELA480" s="149"/>
      <c r="ELB480" s="149"/>
      <c r="ELC480" s="149"/>
      <c r="ELD480" s="149"/>
      <c r="ELE480" s="149"/>
      <c r="ELF480" s="149"/>
      <c r="ELG480" s="149"/>
      <c r="ELH480" s="149"/>
      <c r="ELI480" s="149"/>
      <c r="ELJ480" s="149"/>
      <c r="ELK480" s="149"/>
      <c r="ELL480" s="149"/>
      <c r="ELM480" s="149"/>
      <c r="ELN480" s="149"/>
      <c r="ELO480" s="149"/>
      <c r="ELP480" s="149"/>
      <c r="ELQ480" s="149"/>
      <c r="ELR480" s="149"/>
      <c r="ELS480" s="149"/>
      <c r="ELT480" s="149"/>
      <c r="ELU480" s="149"/>
      <c r="ELV480" s="149"/>
      <c r="ELW480" s="149"/>
      <c r="ELX480" s="149"/>
      <c r="ELY480" s="149"/>
      <c r="ELZ480" s="149"/>
      <c r="EMA480" s="149"/>
      <c r="EMB480" s="149"/>
      <c r="EMC480" s="149"/>
      <c r="EMD480" s="149"/>
      <c r="EME480" s="149"/>
      <c r="EMF480" s="149"/>
      <c r="EMG480" s="149"/>
      <c r="EMH480" s="149"/>
      <c r="EMI480" s="149"/>
      <c r="EMJ480" s="149"/>
      <c r="EMK480" s="149"/>
      <c r="EML480" s="149"/>
      <c r="EMM480" s="149"/>
      <c r="EMN480" s="149"/>
      <c r="EMO480" s="149"/>
      <c r="EMP480" s="149"/>
      <c r="EMQ480" s="149"/>
      <c r="EMR480" s="149"/>
      <c r="EMS480" s="149"/>
      <c r="EMT480" s="149"/>
      <c r="EMU480" s="149"/>
      <c r="EMV480" s="149"/>
      <c r="EMW480" s="149"/>
      <c r="EMX480" s="149"/>
      <c r="EMY480" s="149"/>
      <c r="EMZ480" s="149"/>
      <c r="ENA480" s="149"/>
      <c r="ENB480" s="149"/>
      <c r="ENC480" s="149"/>
      <c r="END480" s="149"/>
      <c r="ENE480" s="149"/>
      <c r="ENF480" s="149"/>
      <c r="ENG480" s="149"/>
      <c r="ENH480" s="149"/>
      <c r="ENI480" s="149"/>
      <c r="ENJ480" s="149"/>
      <c r="ENK480" s="149"/>
      <c r="ENL480" s="149"/>
      <c r="ENM480" s="149"/>
      <c r="ENN480" s="149"/>
      <c r="ENO480" s="149"/>
      <c r="ENP480" s="149"/>
      <c r="ENQ480" s="149"/>
      <c r="ENR480" s="149"/>
      <c r="ENS480" s="149"/>
      <c r="ENT480" s="149"/>
      <c r="ENU480" s="149"/>
      <c r="ENV480" s="149"/>
      <c r="ENW480" s="149"/>
      <c r="ENX480" s="149"/>
      <c r="ENY480" s="149"/>
      <c r="ENZ480" s="149"/>
      <c r="EOA480" s="149"/>
      <c r="EOB480" s="149"/>
      <c r="EOC480" s="149"/>
      <c r="EOD480" s="149"/>
      <c r="EOE480" s="149"/>
      <c r="EOF480" s="149"/>
      <c r="EOG480" s="149"/>
      <c r="EOH480" s="149"/>
      <c r="EOI480" s="149"/>
      <c r="EOJ480" s="149"/>
      <c r="EOK480" s="149"/>
      <c r="EOL480" s="149"/>
      <c r="EOM480" s="149"/>
      <c r="EON480" s="149"/>
      <c r="EOO480" s="149"/>
      <c r="EOP480" s="149"/>
      <c r="EOQ480" s="149"/>
      <c r="EOR480" s="149"/>
      <c r="EOS480" s="149"/>
      <c r="EOT480" s="149"/>
      <c r="EOU480" s="149"/>
      <c r="EOV480" s="149"/>
      <c r="EOW480" s="149"/>
      <c r="EOX480" s="149"/>
      <c r="EOY480" s="149"/>
      <c r="EOZ480" s="149"/>
      <c r="EPA480" s="149"/>
      <c r="EPB480" s="149"/>
      <c r="EPC480" s="149"/>
      <c r="EPD480" s="149"/>
      <c r="EPE480" s="149"/>
      <c r="EPF480" s="149"/>
      <c r="EPG480" s="149"/>
      <c r="EPH480" s="149"/>
      <c r="EPI480" s="149"/>
      <c r="EPJ480" s="149"/>
      <c r="EPK480" s="149"/>
      <c r="EPL480" s="149"/>
      <c r="EPM480" s="149"/>
      <c r="EPN480" s="149"/>
      <c r="EPO480" s="149"/>
      <c r="EPP480" s="149"/>
      <c r="EPQ480" s="149"/>
      <c r="EPR480" s="149"/>
      <c r="EPS480" s="149"/>
      <c r="EPT480" s="149"/>
      <c r="EPU480" s="149"/>
      <c r="EPV480" s="149"/>
      <c r="EPW480" s="149"/>
      <c r="EPX480" s="149"/>
      <c r="EPY480" s="149"/>
      <c r="EPZ480" s="149"/>
      <c r="EQA480" s="149"/>
      <c r="EQB480" s="149"/>
      <c r="EQC480" s="149"/>
      <c r="EQD480" s="149"/>
      <c r="EQE480" s="149"/>
      <c r="EQF480" s="149"/>
      <c r="EQG480" s="149"/>
      <c r="EQH480" s="149"/>
      <c r="EQI480" s="149"/>
      <c r="EQJ480" s="149"/>
      <c r="EQK480" s="149"/>
      <c r="EQL480" s="149"/>
      <c r="EQM480" s="149"/>
      <c r="EQN480" s="149"/>
      <c r="EQO480" s="149"/>
      <c r="EQP480" s="149"/>
      <c r="EQQ480" s="149"/>
      <c r="EQR480" s="149"/>
      <c r="EQS480" s="149"/>
      <c r="EQT480" s="149"/>
      <c r="EQU480" s="149"/>
      <c r="EQV480" s="149"/>
      <c r="EQW480" s="149"/>
      <c r="EQX480" s="149"/>
      <c r="EQY480" s="149"/>
      <c r="EQZ480" s="149"/>
      <c r="ERA480" s="149"/>
      <c r="ERB480" s="149"/>
      <c r="ERC480" s="149"/>
      <c r="ERD480" s="149"/>
      <c r="ERE480" s="149"/>
      <c r="ERF480" s="149"/>
      <c r="ERG480" s="149"/>
      <c r="ERH480" s="149"/>
      <c r="ERI480" s="149"/>
      <c r="ERJ480" s="149"/>
      <c r="ERK480" s="149"/>
      <c r="ERL480" s="149"/>
      <c r="ERM480" s="149"/>
      <c r="ERN480" s="149"/>
      <c r="ERO480" s="149"/>
      <c r="ERP480" s="149"/>
      <c r="ERQ480" s="149"/>
      <c r="ERR480" s="149"/>
      <c r="ERS480" s="149"/>
      <c r="ERT480" s="149"/>
      <c r="ERU480" s="149"/>
      <c r="ERV480" s="149"/>
      <c r="ERW480" s="149"/>
      <c r="ERX480" s="149"/>
      <c r="ERY480" s="149"/>
      <c r="ERZ480" s="149"/>
      <c r="ESA480" s="149"/>
      <c r="ESB480" s="149"/>
      <c r="ESC480" s="149"/>
      <c r="ESD480" s="149"/>
      <c r="ESE480" s="149"/>
      <c r="ESF480" s="149"/>
      <c r="ESG480" s="149"/>
      <c r="ESH480" s="149"/>
      <c r="ESI480" s="149"/>
      <c r="ESJ480" s="149"/>
      <c r="ESK480" s="149"/>
      <c r="ESL480" s="149"/>
      <c r="ESM480" s="149"/>
      <c r="ESN480" s="149"/>
      <c r="ESO480" s="149"/>
      <c r="ESP480" s="149"/>
      <c r="ESQ480" s="149"/>
      <c r="ESR480" s="149"/>
      <c r="ESS480" s="149"/>
      <c r="EST480" s="149"/>
      <c r="ESU480" s="149"/>
      <c r="ESV480" s="149"/>
      <c r="ESW480" s="149"/>
      <c r="ESX480" s="149"/>
      <c r="ESY480" s="149"/>
      <c r="ESZ480" s="149"/>
      <c r="ETA480" s="149"/>
      <c r="ETB480" s="149"/>
      <c r="ETC480" s="149"/>
      <c r="ETD480" s="149"/>
      <c r="ETE480" s="149"/>
      <c r="ETF480" s="149"/>
      <c r="ETG480" s="149"/>
      <c r="ETH480" s="149"/>
      <c r="ETI480" s="149"/>
      <c r="ETJ480" s="149"/>
      <c r="ETK480" s="149"/>
      <c r="ETL480" s="149"/>
      <c r="ETM480" s="149"/>
      <c r="ETN480" s="149"/>
      <c r="ETO480" s="149"/>
      <c r="ETP480" s="149"/>
      <c r="ETQ480" s="149"/>
      <c r="ETR480" s="149"/>
      <c r="ETS480" s="149"/>
      <c r="ETT480" s="149"/>
      <c r="ETU480" s="149"/>
      <c r="ETV480" s="149"/>
      <c r="ETW480" s="149"/>
      <c r="ETX480" s="149"/>
      <c r="ETY480" s="149"/>
      <c r="ETZ480" s="149"/>
      <c r="EUA480" s="149"/>
      <c r="EUB480" s="149"/>
      <c r="EUC480" s="149"/>
      <c r="EUD480" s="149"/>
      <c r="EUE480" s="149"/>
      <c r="EUF480" s="149"/>
      <c r="EUG480" s="149"/>
      <c r="EUH480" s="149"/>
      <c r="EUI480" s="149"/>
      <c r="EUJ480" s="149"/>
      <c r="EUK480" s="149"/>
      <c r="EUL480" s="149"/>
      <c r="EUM480" s="149"/>
      <c r="EUN480" s="149"/>
      <c r="EUO480" s="149"/>
      <c r="EUP480" s="149"/>
      <c r="EUQ480" s="149"/>
      <c r="EUR480" s="149"/>
      <c r="EUS480" s="149"/>
      <c r="EUT480" s="149"/>
      <c r="EUU480" s="149"/>
      <c r="EUV480" s="149"/>
      <c r="EUW480" s="149"/>
      <c r="EUX480" s="149"/>
      <c r="EUY480" s="149"/>
      <c r="EUZ480" s="149"/>
      <c r="EVA480" s="149"/>
      <c r="EVB480" s="149"/>
      <c r="EVC480" s="149"/>
      <c r="EVD480" s="149"/>
      <c r="EVE480" s="149"/>
      <c r="EVF480" s="149"/>
      <c r="EVG480" s="149"/>
      <c r="EVH480" s="149"/>
      <c r="EVI480" s="149"/>
      <c r="EVJ480" s="149"/>
      <c r="EVK480" s="149"/>
      <c r="EVL480" s="149"/>
      <c r="EVM480" s="149"/>
      <c r="EVN480" s="149"/>
      <c r="EVO480" s="149"/>
      <c r="EVP480" s="149"/>
      <c r="EVQ480" s="149"/>
      <c r="EVR480" s="149"/>
      <c r="EVS480" s="149"/>
      <c r="EVT480" s="149"/>
      <c r="EVU480" s="149"/>
      <c r="EVV480" s="149"/>
      <c r="EVW480" s="149"/>
      <c r="EVX480" s="149"/>
      <c r="EVY480" s="149"/>
      <c r="EVZ480" s="149"/>
      <c r="EWA480" s="149"/>
      <c r="EWB480" s="149"/>
      <c r="EWC480" s="149"/>
      <c r="EWD480" s="149"/>
      <c r="EWE480" s="149"/>
      <c r="EWF480" s="149"/>
      <c r="EWG480" s="149"/>
      <c r="EWH480" s="149"/>
      <c r="EWI480" s="149"/>
      <c r="EWJ480" s="149"/>
      <c r="EWK480" s="149"/>
      <c r="EWL480" s="149"/>
      <c r="EWM480" s="149"/>
      <c r="EWN480" s="149"/>
      <c r="EWO480" s="149"/>
      <c r="EWP480" s="149"/>
      <c r="EWQ480" s="149"/>
      <c r="EWR480" s="149"/>
      <c r="EWS480" s="149"/>
      <c r="EWT480" s="149"/>
      <c r="EWU480" s="149"/>
      <c r="EWV480" s="149"/>
      <c r="EWW480" s="149"/>
      <c r="EWX480" s="149"/>
      <c r="EWY480" s="149"/>
      <c r="EWZ480" s="149"/>
      <c r="EXA480" s="149"/>
      <c r="EXB480" s="149"/>
      <c r="EXC480" s="149"/>
      <c r="EXD480" s="149"/>
      <c r="EXE480" s="149"/>
      <c r="EXF480" s="149"/>
      <c r="EXG480" s="149"/>
      <c r="EXH480" s="149"/>
      <c r="EXI480" s="149"/>
      <c r="EXJ480" s="149"/>
      <c r="EXK480" s="149"/>
      <c r="EXL480" s="149"/>
      <c r="EXM480" s="149"/>
      <c r="EXN480" s="149"/>
      <c r="EXO480" s="149"/>
      <c r="EXP480" s="149"/>
      <c r="EXQ480" s="149"/>
      <c r="EXR480" s="149"/>
      <c r="EXS480" s="149"/>
      <c r="EXT480" s="149"/>
      <c r="EXU480" s="149"/>
      <c r="EXV480" s="149"/>
      <c r="EXW480" s="149"/>
      <c r="EXX480" s="149"/>
      <c r="EXY480" s="149"/>
      <c r="EXZ480" s="149"/>
      <c r="EYA480" s="149"/>
      <c r="EYB480" s="149"/>
      <c r="EYC480" s="149"/>
      <c r="EYD480" s="149"/>
      <c r="EYE480" s="149"/>
      <c r="EYF480" s="149"/>
      <c r="EYG480" s="149"/>
      <c r="EYH480" s="149"/>
      <c r="EYI480" s="149"/>
      <c r="EYJ480" s="149"/>
      <c r="EYK480" s="149"/>
      <c r="EYL480" s="149"/>
      <c r="EYM480" s="149"/>
      <c r="EYN480" s="149"/>
      <c r="EYO480" s="149"/>
      <c r="EYP480" s="149"/>
      <c r="EYQ480" s="149"/>
      <c r="EYR480" s="149"/>
      <c r="EYS480" s="149"/>
      <c r="EYT480" s="149"/>
      <c r="EYU480" s="149"/>
      <c r="EYV480" s="149"/>
      <c r="EYW480" s="149"/>
      <c r="EYX480" s="149"/>
      <c r="EYY480" s="149"/>
      <c r="EYZ480" s="149"/>
      <c r="EZA480" s="149"/>
      <c r="EZB480" s="149"/>
      <c r="EZC480" s="149"/>
      <c r="EZD480" s="149"/>
      <c r="EZE480" s="149"/>
      <c r="EZF480" s="149"/>
      <c r="EZG480" s="149"/>
      <c r="EZH480" s="149"/>
      <c r="EZI480" s="149"/>
      <c r="EZJ480" s="149"/>
      <c r="EZK480" s="149"/>
      <c r="EZL480" s="149"/>
      <c r="EZM480" s="149"/>
      <c r="EZN480" s="149"/>
      <c r="EZO480" s="149"/>
      <c r="EZP480" s="149"/>
      <c r="EZQ480" s="149"/>
      <c r="EZR480" s="149"/>
      <c r="EZS480" s="149"/>
      <c r="EZT480" s="149"/>
      <c r="EZU480" s="149"/>
      <c r="EZV480" s="149"/>
      <c r="EZW480" s="149"/>
      <c r="EZX480" s="149"/>
      <c r="EZY480" s="149"/>
      <c r="EZZ480" s="149"/>
      <c r="FAA480" s="149"/>
      <c r="FAB480" s="149"/>
      <c r="FAC480" s="149"/>
      <c r="FAD480" s="149"/>
      <c r="FAE480" s="149"/>
      <c r="FAF480" s="149"/>
      <c r="FAG480" s="149"/>
      <c r="FAH480" s="149"/>
      <c r="FAI480" s="149"/>
      <c r="FAJ480" s="149"/>
      <c r="FAK480" s="149"/>
      <c r="FAL480" s="149"/>
      <c r="FAM480" s="149"/>
      <c r="FAN480" s="149"/>
      <c r="FAO480" s="149"/>
      <c r="FAP480" s="149"/>
      <c r="FAQ480" s="149"/>
      <c r="FAR480" s="149"/>
      <c r="FAS480" s="149"/>
      <c r="FAT480" s="149"/>
      <c r="FAU480" s="149"/>
      <c r="FAV480" s="149"/>
      <c r="FAW480" s="149"/>
      <c r="FAX480" s="149"/>
      <c r="FAY480" s="149"/>
      <c r="FAZ480" s="149"/>
      <c r="FBA480" s="149"/>
      <c r="FBB480" s="149"/>
      <c r="FBC480" s="149"/>
      <c r="FBD480" s="149"/>
      <c r="FBE480" s="149"/>
      <c r="FBF480" s="149"/>
      <c r="FBG480" s="149"/>
      <c r="FBH480" s="149"/>
      <c r="FBI480" s="149"/>
      <c r="FBJ480" s="149"/>
      <c r="FBK480" s="149"/>
      <c r="FBL480" s="149"/>
      <c r="FBM480" s="149"/>
      <c r="FBN480" s="149"/>
      <c r="FBO480" s="149"/>
      <c r="FBP480" s="149"/>
      <c r="FBQ480" s="149"/>
      <c r="FBR480" s="149"/>
      <c r="FBS480" s="149"/>
      <c r="FBT480" s="149"/>
      <c r="FBU480" s="149"/>
      <c r="FBV480" s="149"/>
      <c r="FBW480" s="149"/>
      <c r="FBX480" s="149"/>
      <c r="FBY480" s="149"/>
      <c r="FBZ480" s="149"/>
      <c r="FCA480" s="149"/>
      <c r="FCB480" s="149"/>
      <c r="FCC480" s="149"/>
      <c r="FCD480" s="149"/>
      <c r="FCE480" s="149"/>
      <c r="FCF480" s="149"/>
      <c r="FCG480" s="149"/>
      <c r="FCH480" s="149"/>
      <c r="FCI480" s="149"/>
      <c r="FCJ480" s="149"/>
      <c r="FCK480" s="149"/>
      <c r="FCL480" s="149"/>
      <c r="FCM480" s="149"/>
      <c r="FCN480" s="149"/>
      <c r="FCO480" s="149"/>
      <c r="FCP480" s="149"/>
      <c r="FCQ480" s="149"/>
      <c r="FCR480" s="149"/>
      <c r="FCS480" s="149"/>
      <c r="FCT480" s="149"/>
      <c r="FCU480" s="149"/>
      <c r="FCV480" s="149"/>
      <c r="FCW480" s="149"/>
      <c r="FCX480" s="149"/>
      <c r="FCY480" s="149"/>
      <c r="FCZ480" s="149"/>
      <c r="FDA480" s="149"/>
      <c r="FDB480" s="149"/>
      <c r="FDC480" s="149"/>
      <c r="FDD480" s="149"/>
      <c r="FDE480" s="149"/>
      <c r="FDF480" s="149"/>
      <c r="FDG480" s="149"/>
      <c r="FDH480" s="149"/>
      <c r="FDI480" s="149"/>
      <c r="FDJ480" s="149"/>
      <c r="FDK480" s="149"/>
      <c r="FDL480" s="149"/>
      <c r="FDM480" s="149"/>
      <c r="FDN480" s="149"/>
      <c r="FDO480" s="149"/>
      <c r="FDP480" s="149"/>
      <c r="FDQ480" s="149"/>
      <c r="FDR480" s="149"/>
      <c r="FDS480" s="149"/>
      <c r="FDT480" s="149"/>
      <c r="FDU480" s="149"/>
      <c r="FDV480" s="149"/>
      <c r="FDW480" s="149"/>
      <c r="FDX480" s="149"/>
      <c r="FDY480" s="149"/>
      <c r="FDZ480" s="149"/>
      <c r="FEA480" s="149"/>
      <c r="FEB480" s="149"/>
      <c r="FEC480" s="149"/>
      <c r="FED480" s="149"/>
      <c r="FEE480" s="149"/>
      <c r="FEF480" s="149"/>
      <c r="FEG480" s="149"/>
      <c r="FEH480" s="149"/>
      <c r="FEI480" s="149"/>
      <c r="FEJ480" s="149"/>
      <c r="FEK480" s="149"/>
      <c r="FEL480" s="149"/>
      <c r="FEM480" s="149"/>
      <c r="FEN480" s="149"/>
      <c r="FEO480" s="149"/>
      <c r="FEP480" s="149"/>
      <c r="FEQ480" s="149"/>
      <c r="FER480" s="149"/>
      <c r="FES480" s="149"/>
      <c r="FET480" s="149"/>
      <c r="FEU480" s="149"/>
      <c r="FEV480" s="149"/>
      <c r="FEW480" s="149"/>
      <c r="FEX480" s="149"/>
      <c r="FEY480" s="149"/>
      <c r="FEZ480" s="149"/>
      <c r="FFA480" s="149"/>
      <c r="FFB480" s="149"/>
      <c r="FFC480" s="149"/>
      <c r="FFD480" s="149"/>
      <c r="FFE480" s="149"/>
      <c r="FFF480" s="149"/>
      <c r="FFG480" s="149"/>
      <c r="FFH480" s="149"/>
      <c r="FFI480" s="149"/>
      <c r="FFJ480" s="149"/>
      <c r="FFK480" s="149"/>
      <c r="FFL480" s="149"/>
      <c r="FFM480" s="149"/>
      <c r="FFN480" s="149"/>
      <c r="FFO480" s="149"/>
      <c r="FFP480" s="149"/>
      <c r="FFQ480" s="149"/>
      <c r="FFR480" s="149"/>
      <c r="FFS480" s="149"/>
      <c r="FFT480" s="149"/>
      <c r="FFU480" s="149"/>
      <c r="FFV480" s="149"/>
      <c r="FFW480" s="149"/>
      <c r="FFX480" s="149"/>
      <c r="FFY480" s="149"/>
      <c r="FFZ480" s="149"/>
      <c r="FGA480" s="149"/>
      <c r="FGB480" s="149"/>
      <c r="FGC480" s="149"/>
      <c r="FGD480" s="149"/>
      <c r="FGE480" s="149"/>
      <c r="FGF480" s="149"/>
      <c r="FGG480" s="149"/>
      <c r="FGH480" s="149"/>
      <c r="FGI480" s="149"/>
      <c r="FGJ480" s="149"/>
      <c r="FGK480" s="149"/>
      <c r="FGL480" s="149"/>
      <c r="FGM480" s="149"/>
      <c r="FGN480" s="149"/>
      <c r="FGO480" s="149"/>
      <c r="FGP480" s="149"/>
      <c r="FGQ480" s="149"/>
      <c r="FGR480" s="149"/>
      <c r="FGS480" s="149"/>
      <c r="FGT480" s="149"/>
      <c r="FGU480" s="149"/>
      <c r="FGV480" s="149"/>
      <c r="FGW480" s="149"/>
      <c r="FGX480" s="149"/>
      <c r="FGY480" s="149"/>
      <c r="FGZ480" s="149"/>
      <c r="FHA480" s="149"/>
      <c r="FHB480" s="149"/>
      <c r="FHC480" s="149"/>
      <c r="FHD480" s="149"/>
      <c r="FHE480" s="149"/>
      <c r="FHF480" s="149"/>
      <c r="FHG480" s="149"/>
      <c r="FHH480" s="149"/>
      <c r="FHI480" s="149"/>
      <c r="FHJ480" s="149"/>
      <c r="FHK480" s="149"/>
      <c r="FHL480" s="149"/>
      <c r="FHM480" s="149"/>
      <c r="FHN480" s="149"/>
      <c r="FHO480" s="149"/>
      <c r="FHP480" s="149"/>
      <c r="FHQ480" s="149"/>
      <c r="FHR480" s="149"/>
      <c r="FHS480" s="149"/>
      <c r="FHT480" s="149"/>
      <c r="FHU480" s="149"/>
      <c r="FHV480" s="149"/>
      <c r="FHW480" s="149"/>
      <c r="FHX480" s="149"/>
      <c r="FHY480" s="149"/>
      <c r="FHZ480" s="149"/>
      <c r="FIA480" s="149"/>
      <c r="FIB480" s="149"/>
      <c r="FIC480" s="149"/>
      <c r="FID480" s="149"/>
      <c r="FIE480" s="149"/>
      <c r="FIF480" s="149"/>
      <c r="FIG480" s="149"/>
      <c r="FIH480" s="149"/>
      <c r="FII480" s="149"/>
      <c r="FIJ480" s="149"/>
      <c r="FIK480" s="149"/>
      <c r="FIL480" s="149"/>
      <c r="FIM480" s="149"/>
      <c r="FIN480" s="149"/>
      <c r="FIO480" s="149"/>
      <c r="FIP480" s="149"/>
      <c r="FIQ480" s="149"/>
      <c r="FIR480" s="149"/>
      <c r="FIS480" s="149"/>
      <c r="FIT480" s="149"/>
      <c r="FIU480" s="149"/>
      <c r="FIV480" s="149"/>
      <c r="FIW480" s="149"/>
      <c r="FIX480" s="149"/>
      <c r="FIY480" s="149"/>
      <c r="FIZ480" s="149"/>
      <c r="FJA480" s="149"/>
      <c r="FJB480" s="149"/>
      <c r="FJC480" s="149"/>
      <c r="FJD480" s="149"/>
      <c r="FJE480" s="149"/>
      <c r="FJF480" s="149"/>
      <c r="FJG480" s="149"/>
      <c r="FJH480" s="149"/>
      <c r="FJI480" s="149"/>
      <c r="FJJ480" s="149"/>
      <c r="FJK480" s="149"/>
      <c r="FJL480" s="149"/>
      <c r="FJM480" s="149"/>
      <c r="FJN480" s="149"/>
      <c r="FJO480" s="149"/>
      <c r="FJP480" s="149"/>
      <c r="FJQ480" s="149"/>
      <c r="FJR480" s="149"/>
      <c r="FJS480" s="149"/>
      <c r="FJT480" s="149"/>
      <c r="FJU480" s="149"/>
      <c r="FJV480" s="149"/>
      <c r="FJW480" s="149"/>
      <c r="FJX480" s="149"/>
      <c r="FJY480" s="149"/>
      <c r="FJZ480" s="149"/>
      <c r="FKA480" s="149"/>
      <c r="FKB480" s="149"/>
      <c r="FKC480" s="149"/>
      <c r="FKD480" s="149"/>
      <c r="FKE480" s="149"/>
      <c r="FKF480" s="149"/>
      <c r="FKG480" s="149"/>
      <c r="FKH480" s="149"/>
      <c r="FKI480" s="149"/>
      <c r="FKJ480" s="149"/>
      <c r="FKK480" s="149"/>
      <c r="FKL480" s="149"/>
      <c r="FKM480" s="149"/>
      <c r="FKN480" s="149"/>
      <c r="FKO480" s="149"/>
      <c r="FKP480" s="149"/>
      <c r="FKQ480" s="149"/>
      <c r="FKR480" s="149"/>
      <c r="FKS480" s="149"/>
      <c r="FKT480" s="149"/>
      <c r="FKU480" s="149"/>
      <c r="FKV480" s="149"/>
      <c r="FKW480" s="149"/>
      <c r="FKX480" s="149"/>
      <c r="FKY480" s="149"/>
      <c r="FKZ480" s="149"/>
      <c r="FLA480" s="149"/>
      <c r="FLB480" s="149"/>
      <c r="FLC480" s="149"/>
      <c r="FLD480" s="149"/>
      <c r="FLE480" s="149"/>
      <c r="FLF480" s="149"/>
      <c r="FLG480" s="149"/>
      <c r="FLH480" s="149"/>
      <c r="FLI480" s="149"/>
      <c r="FLJ480" s="149"/>
      <c r="FLK480" s="149"/>
      <c r="FLL480" s="149"/>
      <c r="FLM480" s="149"/>
      <c r="FLN480" s="149"/>
      <c r="FLO480" s="149"/>
      <c r="FLP480" s="149"/>
      <c r="FLQ480" s="149"/>
      <c r="FLR480" s="149"/>
      <c r="FLS480" s="149"/>
      <c r="FLT480" s="149"/>
      <c r="FLU480" s="149"/>
      <c r="FLV480" s="149"/>
      <c r="FLW480" s="149"/>
      <c r="FLX480" s="149"/>
      <c r="FLY480" s="149"/>
      <c r="FLZ480" s="149"/>
      <c r="FMA480" s="149"/>
      <c r="FMB480" s="149"/>
      <c r="FMC480" s="149"/>
      <c r="FMD480" s="149"/>
      <c r="FME480" s="149"/>
      <c r="FMF480" s="149"/>
      <c r="FMG480" s="149"/>
      <c r="FMH480" s="149"/>
      <c r="FMI480" s="149"/>
      <c r="FMJ480" s="149"/>
      <c r="FMK480" s="149"/>
      <c r="FML480" s="149"/>
      <c r="FMM480" s="149"/>
      <c r="FMN480" s="149"/>
      <c r="FMO480" s="149"/>
      <c r="FMP480" s="149"/>
      <c r="FMQ480" s="149"/>
      <c r="FMR480" s="149"/>
      <c r="FMS480" s="149"/>
      <c r="FMT480" s="149"/>
      <c r="FMU480" s="149"/>
      <c r="FMV480" s="149"/>
      <c r="FMW480" s="149"/>
      <c r="FMX480" s="149"/>
      <c r="FMY480" s="149"/>
      <c r="FMZ480" s="149"/>
      <c r="FNA480" s="149"/>
      <c r="FNB480" s="149"/>
      <c r="FNC480" s="149"/>
      <c r="FND480" s="149"/>
      <c r="FNE480" s="149"/>
      <c r="FNF480" s="149"/>
      <c r="FNG480" s="149"/>
      <c r="FNH480" s="149"/>
      <c r="FNI480" s="149"/>
      <c r="FNJ480" s="149"/>
      <c r="FNK480" s="149"/>
      <c r="FNL480" s="149"/>
      <c r="FNM480" s="149"/>
      <c r="FNN480" s="149"/>
      <c r="FNO480" s="149"/>
      <c r="FNP480" s="149"/>
      <c r="FNQ480" s="149"/>
      <c r="FNR480" s="149"/>
      <c r="FNS480" s="149"/>
      <c r="FNT480" s="149"/>
      <c r="FNU480" s="149"/>
      <c r="FNV480" s="149"/>
      <c r="FNW480" s="149"/>
      <c r="FNX480" s="149"/>
      <c r="FNY480" s="149"/>
      <c r="FNZ480" s="149"/>
      <c r="FOA480" s="149"/>
      <c r="FOB480" s="149"/>
      <c r="FOC480" s="149"/>
      <c r="FOD480" s="149"/>
      <c r="FOE480" s="149"/>
      <c r="FOF480" s="149"/>
      <c r="FOG480" s="149"/>
      <c r="FOH480" s="149"/>
      <c r="FOI480" s="149"/>
      <c r="FOJ480" s="149"/>
      <c r="FOK480" s="149"/>
      <c r="FOL480" s="149"/>
      <c r="FOM480" s="149"/>
      <c r="FON480" s="149"/>
      <c r="FOO480" s="149"/>
      <c r="FOP480" s="149"/>
      <c r="FOQ480" s="149"/>
      <c r="FOR480" s="149"/>
      <c r="FOS480" s="149"/>
      <c r="FOT480" s="149"/>
      <c r="FOU480" s="149"/>
      <c r="FOV480" s="149"/>
      <c r="FOW480" s="149"/>
      <c r="FOX480" s="149"/>
      <c r="FOY480" s="149"/>
      <c r="FOZ480" s="149"/>
      <c r="FPA480" s="149"/>
      <c r="FPB480" s="149"/>
      <c r="FPC480" s="149"/>
      <c r="FPD480" s="149"/>
      <c r="FPE480" s="149"/>
      <c r="FPF480" s="149"/>
      <c r="FPG480" s="149"/>
      <c r="FPH480" s="149"/>
      <c r="FPI480" s="149"/>
      <c r="FPJ480" s="149"/>
      <c r="FPK480" s="149"/>
      <c r="FPL480" s="149"/>
      <c r="FPM480" s="149"/>
      <c r="FPN480" s="149"/>
      <c r="FPO480" s="149"/>
      <c r="FPP480" s="149"/>
      <c r="FPQ480" s="149"/>
      <c r="FPR480" s="149"/>
      <c r="FPS480" s="149"/>
      <c r="FPT480" s="149"/>
      <c r="FPU480" s="149"/>
      <c r="FPV480" s="149"/>
      <c r="FPW480" s="149"/>
      <c r="FPX480" s="149"/>
      <c r="FPY480" s="149"/>
      <c r="FPZ480" s="149"/>
      <c r="FQA480" s="149"/>
      <c r="FQB480" s="149"/>
      <c r="FQC480" s="149"/>
      <c r="FQD480" s="149"/>
      <c r="FQE480" s="149"/>
      <c r="FQF480" s="149"/>
      <c r="FQG480" s="149"/>
      <c r="FQH480" s="149"/>
      <c r="FQI480" s="149"/>
      <c r="FQJ480" s="149"/>
      <c r="FQK480" s="149"/>
      <c r="FQL480" s="149"/>
      <c r="FQM480" s="149"/>
      <c r="FQN480" s="149"/>
      <c r="FQO480" s="149"/>
      <c r="FQP480" s="149"/>
      <c r="FQQ480" s="149"/>
      <c r="FQR480" s="149"/>
      <c r="FQS480" s="149"/>
      <c r="FQT480" s="149"/>
      <c r="FQU480" s="149"/>
      <c r="FQV480" s="149"/>
      <c r="FQW480" s="149"/>
      <c r="FQX480" s="149"/>
      <c r="FQY480" s="149"/>
      <c r="FQZ480" s="149"/>
      <c r="FRA480" s="149"/>
      <c r="FRB480" s="149"/>
      <c r="FRC480" s="149"/>
      <c r="FRD480" s="149"/>
      <c r="FRE480" s="149"/>
      <c r="FRF480" s="149"/>
      <c r="FRG480" s="149"/>
      <c r="FRH480" s="149"/>
      <c r="FRI480" s="149"/>
      <c r="FRJ480" s="149"/>
      <c r="FRK480" s="149"/>
      <c r="FRL480" s="149"/>
      <c r="FRM480" s="149"/>
      <c r="FRN480" s="149"/>
      <c r="FRO480" s="149"/>
      <c r="FRP480" s="149"/>
      <c r="FRQ480" s="149"/>
      <c r="FRR480" s="149"/>
      <c r="FRS480" s="149"/>
      <c r="FRT480" s="149"/>
      <c r="FRU480" s="149"/>
      <c r="FRV480" s="149"/>
      <c r="FRW480" s="149"/>
      <c r="FRX480" s="149"/>
      <c r="FRY480" s="149"/>
      <c r="FRZ480" s="149"/>
      <c r="FSA480" s="149"/>
      <c r="FSB480" s="149"/>
      <c r="FSC480" s="149"/>
      <c r="FSD480" s="149"/>
      <c r="FSE480" s="149"/>
      <c r="FSF480" s="149"/>
      <c r="FSG480" s="149"/>
      <c r="FSH480" s="149"/>
      <c r="FSI480" s="149"/>
      <c r="FSJ480" s="149"/>
      <c r="FSK480" s="149"/>
      <c r="FSL480" s="149"/>
      <c r="FSM480" s="149"/>
      <c r="FSN480" s="149"/>
      <c r="FSO480" s="149"/>
      <c r="FSP480" s="149"/>
      <c r="FSQ480" s="149"/>
      <c r="FSR480" s="149"/>
      <c r="FSS480" s="149"/>
      <c r="FST480" s="149"/>
      <c r="FSU480" s="149"/>
      <c r="FSV480" s="149"/>
      <c r="FSW480" s="149"/>
      <c r="FSX480" s="149"/>
      <c r="FSY480" s="149"/>
      <c r="FSZ480" s="149"/>
      <c r="FTA480" s="149"/>
      <c r="FTB480" s="149"/>
      <c r="FTC480" s="149"/>
      <c r="FTD480" s="149"/>
      <c r="FTE480" s="149"/>
      <c r="FTF480" s="149"/>
      <c r="FTG480" s="149"/>
      <c r="FTH480" s="149"/>
      <c r="FTI480" s="149"/>
      <c r="FTJ480" s="149"/>
      <c r="FTK480" s="149"/>
      <c r="FTL480" s="149"/>
      <c r="FTM480" s="149"/>
      <c r="FTN480" s="149"/>
      <c r="FTO480" s="149"/>
      <c r="FTP480" s="149"/>
      <c r="FTQ480" s="149"/>
      <c r="FTR480" s="149"/>
      <c r="FTS480" s="149"/>
      <c r="FTT480" s="149"/>
      <c r="FTU480" s="149"/>
      <c r="FTV480" s="149"/>
      <c r="FTW480" s="149"/>
      <c r="FTX480" s="149"/>
      <c r="FTY480" s="149"/>
      <c r="FTZ480" s="149"/>
      <c r="FUA480" s="149"/>
      <c r="FUB480" s="149"/>
      <c r="FUC480" s="149"/>
      <c r="FUD480" s="149"/>
      <c r="FUE480" s="149"/>
      <c r="FUF480" s="149"/>
      <c r="FUG480" s="149"/>
      <c r="FUH480" s="149"/>
      <c r="FUI480" s="149"/>
      <c r="FUJ480" s="149"/>
      <c r="FUK480" s="149"/>
      <c r="FUL480" s="149"/>
      <c r="FUM480" s="149"/>
      <c r="FUN480" s="149"/>
      <c r="FUO480" s="149"/>
      <c r="FUP480" s="149"/>
      <c r="FUQ480" s="149"/>
      <c r="FUR480" s="149"/>
      <c r="FUS480" s="149"/>
      <c r="FUT480" s="149"/>
      <c r="FUU480" s="149"/>
      <c r="FUV480" s="149"/>
      <c r="FUW480" s="149"/>
      <c r="FUX480" s="149"/>
      <c r="FUY480" s="149"/>
      <c r="FUZ480" s="149"/>
      <c r="FVA480" s="149"/>
      <c r="FVB480" s="149"/>
      <c r="FVC480" s="149"/>
      <c r="FVD480" s="149"/>
      <c r="FVE480" s="149"/>
      <c r="FVF480" s="149"/>
      <c r="FVG480" s="149"/>
      <c r="FVH480" s="149"/>
      <c r="FVI480" s="149"/>
      <c r="FVJ480" s="149"/>
      <c r="FVK480" s="149"/>
      <c r="FVL480" s="149"/>
      <c r="FVM480" s="149"/>
      <c r="FVN480" s="149"/>
      <c r="FVO480" s="149"/>
      <c r="FVP480" s="149"/>
      <c r="FVQ480" s="149"/>
      <c r="FVR480" s="149"/>
      <c r="FVS480" s="149"/>
      <c r="FVT480" s="149"/>
      <c r="FVU480" s="149"/>
      <c r="FVV480" s="149"/>
      <c r="FVW480" s="149"/>
      <c r="FVX480" s="149"/>
      <c r="FVY480" s="149"/>
      <c r="FVZ480" s="149"/>
      <c r="FWA480" s="149"/>
      <c r="FWB480" s="149"/>
      <c r="FWC480" s="149"/>
      <c r="FWD480" s="149"/>
      <c r="FWE480" s="149"/>
      <c r="FWF480" s="149"/>
      <c r="FWG480" s="149"/>
      <c r="FWH480" s="149"/>
      <c r="FWI480" s="149"/>
      <c r="FWJ480" s="149"/>
      <c r="FWK480" s="149"/>
      <c r="FWL480" s="149"/>
      <c r="FWM480" s="149"/>
      <c r="FWN480" s="149"/>
      <c r="FWO480" s="149"/>
      <c r="FWP480" s="149"/>
      <c r="FWQ480" s="149"/>
      <c r="FWR480" s="149"/>
      <c r="FWS480" s="149"/>
      <c r="FWT480" s="149"/>
      <c r="FWU480" s="149"/>
      <c r="FWV480" s="149"/>
      <c r="FWW480" s="149"/>
      <c r="FWX480" s="149"/>
      <c r="FWY480" s="149"/>
      <c r="FWZ480" s="149"/>
      <c r="FXA480" s="149"/>
      <c r="FXB480" s="149"/>
      <c r="FXC480" s="149"/>
      <c r="FXD480" s="149"/>
      <c r="FXE480" s="149"/>
      <c r="FXF480" s="149"/>
      <c r="FXG480" s="149"/>
      <c r="FXH480" s="149"/>
      <c r="FXI480" s="149"/>
      <c r="FXJ480" s="149"/>
      <c r="FXK480" s="149"/>
      <c r="FXL480" s="149"/>
      <c r="FXM480" s="149"/>
      <c r="FXN480" s="149"/>
      <c r="FXO480" s="149"/>
      <c r="FXP480" s="149"/>
      <c r="FXQ480" s="149"/>
      <c r="FXR480" s="149"/>
      <c r="FXS480" s="149"/>
      <c r="FXT480" s="149"/>
      <c r="FXU480" s="149"/>
      <c r="FXV480" s="149"/>
      <c r="FXW480" s="149"/>
      <c r="FXX480" s="149"/>
      <c r="FXY480" s="149"/>
      <c r="FXZ480" s="149"/>
      <c r="FYA480" s="149"/>
      <c r="FYB480" s="149"/>
      <c r="FYC480" s="149"/>
      <c r="FYD480" s="149"/>
      <c r="FYE480" s="149"/>
      <c r="FYF480" s="149"/>
      <c r="FYG480" s="149"/>
      <c r="FYH480" s="149"/>
      <c r="FYI480" s="149"/>
      <c r="FYJ480" s="149"/>
      <c r="FYK480" s="149"/>
      <c r="FYL480" s="149"/>
      <c r="FYM480" s="149"/>
      <c r="FYN480" s="149"/>
      <c r="FYO480" s="149"/>
      <c r="FYP480" s="149"/>
      <c r="FYQ480" s="149"/>
      <c r="FYR480" s="149"/>
      <c r="FYS480" s="149"/>
      <c r="FYT480" s="149"/>
      <c r="FYU480" s="149"/>
      <c r="FYV480" s="149"/>
      <c r="FYW480" s="149"/>
      <c r="FYX480" s="149"/>
      <c r="FYY480" s="149"/>
      <c r="FYZ480" s="149"/>
      <c r="FZA480" s="149"/>
      <c r="FZB480" s="149"/>
      <c r="FZC480" s="149"/>
      <c r="FZD480" s="149"/>
      <c r="FZE480" s="149"/>
      <c r="FZF480" s="149"/>
      <c r="FZG480" s="149"/>
      <c r="FZH480" s="149"/>
      <c r="FZI480" s="149"/>
      <c r="FZJ480" s="149"/>
      <c r="FZK480" s="149"/>
      <c r="FZL480" s="149"/>
      <c r="FZM480" s="149"/>
      <c r="FZN480" s="149"/>
      <c r="FZO480" s="149"/>
      <c r="FZP480" s="149"/>
      <c r="FZQ480" s="149"/>
      <c r="FZR480" s="149"/>
      <c r="FZS480" s="149"/>
      <c r="FZT480" s="149"/>
      <c r="FZU480" s="149"/>
      <c r="FZV480" s="149"/>
      <c r="FZW480" s="149"/>
      <c r="FZX480" s="149"/>
      <c r="FZY480" s="149"/>
      <c r="FZZ480" s="149"/>
      <c r="GAA480" s="149"/>
      <c r="GAB480" s="149"/>
      <c r="GAC480" s="149"/>
      <c r="GAD480" s="149"/>
      <c r="GAE480" s="149"/>
      <c r="GAF480" s="149"/>
      <c r="GAG480" s="149"/>
      <c r="GAH480" s="149"/>
      <c r="GAI480" s="149"/>
      <c r="GAJ480" s="149"/>
      <c r="GAK480" s="149"/>
      <c r="GAL480" s="149"/>
      <c r="GAM480" s="149"/>
      <c r="GAN480" s="149"/>
      <c r="GAO480" s="149"/>
      <c r="GAP480" s="149"/>
      <c r="GAQ480" s="149"/>
      <c r="GAR480" s="149"/>
      <c r="GAS480" s="149"/>
      <c r="GAT480" s="149"/>
      <c r="GAU480" s="149"/>
      <c r="GAV480" s="149"/>
      <c r="GAW480" s="149"/>
      <c r="GAX480" s="149"/>
      <c r="GAY480" s="149"/>
      <c r="GAZ480" s="149"/>
      <c r="GBA480" s="149"/>
      <c r="GBB480" s="149"/>
      <c r="GBC480" s="149"/>
      <c r="GBD480" s="149"/>
      <c r="GBE480" s="149"/>
      <c r="GBF480" s="149"/>
      <c r="GBG480" s="149"/>
      <c r="GBH480" s="149"/>
      <c r="GBI480" s="149"/>
      <c r="GBJ480" s="149"/>
      <c r="GBK480" s="149"/>
      <c r="GBL480" s="149"/>
      <c r="GBM480" s="149"/>
      <c r="GBN480" s="149"/>
      <c r="GBO480" s="149"/>
      <c r="GBP480" s="149"/>
      <c r="GBQ480" s="149"/>
      <c r="GBR480" s="149"/>
      <c r="GBS480" s="149"/>
      <c r="GBT480" s="149"/>
      <c r="GBU480" s="149"/>
      <c r="GBV480" s="149"/>
      <c r="GBW480" s="149"/>
      <c r="GBX480" s="149"/>
      <c r="GBY480" s="149"/>
      <c r="GBZ480" s="149"/>
      <c r="GCA480" s="149"/>
      <c r="GCB480" s="149"/>
      <c r="GCC480" s="149"/>
      <c r="GCD480" s="149"/>
      <c r="GCE480" s="149"/>
      <c r="GCF480" s="149"/>
      <c r="GCG480" s="149"/>
      <c r="GCH480" s="149"/>
      <c r="GCI480" s="149"/>
      <c r="GCJ480" s="149"/>
      <c r="GCK480" s="149"/>
      <c r="GCL480" s="149"/>
      <c r="GCM480" s="149"/>
      <c r="GCN480" s="149"/>
      <c r="GCO480" s="149"/>
      <c r="GCP480" s="149"/>
      <c r="GCQ480" s="149"/>
      <c r="GCR480" s="149"/>
      <c r="GCS480" s="149"/>
      <c r="GCT480" s="149"/>
      <c r="GCU480" s="149"/>
      <c r="GCV480" s="149"/>
      <c r="GCW480" s="149"/>
      <c r="GCX480" s="149"/>
      <c r="GCY480" s="149"/>
      <c r="GCZ480" s="149"/>
      <c r="GDA480" s="149"/>
      <c r="GDB480" s="149"/>
      <c r="GDC480" s="149"/>
      <c r="GDD480" s="149"/>
      <c r="GDE480" s="149"/>
      <c r="GDF480" s="149"/>
      <c r="GDG480" s="149"/>
      <c r="GDH480" s="149"/>
      <c r="GDI480" s="149"/>
      <c r="GDJ480" s="149"/>
      <c r="GDK480" s="149"/>
      <c r="GDL480" s="149"/>
      <c r="GDM480" s="149"/>
      <c r="GDN480" s="149"/>
      <c r="GDO480" s="149"/>
      <c r="GDP480" s="149"/>
      <c r="GDQ480" s="149"/>
      <c r="GDR480" s="149"/>
      <c r="GDS480" s="149"/>
      <c r="GDT480" s="149"/>
      <c r="GDU480" s="149"/>
      <c r="GDV480" s="149"/>
      <c r="GDW480" s="149"/>
      <c r="GDX480" s="149"/>
      <c r="GDY480" s="149"/>
      <c r="GDZ480" s="149"/>
      <c r="GEA480" s="149"/>
      <c r="GEB480" s="149"/>
      <c r="GEC480" s="149"/>
      <c r="GED480" s="149"/>
      <c r="GEE480" s="149"/>
      <c r="GEF480" s="149"/>
      <c r="GEG480" s="149"/>
      <c r="GEH480" s="149"/>
      <c r="GEI480" s="149"/>
      <c r="GEJ480" s="149"/>
      <c r="GEK480" s="149"/>
      <c r="GEL480" s="149"/>
      <c r="GEM480" s="149"/>
      <c r="GEN480" s="149"/>
      <c r="GEO480" s="149"/>
      <c r="GEP480" s="149"/>
      <c r="GEQ480" s="149"/>
      <c r="GER480" s="149"/>
      <c r="GES480" s="149"/>
      <c r="GET480" s="149"/>
      <c r="GEU480" s="149"/>
      <c r="GEV480" s="149"/>
      <c r="GEW480" s="149"/>
      <c r="GEX480" s="149"/>
      <c r="GEY480" s="149"/>
      <c r="GEZ480" s="149"/>
      <c r="GFA480" s="149"/>
      <c r="GFB480" s="149"/>
      <c r="GFC480" s="149"/>
      <c r="GFD480" s="149"/>
      <c r="GFE480" s="149"/>
      <c r="GFF480" s="149"/>
      <c r="GFG480" s="149"/>
      <c r="GFH480" s="149"/>
      <c r="GFI480" s="149"/>
      <c r="GFJ480" s="149"/>
      <c r="GFK480" s="149"/>
      <c r="GFL480" s="149"/>
      <c r="GFM480" s="149"/>
      <c r="GFN480" s="149"/>
      <c r="GFO480" s="149"/>
      <c r="GFP480" s="149"/>
      <c r="GFQ480" s="149"/>
      <c r="GFR480" s="149"/>
      <c r="GFS480" s="149"/>
      <c r="GFT480" s="149"/>
      <c r="GFU480" s="149"/>
      <c r="GFV480" s="149"/>
      <c r="GFW480" s="149"/>
      <c r="GFX480" s="149"/>
      <c r="GFY480" s="149"/>
      <c r="GFZ480" s="149"/>
      <c r="GGA480" s="149"/>
      <c r="GGB480" s="149"/>
      <c r="GGC480" s="149"/>
      <c r="GGD480" s="149"/>
      <c r="GGE480" s="149"/>
      <c r="GGF480" s="149"/>
      <c r="GGG480" s="149"/>
      <c r="GGH480" s="149"/>
      <c r="GGI480" s="149"/>
      <c r="GGJ480" s="149"/>
      <c r="GGK480" s="149"/>
      <c r="GGL480" s="149"/>
      <c r="GGM480" s="149"/>
      <c r="GGN480" s="149"/>
      <c r="GGO480" s="149"/>
      <c r="GGP480" s="149"/>
      <c r="GGQ480" s="149"/>
      <c r="GGR480" s="149"/>
      <c r="GGS480" s="149"/>
      <c r="GGT480" s="149"/>
      <c r="GGU480" s="149"/>
      <c r="GGV480" s="149"/>
      <c r="GGW480" s="149"/>
      <c r="GGX480" s="149"/>
      <c r="GGY480" s="149"/>
      <c r="GGZ480" s="149"/>
      <c r="GHA480" s="149"/>
      <c r="GHB480" s="149"/>
      <c r="GHC480" s="149"/>
      <c r="GHD480" s="149"/>
      <c r="GHE480" s="149"/>
      <c r="GHF480" s="149"/>
      <c r="GHG480" s="149"/>
      <c r="GHH480" s="149"/>
      <c r="GHI480" s="149"/>
      <c r="GHJ480" s="149"/>
      <c r="GHK480" s="149"/>
      <c r="GHL480" s="149"/>
      <c r="GHM480" s="149"/>
      <c r="GHN480" s="149"/>
      <c r="GHO480" s="149"/>
      <c r="GHP480" s="149"/>
      <c r="GHQ480" s="149"/>
      <c r="GHR480" s="149"/>
      <c r="GHS480" s="149"/>
      <c r="GHT480" s="149"/>
      <c r="GHU480" s="149"/>
      <c r="GHV480" s="149"/>
      <c r="GHW480" s="149"/>
      <c r="GHX480" s="149"/>
      <c r="GHY480" s="149"/>
      <c r="GHZ480" s="149"/>
      <c r="GIA480" s="149"/>
      <c r="GIB480" s="149"/>
      <c r="GIC480" s="149"/>
      <c r="GID480" s="149"/>
      <c r="GIE480" s="149"/>
      <c r="GIF480" s="149"/>
      <c r="GIG480" s="149"/>
      <c r="GIH480" s="149"/>
      <c r="GII480" s="149"/>
      <c r="GIJ480" s="149"/>
      <c r="GIK480" s="149"/>
      <c r="GIL480" s="149"/>
      <c r="GIM480" s="149"/>
      <c r="GIN480" s="149"/>
      <c r="GIO480" s="149"/>
      <c r="GIP480" s="149"/>
      <c r="GIQ480" s="149"/>
      <c r="GIR480" s="149"/>
      <c r="GIS480" s="149"/>
      <c r="GIT480" s="149"/>
      <c r="GIU480" s="149"/>
      <c r="GIV480" s="149"/>
      <c r="GIW480" s="149"/>
      <c r="GIX480" s="149"/>
      <c r="GIY480" s="149"/>
      <c r="GIZ480" s="149"/>
      <c r="GJA480" s="149"/>
      <c r="GJB480" s="149"/>
      <c r="GJC480" s="149"/>
      <c r="GJD480" s="149"/>
      <c r="GJE480" s="149"/>
      <c r="GJF480" s="149"/>
      <c r="GJG480" s="149"/>
      <c r="GJH480" s="149"/>
      <c r="GJI480" s="149"/>
      <c r="GJJ480" s="149"/>
      <c r="GJK480" s="149"/>
      <c r="GJL480" s="149"/>
      <c r="GJM480" s="149"/>
      <c r="GJN480" s="149"/>
      <c r="GJO480" s="149"/>
      <c r="GJP480" s="149"/>
      <c r="GJQ480" s="149"/>
      <c r="GJR480" s="149"/>
      <c r="GJS480" s="149"/>
      <c r="GJT480" s="149"/>
      <c r="GJU480" s="149"/>
      <c r="GJV480" s="149"/>
      <c r="GJW480" s="149"/>
      <c r="GJX480" s="149"/>
      <c r="GJY480" s="149"/>
      <c r="GJZ480" s="149"/>
      <c r="GKA480" s="149"/>
      <c r="GKB480" s="149"/>
      <c r="GKC480" s="149"/>
      <c r="GKD480" s="149"/>
      <c r="GKE480" s="149"/>
      <c r="GKF480" s="149"/>
      <c r="GKG480" s="149"/>
      <c r="GKH480" s="149"/>
      <c r="GKI480" s="149"/>
      <c r="GKJ480" s="149"/>
      <c r="GKK480" s="149"/>
      <c r="GKL480" s="149"/>
      <c r="GKM480" s="149"/>
      <c r="GKN480" s="149"/>
      <c r="GKO480" s="149"/>
      <c r="GKP480" s="149"/>
      <c r="GKQ480" s="149"/>
      <c r="GKR480" s="149"/>
      <c r="GKS480" s="149"/>
      <c r="GKT480" s="149"/>
      <c r="GKU480" s="149"/>
      <c r="GKV480" s="149"/>
      <c r="GKW480" s="149"/>
      <c r="GKX480" s="149"/>
      <c r="GKY480" s="149"/>
      <c r="GKZ480" s="149"/>
      <c r="GLA480" s="149"/>
      <c r="GLB480" s="149"/>
      <c r="GLC480" s="149"/>
      <c r="GLD480" s="149"/>
      <c r="GLE480" s="149"/>
      <c r="GLF480" s="149"/>
      <c r="GLG480" s="149"/>
      <c r="GLH480" s="149"/>
      <c r="GLI480" s="149"/>
      <c r="GLJ480" s="149"/>
      <c r="GLK480" s="149"/>
      <c r="GLL480" s="149"/>
      <c r="GLM480" s="149"/>
      <c r="GLN480" s="149"/>
      <c r="GLO480" s="149"/>
      <c r="GLP480" s="149"/>
      <c r="GLQ480" s="149"/>
      <c r="GLR480" s="149"/>
      <c r="GLS480" s="149"/>
      <c r="GLT480" s="149"/>
      <c r="GLU480" s="149"/>
      <c r="GLV480" s="149"/>
      <c r="GLW480" s="149"/>
      <c r="GLX480" s="149"/>
      <c r="GLY480" s="149"/>
      <c r="GLZ480" s="149"/>
      <c r="GMA480" s="149"/>
      <c r="GMB480" s="149"/>
      <c r="GMC480" s="149"/>
      <c r="GMD480" s="149"/>
      <c r="GME480" s="149"/>
      <c r="GMF480" s="149"/>
      <c r="GMG480" s="149"/>
      <c r="GMH480" s="149"/>
      <c r="GMI480" s="149"/>
      <c r="GMJ480" s="149"/>
      <c r="GMK480" s="149"/>
      <c r="GML480" s="149"/>
      <c r="GMM480" s="149"/>
      <c r="GMN480" s="149"/>
      <c r="GMO480" s="149"/>
      <c r="GMP480" s="149"/>
      <c r="GMQ480" s="149"/>
      <c r="GMR480" s="149"/>
      <c r="GMS480" s="149"/>
      <c r="GMT480" s="149"/>
      <c r="GMU480" s="149"/>
      <c r="GMV480" s="149"/>
      <c r="GMW480" s="149"/>
      <c r="GMX480" s="149"/>
      <c r="GMY480" s="149"/>
      <c r="GMZ480" s="149"/>
      <c r="GNA480" s="149"/>
      <c r="GNB480" s="149"/>
      <c r="GNC480" s="149"/>
      <c r="GND480" s="149"/>
      <c r="GNE480" s="149"/>
      <c r="GNF480" s="149"/>
      <c r="GNG480" s="149"/>
      <c r="GNH480" s="149"/>
      <c r="GNI480" s="149"/>
      <c r="GNJ480" s="149"/>
      <c r="GNK480" s="149"/>
      <c r="GNL480" s="149"/>
      <c r="GNM480" s="149"/>
      <c r="GNN480" s="149"/>
      <c r="GNO480" s="149"/>
      <c r="GNP480" s="149"/>
      <c r="GNQ480" s="149"/>
      <c r="GNR480" s="149"/>
      <c r="GNS480" s="149"/>
      <c r="GNT480" s="149"/>
      <c r="GNU480" s="149"/>
      <c r="GNV480" s="149"/>
      <c r="GNW480" s="149"/>
      <c r="GNX480" s="149"/>
      <c r="GNY480" s="149"/>
      <c r="GNZ480" s="149"/>
      <c r="GOA480" s="149"/>
      <c r="GOB480" s="149"/>
      <c r="GOC480" s="149"/>
      <c r="GOD480" s="149"/>
      <c r="GOE480" s="149"/>
      <c r="GOF480" s="149"/>
      <c r="GOG480" s="149"/>
      <c r="GOH480" s="149"/>
      <c r="GOI480" s="149"/>
      <c r="GOJ480" s="149"/>
      <c r="GOK480" s="149"/>
      <c r="GOL480" s="149"/>
      <c r="GOM480" s="149"/>
      <c r="GON480" s="149"/>
      <c r="GOO480" s="149"/>
      <c r="GOP480" s="149"/>
      <c r="GOQ480" s="149"/>
      <c r="GOR480" s="149"/>
      <c r="GOS480" s="149"/>
      <c r="GOT480" s="149"/>
      <c r="GOU480" s="149"/>
      <c r="GOV480" s="149"/>
      <c r="GOW480" s="149"/>
      <c r="GOX480" s="149"/>
      <c r="GOY480" s="149"/>
      <c r="GOZ480" s="149"/>
      <c r="GPA480" s="149"/>
      <c r="GPB480" s="149"/>
      <c r="GPC480" s="149"/>
      <c r="GPD480" s="149"/>
      <c r="GPE480" s="149"/>
      <c r="GPF480" s="149"/>
      <c r="GPG480" s="149"/>
      <c r="GPH480" s="149"/>
      <c r="GPI480" s="149"/>
      <c r="GPJ480" s="149"/>
      <c r="GPK480" s="149"/>
      <c r="GPL480" s="149"/>
      <c r="GPM480" s="149"/>
      <c r="GPN480" s="149"/>
      <c r="GPO480" s="149"/>
      <c r="GPP480" s="149"/>
      <c r="GPQ480" s="149"/>
      <c r="GPR480" s="149"/>
      <c r="GPS480" s="149"/>
      <c r="GPT480" s="149"/>
      <c r="GPU480" s="149"/>
      <c r="GPV480" s="149"/>
      <c r="GPW480" s="149"/>
      <c r="GPX480" s="149"/>
      <c r="GPY480" s="149"/>
      <c r="GPZ480" s="149"/>
      <c r="GQA480" s="149"/>
      <c r="GQB480" s="149"/>
      <c r="GQC480" s="149"/>
      <c r="GQD480" s="149"/>
      <c r="GQE480" s="149"/>
      <c r="GQF480" s="149"/>
      <c r="GQG480" s="149"/>
      <c r="GQH480" s="149"/>
      <c r="GQI480" s="149"/>
      <c r="GQJ480" s="149"/>
      <c r="GQK480" s="149"/>
      <c r="GQL480" s="149"/>
      <c r="GQM480" s="149"/>
      <c r="GQN480" s="149"/>
      <c r="GQO480" s="149"/>
      <c r="GQP480" s="149"/>
      <c r="GQQ480" s="149"/>
      <c r="GQR480" s="149"/>
      <c r="GQS480" s="149"/>
      <c r="GQT480" s="149"/>
      <c r="GQU480" s="149"/>
      <c r="GQV480" s="149"/>
      <c r="GQW480" s="149"/>
      <c r="GQX480" s="149"/>
      <c r="GQY480" s="149"/>
      <c r="GQZ480" s="149"/>
      <c r="GRA480" s="149"/>
      <c r="GRB480" s="149"/>
      <c r="GRC480" s="149"/>
      <c r="GRD480" s="149"/>
      <c r="GRE480" s="149"/>
      <c r="GRF480" s="149"/>
      <c r="GRG480" s="149"/>
      <c r="GRH480" s="149"/>
      <c r="GRI480" s="149"/>
      <c r="GRJ480" s="149"/>
      <c r="GRK480" s="149"/>
      <c r="GRL480" s="149"/>
      <c r="GRM480" s="149"/>
      <c r="GRN480" s="149"/>
      <c r="GRO480" s="149"/>
      <c r="GRP480" s="149"/>
      <c r="GRQ480" s="149"/>
      <c r="GRR480" s="149"/>
      <c r="GRS480" s="149"/>
      <c r="GRT480" s="149"/>
      <c r="GRU480" s="149"/>
      <c r="GRV480" s="149"/>
      <c r="GRW480" s="149"/>
      <c r="GRX480" s="149"/>
      <c r="GRY480" s="149"/>
      <c r="GRZ480" s="149"/>
      <c r="GSA480" s="149"/>
      <c r="GSB480" s="149"/>
      <c r="GSC480" s="149"/>
      <c r="GSD480" s="149"/>
      <c r="GSE480" s="149"/>
      <c r="GSF480" s="149"/>
      <c r="GSG480" s="149"/>
      <c r="GSH480" s="149"/>
      <c r="GSI480" s="149"/>
      <c r="GSJ480" s="149"/>
      <c r="GSK480" s="149"/>
      <c r="GSL480" s="149"/>
      <c r="GSM480" s="149"/>
      <c r="GSN480" s="149"/>
      <c r="GSO480" s="149"/>
      <c r="GSP480" s="149"/>
      <c r="GSQ480" s="149"/>
      <c r="GSR480" s="149"/>
      <c r="GSS480" s="149"/>
      <c r="GST480" s="149"/>
      <c r="GSU480" s="149"/>
      <c r="GSV480" s="149"/>
      <c r="GSW480" s="149"/>
      <c r="GSX480" s="149"/>
      <c r="GSY480" s="149"/>
      <c r="GSZ480" s="149"/>
      <c r="GTA480" s="149"/>
      <c r="GTB480" s="149"/>
      <c r="GTC480" s="149"/>
      <c r="GTD480" s="149"/>
      <c r="GTE480" s="149"/>
      <c r="GTF480" s="149"/>
      <c r="GTG480" s="149"/>
      <c r="GTH480" s="149"/>
      <c r="GTI480" s="149"/>
      <c r="GTJ480" s="149"/>
      <c r="GTK480" s="149"/>
      <c r="GTL480" s="149"/>
      <c r="GTM480" s="149"/>
      <c r="GTN480" s="149"/>
      <c r="GTO480" s="149"/>
      <c r="GTP480" s="149"/>
      <c r="GTQ480" s="149"/>
      <c r="GTR480" s="149"/>
      <c r="GTS480" s="149"/>
      <c r="GTT480" s="149"/>
      <c r="GTU480" s="149"/>
      <c r="GTV480" s="149"/>
      <c r="GTW480" s="149"/>
      <c r="GTX480" s="149"/>
      <c r="GTY480" s="149"/>
      <c r="GTZ480" s="149"/>
      <c r="GUA480" s="149"/>
      <c r="GUB480" s="149"/>
      <c r="GUC480" s="149"/>
      <c r="GUD480" s="149"/>
      <c r="GUE480" s="149"/>
      <c r="GUF480" s="149"/>
      <c r="GUG480" s="149"/>
      <c r="GUH480" s="149"/>
      <c r="GUI480" s="149"/>
      <c r="GUJ480" s="149"/>
      <c r="GUK480" s="149"/>
      <c r="GUL480" s="149"/>
      <c r="GUM480" s="149"/>
      <c r="GUN480" s="149"/>
      <c r="GUO480" s="149"/>
      <c r="GUP480" s="149"/>
      <c r="GUQ480" s="149"/>
      <c r="GUR480" s="149"/>
      <c r="GUS480" s="149"/>
      <c r="GUT480" s="149"/>
      <c r="GUU480" s="149"/>
      <c r="GUV480" s="149"/>
      <c r="GUW480" s="149"/>
      <c r="GUX480" s="149"/>
      <c r="GUY480" s="149"/>
      <c r="GUZ480" s="149"/>
      <c r="GVA480" s="149"/>
      <c r="GVB480" s="149"/>
      <c r="GVC480" s="149"/>
      <c r="GVD480" s="149"/>
      <c r="GVE480" s="149"/>
      <c r="GVF480" s="149"/>
      <c r="GVG480" s="149"/>
      <c r="GVH480" s="149"/>
      <c r="GVI480" s="149"/>
      <c r="GVJ480" s="149"/>
      <c r="GVK480" s="149"/>
      <c r="GVL480" s="149"/>
      <c r="GVM480" s="149"/>
      <c r="GVN480" s="149"/>
      <c r="GVO480" s="149"/>
      <c r="GVP480" s="149"/>
      <c r="GVQ480" s="149"/>
      <c r="GVR480" s="149"/>
      <c r="GVS480" s="149"/>
      <c r="GVT480" s="149"/>
      <c r="GVU480" s="149"/>
      <c r="GVV480" s="149"/>
      <c r="GVW480" s="149"/>
      <c r="GVX480" s="149"/>
      <c r="GVY480" s="149"/>
      <c r="GVZ480" s="149"/>
      <c r="GWA480" s="149"/>
      <c r="GWB480" s="149"/>
      <c r="GWC480" s="149"/>
      <c r="GWD480" s="149"/>
      <c r="GWE480" s="149"/>
      <c r="GWF480" s="149"/>
      <c r="GWG480" s="149"/>
      <c r="GWH480" s="149"/>
      <c r="GWI480" s="149"/>
      <c r="GWJ480" s="149"/>
      <c r="GWK480" s="149"/>
      <c r="GWL480" s="149"/>
      <c r="GWM480" s="149"/>
      <c r="GWN480" s="149"/>
      <c r="GWO480" s="149"/>
      <c r="GWP480" s="149"/>
      <c r="GWQ480" s="149"/>
      <c r="GWR480" s="149"/>
      <c r="GWS480" s="149"/>
      <c r="GWT480" s="149"/>
      <c r="GWU480" s="149"/>
      <c r="GWV480" s="149"/>
      <c r="GWW480" s="149"/>
      <c r="GWX480" s="149"/>
      <c r="GWY480" s="149"/>
      <c r="GWZ480" s="149"/>
      <c r="GXA480" s="149"/>
      <c r="GXB480" s="149"/>
      <c r="GXC480" s="149"/>
      <c r="GXD480" s="149"/>
      <c r="GXE480" s="149"/>
      <c r="GXF480" s="149"/>
      <c r="GXG480" s="149"/>
      <c r="GXH480" s="149"/>
      <c r="GXI480" s="149"/>
      <c r="GXJ480" s="149"/>
      <c r="GXK480" s="149"/>
      <c r="GXL480" s="149"/>
      <c r="GXM480" s="149"/>
      <c r="GXN480" s="149"/>
      <c r="GXO480" s="149"/>
      <c r="GXP480" s="149"/>
      <c r="GXQ480" s="149"/>
      <c r="GXR480" s="149"/>
      <c r="GXS480" s="149"/>
      <c r="GXT480" s="149"/>
      <c r="GXU480" s="149"/>
      <c r="GXV480" s="149"/>
      <c r="GXW480" s="149"/>
      <c r="GXX480" s="149"/>
      <c r="GXY480" s="149"/>
      <c r="GXZ480" s="149"/>
      <c r="GYA480" s="149"/>
      <c r="GYB480" s="149"/>
      <c r="GYC480" s="149"/>
      <c r="GYD480" s="149"/>
      <c r="GYE480" s="149"/>
      <c r="GYF480" s="149"/>
      <c r="GYG480" s="149"/>
      <c r="GYH480" s="149"/>
      <c r="GYI480" s="149"/>
      <c r="GYJ480" s="149"/>
      <c r="GYK480" s="149"/>
      <c r="GYL480" s="149"/>
      <c r="GYM480" s="149"/>
      <c r="GYN480" s="149"/>
      <c r="GYO480" s="149"/>
      <c r="GYP480" s="149"/>
      <c r="GYQ480" s="149"/>
      <c r="GYR480" s="149"/>
      <c r="GYS480" s="149"/>
      <c r="GYT480" s="149"/>
      <c r="GYU480" s="149"/>
      <c r="GYV480" s="149"/>
      <c r="GYW480" s="149"/>
      <c r="GYX480" s="149"/>
      <c r="GYY480" s="149"/>
      <c r="GYZ480" s="149"/>
      <c r="GZA480" s="149"/>
      <c r="GZB480" s="149"/>
      <c r="GZC480" s="149"/>
      <c r="GZD480" s="149"/>
      <c r="GZE480" s="149"/>
      <c r="GZF480" s="149"/>
      <c r="GZG480" s="149"/>
      <c r="GZH480" s="149"/>
      <c r="GZI480" s="149"/>
      <c r="GZJ480" s="149"/>
      <c r="GZK480" s="149"/>
      <c r="GZL480" s="149"/>
      <c r="GZM480" s="149"/>
      <c r="GZN480" s="149"/>
      <c r="GZO480" s="149"/>
      <c r="GZP480" s="149"/>
      <c r="GZQ480" s="149"/>
      <c r="GZR480" s="149"/>
      <c r="GZS480" s="149"/>
      <c r="GZT480" s="149"/>
      <c r="GZU480" s="149"/>
      <c r="GZV480" s="149"/>
      <c r="GZW480" s="149"/>
      <c r="GZX480" s="149"/>
      <c r="GZY480" s="149"/>
      <c r="GZZ480" s="149"/>
      <c r="HAA480" s="149"/>
      <c r="HAB480" s="149"/>
      <c r="HAC480" s="149"/>
      <c r="HAD480" s="149"/>
      <c r="HAE480" s="149"/>
      <c r="HAF480" s="149"/>
      <c r="HAG480" s="149"/>
      <c r="HAH480" s="149"/>
      <c r="HAI480" s="149"/>
      <c r="HAJ480" s="149"/>
      <c r="HAK480" s="149"/>
      <c r="HAL480" s="149"/>
      <c r="HAM480" s="149"/>
      <c r="HAN480" s="149"/>
      <c r="HAO480" s="149"/>
      <c r="HAP480" s="149"/>
      <c r="HAQ480" s="149"/>
      <c r="HAR480" s="149"/>
      <c r="HAS480" s="149"/>
      <c r="HAT480" s="149"/>
      <c r="HAU480" s="149"/>
      <c r="HAV480" s="149"/>
      <c r="HAW480" s="149"/>
      <c r="HAX480" s="149"/>
      <c r="HAY480" s="149"/>
      <c r="HAZ480" s="149"/>
      <c r="HBA480" s="149"/>
      <c r="HBB480" s="149"/>
      <c r="HBC480" s="149"/>
      <c r="HBD480" s="149"/>
      <c r="HBE480" s="149"/>
      <c r="HBF480" s="149"/>
      <c r="HBG480" s="149"/>
      <c r="HBH480" s="149"/>
      <c r="HBI480" s="149"/>
      <c r="HBJ480" s="149"/>
      <c r="HBK480" s="149"/>
      <c r="HBL480" s="149"/>
      <c r="HBM480" s="149"/>
      <c r="HBN480" s="149"/>
      <c r="HBO480" s="149"/>
      <c r="HBP480" s="149"/>
      <c r="HBQ480" s="149"/>
      <c r="HBR480" s="149"/>
      <c r="HBS480" s="149"/>
      <c r="HBT480" s="149"/>
      <c r="HBU480" s="149"/>
      <c r="HBV480" s="149"/>
      <c r="HBW480" s="149"/>
      <c r="HBX480" s="149"/>
      <c r="HBY480" s="149"/>
      <c r="HBZ480" s="149"/>
      <c r="HCA480" s="149"/>
      <c r="HCB480" s="149"/>
      <c r="HCC480" s="149"/>
      <c r="HCD480" s="149"/>
      <c r="HCE480" s="149"/>
      <c r="HCF480" s="149"/>
      <c r="HCG480" s="149"/>
      <c r="HCH480" s="149"/>
      <c r="HCI480" s="149"/>
      <c r="HCJ480" s="149"/>
      <c r="HCK480" s="149"/>
      <c r="HCL480" s="149"/>
      <c r="HCM480" s="149"/>
      <c r="HCN480" s="149"/>
      <c r="HCO480" s="149"/>
      <c r="HCP480" s="149"/>
      <c r="HCQ480" s="149"/>
      <c r="HCR480" s="149"/>
      <c r="HCS480" s="149"/>
      <c r="HCT480" s="149"/>
      <c r="HCU480" s="149"/>
      <c r="HCV480" s="149"/>
      <c r="HCW480" s="149"/>
      <c r="HCX480" s="149"/>
      <c r="HCY480" s="149"/>
      <c r="HCZ480" s="149"/>
      <c r="HDA480" s="149"/>
      <c r="HDB480" s="149"/>
      <c r="HDC480" s="149"/>
      <c r="HDD480" s="149"/>
      <c r="HDE480" s="149"/>
      <c r="HDF480" s="149"/>
      <c r="HDG480" s="149"/>
      <c r="HDH480" s="149"/>
      <c r="HDI480" s="149"/>
      <c r="HDJ480" s="149"/>
      <c r="HDK480" s="149"/>
      <c r="HDL480" s="149"/>
      <c r="HDM480" s="149"/>
      <c r="HDN480" s="149"/>
      <c r="HDO480" s="149"/>
      <c r="HDP480" s="149"/>
      <c r="HDQ480" s="149"/>
      <c r="HDR480" s="149"/>
      <c r="HDS480" s="149"/>
      <c r="HDT480" s="149"/>
      <c r="HDU480" s="149"/>
      <c r="HDV480" s="149"/>
      <c r="HDW480" s="149"/>
      <c r="HDX480" s="149"/>
      <c r="HDY480" s="149"/>
      <c r="HDZ480" s="149"/>
      <c r="HEA480" s="149"/>
      <c r="HEB480" s="149"/>
      <c r="HEC480" s="149"/>
      <c r="HED480" s="149"/>
      <c r="HEE480" s="149"/>
      <c r="HEF480" s="149"/>
      <c r="HEG480" s="149"/>
      <c r="HEH480" s="149"/>
      <c r="HEI480" s="149"/>
      <c r="HEJ480" s="149"/>
      <c r="HEK480" s="149"/>
      <c r="HEL480" s="149"/>
      <c r="HEM480" s="149"/>
      <c r="HEN480" s="149"/>
      <c r="HEO480" s="149"/>
      <c r="HEP480" s="149"/>
      <c r="HEQ480" s="149"/>
      <c r="HER480" s="149"/>
      <c r="HES480" s="149"/>
      <c r="HET480" s="149"/>
      <c r="HEU480" s="149"/>
      <c r="HEV480" s="149"/>
      <c r="HEW480" s="149"/>
      <c r="HEX480" s="149"/>
      <c r="HEY480" s="149"/>
      <c r="HEZ480" s="149"/>
      <c r="HFA480" s="149"/>
      <c r="HFB480" s="149"/>
      <c r="HFC480" s="149"/>
      <c r="HFD480" s="149"/>
      <c r="HFE480" s="149"/>
      <c r="HFF480" s="149"/>
      <c r="HFG480" s="149"/>
      <c r="HFH480" s="149"/>
      <c r="HFI480" s="149"/>
      <c r="HFJ480" s="149"/>
      <c r="HFK480" s="149"/>
      <c r="HFL480" s="149"/>
      <c r="HFM480" s="149"/>
      <c r="HFN480" s="149"/>
      <c r="HFO480" s="149"/>
      <c r="HFP480" s="149"/>
      <c r="HFQ480" s="149"/>
      <c r="HFR480" s="149"/>
      <c r="HFS480" s="149"/>
      <c r="HFT480" s="149"/>
      <c r="HFU480" s="149"/>
      <c r="HFV480" s="149"/>
      <c r="HFW480" s="149"/>
      <c r="HFX480" s="149"/>
      <c r="HFY480" s="149"/>
      <c r="HFZ480" s="149"/>
      <c r="HGA480" s="149"/>
      <c r="HGB480" s="149"/>
      <c r="HGC480" s="149"/>
      <c r="HGD480" s="149"/>
      <c r="HGE480" s="149"/>
      <c r="HGF480" s="149"/>
      <c r="HGG480" s="149"/>
      <c r="HGH480" s="149"/>
      <c r="HGI480" s="149"/>
      <c r="HGJ480" s="149"/>
      <c r="HGK480" s="149"/>
      <c r="HGL480" s="149"/>
      <c r="HGM480" s="149"/>
      <c r="HGN480" s="149"/>
      <c r="HGO480" s="149"/>
      <c r="HGP480" s="149"/>
      <c r="HGQ480" s="149"/>
      <c r="HGR480" s="149"/>
      <c r="HGS480" s="149"/>
      <c r="HGT480" s="149"/>
      <c r="HGU480" s="149"/>
      <c r="HGV480" s="149"/>
      <c r="HGW480" s="149"/>
      <c r="HGX480" s="149"/>
      <c r="HGY480" s="149"/>
      <c r="HGZ480" s="149"/>
      <c r="HHA480" s="149"/>
      <c r="HHB480" s="149"/>
      <c r="HHC480" s="149"/>
      <c r="HHD480" s="149"/>
      <c r="HHE480" s="149"/>
      <c r="HHF480" s="149"/>
      <c r="HHG480" s="149"/>
      <c r="HHH480" s="149"/>
      <c r="HHI480" s="149"/>
      <c r="HHJ480" s="149"/>
      <c r="HHK480" s="149"/>
      <c r="HHL480" s="149"/>
      <c r="HHM480" s="149"/>
      <c r="HHN480" s="149"/>
      <c r="HHO480" s="149"/>
      <c r="HHP480" s="149"/>
      <c r="HHQ480" s="149"/>
      <c r="HHR480" s="149"/>
      <c r="HHS480" s="149"/>
      <c r="HHT480" s="149"/>
      <c r="HHU480" s="149"/>
      <c r="HHV480" s="149"/>
      <c r="HHW480" s="149"/>
      <c r="HHX480" s="149"/>
      <c r="HHY480" s="149"/>
      <c r="HHZ480" s="149"/>
      <c r="HIA480" s="149"/>
      <c r="HIB480" s="149"/>
      <c r="HIC480" s="149"/>
      <c r="HID480" s="149"/>
      <c r="HIE480" s="149"/>
      <c r="HIF480" s="149"/>
      <c r="HIG480" s="149"/>
      <c r="HIH480" s="149"/>
      <c r="HII480" s="149"/>
      <c r="HIJ480" s="149"/>
      <c r="HIK480" s="149"/>
      <c r="HIL480" s="149"/>
      <c r="HIM480" s="149"/>
      <c r="HIN480" s="149"/>
      <c r="HIO480" s="149"/>
      <c r="HIP480" s="149"/>
      <c r="HIQ480" s="149"/>
      <c r="HIR480" s="149"/>
      <c r="HIS480" s="149"/>
      <c r="HIT480" s="149"/>
      <c r="HIU480" s="149"/>
      <c r="HIV480" s="149"/>
      <c r="HIW480" s="149"/>
      <c r="HIX480" s="149"/>
      <c r="HIY480" s="149"/>
      <c r="HIZ480" s="149"/>
      <c r="HJA480" s="149"/>
      <c r="HJB480" s="149"/>
      <c r="HJC480" s="149"/>
      <c r="HJD480" s="149"/>
      <c r="HJE480" s="149"/>
      <c r="HJF480" s="149"/>
      <c r="HJG480" s="149"/>
      <c r="HJH480" s="149"/>
      <c r="HJI480" s="149"/>
      <c r="HJJ480" s="149"/>
      <c r="HJK480" s="149"/>
      <c r="HJL480" s="149"/>
      <c r="HJM480" s="149"/>
      <c r="HJN480" s="149"/>
      <c r="HJO480" s="149"/>
      <c r="HJP480" s="149"/>
      <c r="HJQ480" s="149"/>
      <c r="HJR480" s="149"/>
      <c r="HJS480" s="149"/>
      <c r="HJT480" s="149"/>
      <c r="HJU480" s="149"/>
      <c r="HJV480" s="149"/>
      <c r="HJW480" s="149"/>
      <c r="HJX480" s="149"/>
      <c r="HJY480" s="149"/>
      <c r="HJZ480" s="149"/>
      <c r="HKA480" s="149"/>
      <c r="HKB480" s="149"/>
      <c r="HKC480" s="149"/>
      <c r="HKD480" s="149"/>
      <c r="HKE480" s="149"/>
      <c r="HKF480" s="149"/>
      <c r="HKG480" s="149"/>
      <c r="HKH480" s="149"/>
      <c r="HKI480" s="149"/>
      <c r="HKJ480" s="149"/>
      <c r="HKK480" s="149"/>
      <c r="HKL480" s="149"/>
      <c r="HKM480" s="149"/>
      <c r="HKN480" s="149"/>
      <c r="HKO480" s="149"/>
      <c r="HKP480" s="149"/>
      <c r="HKQ480" s="149"/>
      <c r="HKR480" s="149"/>
      <c r="HKS480" s="149"/>
      <c r="HKT480" s="149"/>
      <c r="HKU480" s="149"/>
      <c r="HKV480" s="149"/>
      <c r="HKW480" s="149"/>
      <c r="HKX480" s="149"/>
      <c r="HKY480" s="149"/>
      <c r="HKZ480" s="149"/>
      <c r="HLA480" s="149"/>
      <c r="HLB480" s="149"/>
      <c r="HLC480" s="149"/>
      <c r="HLD480" s="149"/>
      <c r="HLE480" s="149"/>
      <c r="HLF480" s="149"/>
      <c r="HLG480" s="149"/>
      <c r="HLH480" s="149"/>
      <c r="HLI480" s="149"/>
      <c r="HLJ480" s="149"/>
      <c r="HLK480" s="149"/>
      <c r="HLL480" s="149"/>
      <c r="HLM480" s="149"/>
      <c r="HLN480" s="149"/>
      <c r="HLO480" s="149"/>
      <c r="HLP480" s="149"/>
      <c r="HLQ480" s="149"/>
      <c r="HLR480" s="149"/>
      <c r="HLS480" s="149"/>
      <c r="HLT480" s="149"/>
      <c r="HLU480" s="149"/>
      <c r="HLV480" s="149"/>
      <c r="HLW480" s="149"/>
      <c r="HLX480" s="149"/>
      <c r="HLY480" s="149"/>
      <c r="HLZ480" s="149"/>
      <c r="HMA480" s="149"/>
      <c r="HMB480" s="149"/>
      <c r="HMC480" s="149"/>
      <c r="HMD480" s="149"/>
      <c r="HME480" s="149"/>
      <c r="HMF480" s="149"/>
      <c r="HMG480" s="149"/>
      <c r="HMH480" s="149"/>
      <c r="HMI480" s="149"/>
      <c r="HMJ480" s="149"/>
      <c r="HMK480" s="149"/>
      <c r="HML480" s="149"/>
      <c r="HMM480" s="149"/>
      <c r="HMN480" s="149"/>
      <c r="HMO480" s="149"/>
      <c r="HMP480" s="149"/>
      <c r="HMQ480" s="149"/>
      <c r="HMR480" s="149"/>
      <c r="HMS480" s="149"/>
      <c r="HMT480" s="149"/>
      <c r="HMU480" s="149"/>
      <c r="HMV480" s="149"/>
      <c r="HMW480" s="149"/>
      <c r="HMX480" s="149"/>
      <c r="HMY480" s="149"/>
      <c r="HMZ480" s="149"/>
      <c r="HNA480" s="149"/>
      <c r="HNB480" s="149"/>
      <c r="HNC480" s="149"/>
      <c r="HND480" s="149"/>
      <c r="HNE480" s="149"/>
      <c r="HNF480" s="149"/>
      <c r="HNG480" s="149"/>
      <c r="HNH480" s="149"/>
      <c r="HNI480" s="149"/>
      <c r="HNJ480" s="149"/>
      <c r="HNK480" s="149"/>
      <c r="HNL480" s="149"/>
      <c r="HNM480" s="149"/>
      <c r="HNN480" s="149"/>
      <c r="HNO480" s="149"/>
      <c r="HNP480" s="149"/>
      <c r="HNQ480" s="149"/>
      <c r="HNR480" s="149"/>
      <c r="HNS480" s="149"/>
      <c r="HNT480" s="149"/>
      <c r="HNU480" s="149"/>
      <c r="HNV480" s="149"/>
      <c r="HNW480" s="149"/>
      <c r="HNX480" s="149"/>
      <c r="HNY480" s="149"/>
      <c r="HNZ480" s="149"/>
      <c r="HOA480" s="149"/>
      <c r="HOB480" s="149"/>
      <c r="HOC480" s="149"/>
      <c r="HOD480" s="149"/>
      <c r="HOE480" s="149"/>
      <c r="HOF480" s="149"/>
      <c r="HOG480" s="149"/>
      <c r="HOH480" s="149"/>
      <c r="HOI480" s="149"/>
      <c r="HOJ480" s="149"/>
      <c r="HOK480" s="149"/>
      <c r="HOL480" s="149"/>
      <c r="HOM480" s="149"/>
      <c r="HON480" s="149"/>
      <c r="HOO480" s="149"/>
      <c r="HOP480" s="149"/>
      <c r="HOQ480" s="149"/>
      <c r="HOR480" s="149"/>
      <c r="HOS480" s="149"/>
      <c r="HOT480" s="149"/>
      <c r="HOU480" s="149"/>
      <c r="HOV480" s="149"/>
      <c r="HOW480" s="149"/>
      <c r="HOX480" s="149"/>
      <c r="HOY480" s="149"/>
      <c r="HOZ480" s="149"/>
      <c r="HPA480" s="149"/>
      <c r="HPB480" s="149"/>
      <c r="HPC480" s="149"/>
      <c r="HPD480" s="149"/>
      <c r="HPE480" s="149"/>
      <c r="HPF480" s="149"/>
      <c r="HPG480" s="149"/>
      <c r="HPH480" s="149"/>
      <c r="HPI480" s="149"/>
      <c r="HPJ480" s="149"/>
      <c r="HPK480" s="149"/>
      <c r="HPL480" s="149"/>
      <c r="HPM480" s="149"/>
      <c r="HPN480" s="149"/>
      <c r="HPO480" s="149"/>
      <c r="HPP480" s="149"/>
      <c r="HPQ480" s="149"/>
      <c r="HPR480" s="149"/>
      <c r="HPS480" s="149"/>
      <c r="HPT480" s="149"/>
      <c r="HPU480" s="149"/>
      <c r="HPV480" s="149"/>
      <c r="HPW480" s="149"/>
      <c r="HPX480" s="149"/>
      <c r="HPY480" s="149"/>
      <c r="HPZ480" s="149"/>
      <c r="HQA480" s="149"/>
      <c r="HQB480" s="149"/>
      <c r="HQC480" s="149"/>
      <c r="HQD480" s="149"/>
      <c r="HQE480" s="149"/>
      <c r="HQF480" s="149"/>
      <c r="HQG480" s="149"/>
      <c r="HQH480" s="149"/>
      <c r="HQI480" s="149"/>
      <c r="HQJ480" s="149"/>
      <c r="HQK480" s="149"/>
      <c r="HQL480" s="149"/>
      <c r="HQM480" s="149"/>
      <c r="HQN480" s="149"/>
      <c r="HQO480" s="149"/>
      <c r="HQP480" s="149"/>
      <c r="HQQ480" s="149"/>
      <c r="HQR480" s="149"/>
      <c r="HQS480" s="149"/>
      <c r="HQT480" s="149"/>
      <c r="HQU480" s="149"/>
      <c r="HQV480" s="149"/>
      <c r="HQW480" s="149"/>
      <c r="HQX480" s="149"/>
      <c r="HQY480" s="149"/>
      <c r="HQZ480" s="149"/>
      <c r="HRA480" s="149"/>
      <c r="HRB480" s="149"/>
      <c r="HRC480" s="149"/>
      <c r="HRD480" s="149"/>
      <c r="HRE480" s="149"/>
      <c r="HRF480" s="149"/>
      <c r="HRG480" s="149"/>
      <c r="HRH480" s="149"/>
      <c r="HRI480" s="149"/>
      <c r="HRJ480" s="149"/>
      <c r="HRK480" s="149"/>
      <c r="HRL480" s="149"/>
      <c r="HRM480" s="149"/>
      <c r="HRN480" s="149"/>
      <c r="HRO480" s="149"/>
      <c r="HRP480" s="149"/>
      <c r="HRQ480" s="149"/>
      <c r="HRR480" s="149"/>
      <c r="HRS480" s="149"/>
      <c r="HRT480" s="149"/>
      <c r="HRU480" s="149"/>
      <c r="HRV480" s="149"/>
      <c r="HRW480" s="149"/>
      <c r="HRX480" s="149"/>
      <c r="HRY480" s="149"/>
      <c r="HRZ480" s="149"/>
      <c r="HSA480" s="149"/>
      <c r="HSB480" s="149"/>
      <c r="HSC480" s="149"/>
      <c r="HSD480" s="149"/>
      <c r="HSE480" s="149"/>
      <c r="HSF480" s="149"/>
      <c r="HSG480" s="149"/>
      <c r="HSH480" s="149"/>
      <c r="HSI480" s="149"/>
      <c r="HSJ480" s="149"/>
      <c r="HSK480" s="149"/>
      <c r="HSL480" s="149"/>
      <c r="HSM480" s="149"/>
      <c r="HSN480" s="149"/>
      <c r="HSO480" s="149"/>
      <c r="HSP480" s="149"/>
      <c r="HSQ480" s="149"/>
      <c r="HSR480" s="149"/>
      <c r="HSS480" s="149"/>
      <c r="HST480" s="149"/>
      <c r="HSU480" s="149"/>
      <c r="HSV480" s="149"/>
      <c r="HSW480" s="149"/>
      <c r="HSX480" s="149"/>
      <c r="HSY480" s="149"/>
      <c r="HSZ480" s="149"/>
      <c r="HTA480" s="149"/>
      <c r="HTB480" s="149"/>
      <c r="HTC480" s="149"/>
      <c r="HTD480" s="149"/>
      <c r="HTE480" s="149"/>
      <c r="HTF480" s="149"/>
      <c r="HTG480" s="149"/>
      <c r="HTH480" s="149"/>
      <c r="HTI480" s="149"/>
      <c r="HTJ480" s="149"/>
      <c r="HTK480" s="149"/>
      <c r="HTL480" s="149"/>
      <c r="HTM480" s="149"/>
      <c r="HTN480" s="149"/>
      <c r="HTO480" s="149"/>
      <c r="HTP480" s="149"/>
      <c r="HTQ480" s="149"/>
      <c r="HTR480" s="149"/>
      <c r="HTS480" s="149"/>
      <c r="HTT480" s="149"/>
      <c r="HTU480" s="149"/>
      <c r="HTV480" s="149"/>
      <c r="HTW480" s="149"/>
      <c r="HTX480" s="149"/>
      <c r="HTY480" s="149"/>
      <c r="HTZ480" s="149"/>
      <c r="HUA480" s="149"/>
      <c r="HUB480" s="149"/>
      <c r="HUC480" s="149"/>
      <c r="HUD480" s="149"/>
      <c r="HUE480" s="149"/>
      <c r="HUF480" s="149"/>
      <c r="HUG480" s="149"/>
      <c r="HUH480" s="149"/>
      <c r="HUI480" s="149"/>
      <c r="HUJ480" s="149"/>
      <c r="HUK480" s="149"/>
      <c r="HUL480" s="149"/>
      <c r="HUM480" s="149"/>
      <c r="HUN480" s="149"/>
      <c r="HUO480" s="149"/>
      <c r="HUP480" s="149"/>
      <c r="HUQ480" s="149"/>
      <c r="HUR480" s="149"/>
      <c r="HUS480" s="149"/>
      <c r="HUT480" s="149"/>
      <c r="HUU480" s="149"/>
      <c r="HUV480" s="149"/>
      <c r="HUW480" s="149"/>
      <c r="HUX480" s="149"/>
      <c r="HUY480" s="149"/>
      <c r="HUZ480" s="149"/>
      <c r="HVA480" s="149"/>
      <c r="HVB480" s="149"/>
      <c r="HVC480" s="149"/>
      <c r="HVD480" s="149"/>
      <c r="HVE480" s="149"/>
      <c r="HVF480" s="149"/>
      <c r="HVG480" s="149"/>
      <c r="HVH480" s="149"/>
      <c r="HVI480" s="149"/>
      <c r="HVJ480" s="149"/>
      <c r="HVK480" s="149"/>
      <c r="HVL480" s="149"/>
      <c r="HVM480" s="149"/>
      <c r="HVN480" s="149"/>
      <c r="HVO480" s="149"/>
      <c r="HVP480" s="149"/>
      <c r="HVQ480" s="149"/>
      <c r="HVR480" s="149"/>
      <c r="HVS480" s="149"/>
      <c r="HVT480" s="149"/>
      <c r="HVU480" s="149"/>
      <c r="HVV480" s="149"/>
      <c r="HVW480" s="149"/>
      <c r="HVX480" s="149"/>
      <c r="HVY480" s="149"/>
      <c r="HVZ480" s="149"/>
      <c r="HWA480" s="149"/>
      <c r="HWB480" s="149"/>
      <c r="HWC480" s="149"/>
      <c r="HWD480" s="149"/>
      <c r="HWE480" s="149"/>
      <c r="HWF480" s="149"/>
      <c r="HWG480" s="149"/>
      <c r="HWH480" s="149"/>
      <c r="HWI480" s="149"/>
      <c r="HWJ480" s="149"/>
      <c r="HWK480" s="149"/>
      <c r="HWL480" s="149"/>
      <c r="HWM480" s="149"/>
      <c r="HWN480" s="149"/>
      <c r="HWO480" s="149"/>
      <c r="HWP480" s="149"/>
      <c r="HWQ480" s="149"/>
      <c r="HWR480" s="149"/>
      <c r="HWS480" s="149"/>
      <c r="HWT480" s="149"/>
      <c r="HWU480" s="149"/>
      <c r="HWV480" s="149"/>
      <c r="HWW480" s="149"/>
      <c r="HWX480" s="149"/>
      <c r="HWY480" s="149"/>
      <c r="HWZ480" s="149"/>
      <c r="HXA480" s="149"/>
      <c r="HXB480" s="149"/>
      <c r="HXC480" s="149"/>
      <c r="HXD480" s="149"/>
      <c r="HXE480" s="149"/>
      <c r="HXF480" s="149"/>
      <c r="HXG480" s="149"/>
      <c r="HXH480" s="149"/>
      <c r="HXI480" s="149"/>
      <c r="HXJ480" s="149"/>
      <c r="HXK480" s="149"/>
      <c r="HXL480" s="149"/>
      <c r="HXM480" s="149"/>
      <c r="HXN480" s="149"/>
      <c r="HXO480" s="149"/>
      <c r="HXP480" s="149"/>
      <c r="HXQ480" s="149"/>
      <c r="HXR480" s="149"/>
      <c r="HXS480" s="149"/>
      <c r="HXT480" s="149"/>
      <c r="HXU480" s="149"/>
      <c r="HXV480" s="149"/>
      <c r="HXW480" s="149"/>
      <c r="HXX480" s="149"/>
      <c r="HXY480" s="149"/>
      <c r="HXZ480" s="149"/>
      <c r="HYA480" s="149"/>
      <c r="HYB480" s="149"/>
      <c r="HYC480" s="149"/>
      <c r="HYD480" s="149"/>
      <c r="HYE480" s="149"/>
      <c r="HYF480" s="149"/>
      <c r="HYG480" s="149"/>
      <c r="HYH480" s="149"/>
      <c r="HYI480" s="149"/>
      <c r="HYJ480" s="149"/>
      <c r="HYK480" s="149"/>
      <c r="HYL480" s="149"/>
      <c r="HYM480" s="149"/>
      <c r="HYN480" s="149"/>
      <c r="HYO480" s="149"/>
      <c r="HYP480" s="149"/>
      <c r="HYQ480" s="149"/>
      <c r="HYR480" s="149"/>
      <c r="HYS480" s="149"/>
      <c r="HYT480" s="149"/>
      <c r="HYU480" s="149"/>
      <c r="HYV480" s="149"/>
      <c r="HYW480" s="149"/>
      <c r="HYX480" s="149"/>
      <c r="HYY480" s="149"/>
      <c r="HYZ480" s="149"/>
      <c r="HZA480" s="149"/>
      <c r="HZB480" s="149"/>
      <c r="HZC480" s="149"/>
      <c r="HZD480" s="149"/>
      <c r="HZE480" s="149"/>
      <c r="HZF480" s="149"/>
      <c r="HZG480" s="149"/>
      <c r="HZH480" s="149"/>
      <c r="HZI480" s="149"/>
      <c r="HZJ480" s="149"/>
      <c r="HZK480" s="149"/>
      <c r="HZL480" s="149"/>
      <c r="HZM480" s="149"/>
      <c r="HZN480" s="149"/>
      <c r="HZO480" s="149"/>
      <c r="HZP480" s="149"/>
      <c r="HZQ480" s="149"/>
      <c r="HZR480" s="149"/>
      <c r="HZS480" s="149"/>
      <c r="HZT480" s="149"/>
      <c r="HZU480" s="149"/>
      <c r="HZV480" s="149"/>
      <c r="HZW480" s="149"/>
      <c r="HZX480" s="149"/>
      <c r="HZY480" s="149"/>
      <c r="HZZ480" s="149"/>
      <c r="IAA480" s="149"/>
      <c r="IAB480" s="149"/>
      <c r="IAC480" s="149"/>
      <c r="IAD480" s="149"/>
      <c r="IAE480" s="149"/>
      <c r="IAF480" s="149"/>
      <c r="IAG480" s="149"/>
      <c r="IAH480" s="149"/>
      <c r="IAI480" s="149"/>
      <c r="IAJ480" s="149"/>
      <c r="IAK480" s="149"/>
      <c r="IAL480" s="149"/>
      <c r="IAM480" s="149"/>
      <c r="IAN480" s="149"/>
      <c r="IAO480" s="149"/>
      <c r="IAP480" s="149"/>
      <c r="IAQ480" s="149"/>
      <c r="IAR480" s="149"/>
      <c r="IAS480" s="149"/>
      <c r="IAT480" s="149"/>
      <c r="IAU480" s="149"/>
      <c r="IAV480" s="149"/>
      <c r="IAW480" s="149"/>
      <c r="IAX480" s="149"/>
      <c r="IAY480" s="149"/>
      <c r="IAZ480" s="149"/>
      <c r="IBA480" s="149"/>
      <c r="IBB480" s="149"/>
      <c r="IBC480" s="149"/>
      <c r="IBD480" s="149"/>
      <c r="IBE480" s="149"/>
      <c r="IBF480" s="149"/>
      <c r="IBG480" s="149"/>
      <c r="IBH480" s="149"/>
      <c r="IBI480" s="149"/>
      <c r="IBJ480" s="149"/>
      <c r="IBK480" s="149"/>
      <c r="IBL480" s="149"/>
      <c r="IBM480" s="149"/>
      <c r="IBN480" s="149"/>
      <c r="IBO480" s="149"/>
      <c r="IBP480" s="149"/>
      <c r="IBQ480" s="149"/>
      <c r="IBR480" s="149"/>
      <c r="IBS480" s="149"/>
      <c r="IBT480" s="149"/>
      <c r="IBU480" s="149"/>
      <c r="IBV480" s="149"/>
      <c r="IBW480" s="149"/>
      <c r="IBX480" s="149"/>
      <c r="IBY480" s="149"/>
      <c r="IBZ480" s="149"/>
      <c r="ICA480" s="149"/>
      <c r="ICB480" s="149"/>
      <c r="ICC480" s="149"/>
      <c r="ICD480" s="149"/>
      <c r="ICE480" s="149"/>
      <c r="ICF480" s="149"/>
      <c r="ICG480" s="149"/>
      <c r="ICH480" s="149"/>
      <c r="ICI480" s="149"/>
      <c r="ICJ480" s="149"/>
      <c r="ICK480" s="149"/>
      <c r="ICL480" s="149"/>
      <c r="ICM480" s="149"/>
      <c r="ICN480" s="149"/>
      <c r="ICO480" s="149"/>
      <c r="ICP480" s="149"/>
      <c r="ICQ480" s="149"/>
      <c r="ICR480" s="149"/>
      <c r="ICS480" s="149"/>
      <c r="ICT480" s="149"/>
      <c r="ICU480" s="149"/>
      <c r="ICV480" s="149"/>
      <c r="ICW480" s="149"/>
      <c r="ICX480" s="149"/>
      <c r="ICY480" s="149"/>
      <c r="ICZ480" s="149"/>
      <c r="IDA480" s="149"/>
      <c r="IDB480" s="149"/>
      <c r="IDC480" s="149"/>
      <c r="IDD480" s="149"/>
      <c r="IDE480" s="149"/>
      <c r="IDF480" s="149"/>
      <c r="IDG480" s="149"/>
      <c r="IDH480" s="149"/>
      <c r="IDI480" s="149"/>
      <c r="IDJ480" s="149"/>
      <c r="IDK480" s="149"/>
      <c r="IDL480" s="149"/>
      <c r="IDM480" s="149"/>
      <c r="IDN480" s="149"/>
      <c r="IDO480" s="149"/>
      <c r="IDP480" s="149"/>
      <c r="IDQ480" s="149"/>
      <c r="IDR480" s="149"/>
      <c r="IDS480" s="149"/>
      <c r="IDT480" s="149"/>
      <c r="IDU480" s="149"/>
      <c r="IDV480" s="149"/>
      <c r="IDW480" s="149"/>
      <c r="IDX480" s="149"/>
      <c r="IDY480" s="149"/>
      <c r="IDZ480" s="149"/>
      <c r="IEA480" s="149"/>
      <c r="IEB480" s="149"/>
      <c r="IEC480" s="149"/>
      <c r="IED480" s="149"/>
      <c r="IEE480" s="149"/>
      <c r="IEF480" s="149"/>
      <c r="IEG480" s="149"/>
      <c r="IEH480" s="149"/>
      <c r="IEI480" s="149"/>
      <c r="IEJ480" s="149"/>
      <c r="IEK480" s="149"/>
      <c r="IEL480" s="149"/>
      <c r="IEM480" s="149"/>
      <c r="IEN480" s="149"/>
      <c r="IEO480" s="149"/>
      <c r="IEP480" s="149"/>
      <c r="IEQ480" s="149"/>
      <c r="IER480" s="149"/>
      <c r="IES480" s="149"/>
      <c r="IET480" s="149"/>
      <c r="IEU480" s="149"/>
      <c r="IEV480" s="149"/>
      <c r="IEW480" s="149"/>
      <c r="IEX480" s="149"/>
      <c r="IEY480" s="149"/>
      <c r="IEZ480" s="149"/>
      <c r="IFA480" s="149"/>
      <c r="IFB480" s="149"/>
      <c r="IFC480" s="149"/>
      <c r="IFD480" s="149"/>
      <c r="IFE480" s="149"/>
      <c r="IFF480" s="149"/>
      <c r="IFG480" s="149"/>
      <c r="IFH480" s="149"/>
      <c r="IFI480" s="149"/>
      <c r="IFJ480" s="149"/>
      <c r="IFK480" s="149"/>
      <c r="IFL480" s="149"/>
      <c r="IFM480" s="149"/>
      <c r="IFN480" s="149"/>
      <c r="IFO480" s="149"/>
      <c r="IFP480" s="149"/>
      <c r="IFQ480" s="149"/>
      <c r="IFR480" s="149"/>
      <c r="IFS480" s="149"/>
      <c r="IFT480" s="149"/>
      <c r="IFU480" s="149"/>
      <c r="IFV480" s="149"/>
      <c r="IFW480" s="149"/>
      <c r="IFX480" s="149"/>
      <c r="IFY480" s="149"/>
      <c r="IFZ480" s="149"/>
      <c r="IGA480" s="149"/>
      <c r="IGB480" s="149"/>
      <c r="IGC480" s="149"/>
      <c r="IGD480" s="149"/>
      <c r="IGE480" s="149"/>
      <c r="IGF480" s="149"/>
      <c r="IGG480" s="149"/>
      <c r="IGH480" s="149"/>
      <c r="IGI480" s="149"/>
      <c r="IGJ480" s="149"/>
      <c r="IGK480" s="149"/>
      <c r="IGL480" s="149"/>
      <c r="IGM480" s="149"/>
      <c r="IGN480" s="149"/>
      <c r="IGO480" s="149"/>
      <c r="IGP480" s="149"/>
      <c r="IGQ480" s="149"/>
      <c r="IGR480" s="149"/>
      <c r="IGS480" s="149"/>
      <c r="IGT480" s="149"/>
      <c r="IGU480" s="149"/>
      <c r="IGV480" s="149"/>
      <c r="IGW480" s="149"/>
      <c r="IGX480" s="149"/>
      <c r="IGY480" s="149"/>
      <c r="IGZ480" s="149"/>
      <c r="IHA480" s="149"/>
      <c r="IHB480" s="149"/>
      <c r="IHC480" s="149"/>
      <c r="IHD480" s="149"/>
      <c r="IHE480" s="149"/>
      <c r="IHF480" s="149"/>
      <c r="IHG480" s="149"/>
      <c r="IHH480" s="149"/>
      <c r="IHI480" s="149"/>
      <c r="IHJ480" s="149"/>
      <c r="IHK480" s="149"/>
      <c r="IHL480" s="149"/>
      <c r="IHM480" s="149"/>
      <c r="IHN480" s="149"/>
      <c r="IHO480" s="149"/>
      <c r="IHP480" s="149"/>
      <c r="IHQ480" s="149"/>
      <c r="IHR480" s="149"/>
      <c r="IHS480" s="149"/>
      <c r="IHT480" s="149"/>
      <c r="IHU480" s="149"/>
      <c r="IHV480" s="149"/>
      <c r="IHW480" s="149"/>
      <c r="IHX480" s="149"/>
      <c r="IHY480" s="149"/>
      <c r="IHZ480" s="149"/>
      <c r="IIA480" s="149"/>
      <c r="IIB480" s="149"/>
      <c r="IIC480" s="149"/>
      <c r="IID480" s="149"/>
      <c r="IIE480" s="149"/>
      <c r="IIF480" s="149"/>
      <c r="IIG480" s="149"/>
      <c r="IIH480" s="149"/>
      <c r="III480" s="149"/>
      <c r="IIJ480" s="149"/>
      <c r="IIK480" s="149"/>
      <c r="IIL480" s="149"/>
      <c r="IIM480" s="149"/>
      <c r="IIN480" s="149"/>
      <c r="IIO480" s="149"/>
      <c r="IIP480" s="149"/>
      <c r="IIQ480" s="149"/>
      <c r="IIR480" s="149"/>
      <c r="IIS480" s="149"/>
      <c r="IIT480" s="149"/>
      <c r="IIU480" s="149"/>
      <c r="IIV480" s="149"/>
      <c r="IIW480" s="149"/>
      <c r="IIX480" s="149"/>
      <c r="IIY480" s="149"/>
      <c r="IIZ480" s="149"/>
      <c r="IJA480" s="149"/>
      <c r="IJB480" s="149"/>
      <c r="IJC480" s="149"/>
      <c r="IJD480" s="149"/>
      <c r="IJE480" s="149"/>
      <c r="IJF480" s="149"/>
      <c r="IJG480" s="149"/>
      <c r="IJH480" s="149"/>
      <c r="IJI480" s="149"/>
      <c r="IJJ480" s="149"/>
      <c r="IJK480" s="149"/>
      <c r="IJL480" s="149"/>
      <c r="IJM480" s="149"/>
      <c r="IJN480" s="149"/>
      <c r="IJO480" s="149"/>
      <c r="IJP480" s="149"/>
      <c r="IJQ480" s="149"/>
      <c r="IJR480" s="149"/>
      <c r="IJS480" s="149"/>
      <c r="IJT480" s="149"/>
      <c r="IJU480" s="149"/>
      <c r="IJV480" s="149"/>
      <c r="IJW480" s="149"/>
      <c r="IJX480" s="149"/>
      <c r="IJY480" s="149"/>
      <c r="IJZ480" s="149"/>
      <c r="IKA480" s="149"/>
      <c r="IKB480" s="149"/>
      <c r="IKC480" s="149"/>
      <c r="IKD480" s="149"/>
      <c r="IKE480" s="149"/>
      <c r="IKF480" s="149"/>
      <c r="IKG480" s="149"/>
      <c r="IKH480" s="149"/>
      <c r="IKI480" s="149"/>
      <c r="IKJ480" s="149"/>
      <c r="IKK480" s="149"/>
      <c r="IKL480" s="149"/>
      <c r="IKM480" s="149"/>
      <c r="IKN480" s="149"/>
      <c r="IKO480" s="149"/>
      <c r="IKP480" s="149"/>
      <c r="IKQ480" s="149"/>
      <c r="IKR480" s="149"/>
      <c r="IKS480" s="149"/>
      <c r="IKT480" s="149"/>
      <c r="IKU480" s="149"/>
      <c r="IKV480" s="149"/>
      <c r="IKW480" s="149"/>
      <c r="IKX480" s="149"/>
      <c r="IKY480" s="149"/>
      <c r="IKZ480" s="149"/>
      <c r="ILA480" s="149"/>
      <c r="ILB480" s="149"/>
      <c r="ILC480" s="149"/>
      <c r="ILD480" s="149"/>
      <c r="ILE480" s="149"/>
      <c r="ILF480" s="149"/>
      <c r="ILG480" s="149"/>
      <c r="ILH480" s="149"/>
      <c r="ILI480" s="149"/>
      <c r="ILJ480" s="149"/>
      <c r="ILK480" s="149"/>
      <c r="ILL480" s="149"/>
      <c r="ILM480" s="149"/>
      <c r="ILN480" s="149"/>
      <c r="ILO480" s="149"/>
      <c r="ILP480" s="149"/>
      <c r="ILQ480" s="149"/>
      <c r="ILR480" s="149"/>
      <c r="ILS480" s="149"/>
      <c r="ILT480" s="149"/>
      <c r="ILU480" s="149"/>
      <c r="ILV480" s="149"/>
      <c r="ILW480" s="149"/>
      <c r="ILX480" s="149"/>
      <c r="ILY480" s="149"/>
      <c r="ILZ480" s="149"/>
      <c r="IMA480" s="149"/>
      <c r="IMB480" s="149"/>
      <c r="IMC480" s="149"/>
      <c r="IMD480" s="149"/>
      <c r="IME480" s="149"/>
      <c r="IMF480" s="149"/>
      <c r="IMG480" s="149"/>
      <c r="IMH480" s="149"/>
      <c r="IMI480" s="149"/>
      <c r="IMJ480" s="149"/>
      <c r="IMK480" s="149"/>
      <c r="IML480" s="149"/>
      <c r="IMM480" s="149"/>
      <c r="IMN480" s="149"/>
      <c r="IMO480" s="149"/>
      <c r="IMP480" s="149"/>
      <c r="IMQ480" s="149"/>
      <c r="IMR480" s="149"/>
      <c r="IMS480" s="149"/>
      <c r="IMT480" s="149"/>
      <c r="IMU480" s="149"/>
      <c r="IMV480" s="149"/>
      <c r="IMW480" s="149"/>
      <c r="IMX480" s="149"/>
      <c r="IMY480" s="149"/>
      <c r="IMZ480" s="149"/>
      <c r="INA480" s="149"/>
      <c r="INB480" s="149"/>
      <c r="INC480" s="149"/>
      <c r="IND480" s="149"/>
      <c r="INE480" s="149"/>
      <c r="INF480" s="149"/>
      <c r="ING480" s="149"/>
      <c r="INH480" s="149"/>
      <c r="INI480" s="149"/>
      <c r="INJ480" s="149"/>
      <c r="INK480" s="149"/>
      <c r="INL480" s="149"/>
      <c r="INM480" s="149"/>
      <c r="INN480" s="149"/>
      <c r="INO480" s="149"/>
      <c r="INP480" s="149"/>
      <c r="INQ480" s="149"/>
      <c r="INR480" s="149"/>
      <c r="INS480" s="149"/>
      <c r="INT480" s="149"/>
      <c r="INU480" s="149"/>
      <c r="INV480" s="149"/>
      <c r="INW480" s="149"/>
      <c r="INX480" s="149"/>
      <c r="INY480" s="149"/>
      <c r="INZ480" s="149"/>
      <c r="IOA480" s="149"/>
      <c r="IOB480" s="149"/>
      <c r="IOC480" s="149"/>
      <c r="IOD480" s="149"/>
      <c r="IOE480" s="149"/>
      <c r="IOF480" s="149"/>
      <c r="IOG480" s="149"/>
      <c r="IOH480" s="149"/>
      <c r="IOI480" s="149"/>
      <c r="IOJ480" s="149"/>
      <c r="IOK480" s="149"/>
      <c r="IOL480" s="149"/>
      <c r="IOM480" s="149"/>
      <c r="ION480" s="149"/>
      <c r="IOO480" s="149"/>
      <c r="IOP480" s="149"/>
      <c r="IOQ480" s="149"/>
      <c r="IOR480" s="149"/>
      <c r="IOS480" s="149"/>
      <c r="IOT480" s="149"/>
      <c r="IOU480" s="149"/>
      <c r="IOV480" s="149"/>
      <c r="IOW480" s="149"/>
      <c r="IOX480" s="149"/>
      <c r="IOY480" s="149"/>
      <c r="IOZ480" s="149"/>
      <c r="IPA480" s="149"/>
      <c r="IPB480" s="149"/>
      <c r="IPC480" s="149"/>
      <c r="IPD480" s="149"/>
      <c r="IPE480" s="149"/>
      <c r="IPF480" s="149"/>
      <c r="IPG480" s="149"/>
      <c r="IPH480" s="149"/>
      <c r="IPI480" s="149"/>
      <c r="IPJ480" s="149"/>
      <c r="IPK480" s="149"/>
      <c r="IPL480" s="149"/>
      <c r="IPM480" s="149"/>
      <c r="IPN480" s="149"/>
      <c r="IPO480" s="149"/>
      <c r="IPP480" s="149"/>
      <c r="IPQ480" s="149"/>
      <c r="IPR480" s="149"/>
      <c r="IPS480" s="149"/>
      <c r="IPT480" s="149"/>
      <c r="IPU480" s="149"/>
      <c r="IPV480" s="149"/>
      <c r="IPW480" s="149"/>
      <c r="IPX480" s="149"/>
      <c r="IPY480" s="149"/>
      <c r="IPZ480" s="149"/>
      <c r="IQA480" s="149"/>
      <c r="IQB480" s="149"/>
      <c r="IQC480" s="149"/>
      <c r="IQD480" s="149"/>
      <c r="IQE480" s="149"/>
      <c r="IQF480" s="149"/>
      <c r="IQG480" s="149"/>
      <c r="IQH480" s="149"/>
      <c r="IQI480" s="149"/>
      <c r="IQJ480" s="149"/>
      <c r="IQK480" s="149"/>
      <c r="IQL480" s="149"/>
      <c r="IQM480" s="149"/>
      <c r="IQN480" s="149"/>
      <c r="IQO480" s="149"/>
      <c r="IQP480" s="149"/>
      <c r="IQQ480" s="149"/>
      <c r="IQR480" s="149"/>
      <c r="IQS480" s="149"/>
      <c r="IQT480" s="149"/>
      <c r="IQU480" s="149"/>
      <c r="IQV480" s="149"/>
      <c r="IQW480" s="149"/>
      <c r="IQX480" s="149"/>
      <c r="IQY480" s="149"/>
      <c r="IQZ480" s="149"/>
      <c r="IRA480" s="149"/>
      <c r="IRB480" s="149"/>
      <c r="IRC480" s="149"/>
      <c r="IRD480" s="149"/>
      <c r="IRE480" s="149"/>
      <c r="IRF480" s="149"/>
      <c r="IRG480" s="149"/>
      <c r="IRH480" s="149"/>
      <c r="IRI480" s="149"/>
      <c r="IRJ480" s="149"/>
      <c r="IRK480" s="149"/>
      <c r="IRL480" s="149"/>
      <c r="IRM480" s="149"/>
      <c r="IRN480" s="149"/>
      <c r="IRO480" s="149"/>
      <c r="IRP480" s="149"/>
      <c r="IRQ480" s="149"/>
      <c r="IRR480" s="149"/>
      <c r="IRS480" s="149"/>
      <c r="IRT480" s="149"/>
      <c r="IRU480" s="149"/>
      <c r="IRV480" s="149"/>
      <c r="IRW480" s="149"/>
      <c r="IRX480" s="149"/>
      <c r="IRY480" s="149"/>
      <c r="IRZ480" s="149"/>
      <c r="ISA480" s="149"/>
      <c r="ISB480" s="149"/>
      <c r="ISC480" s="149"/>
      <c r="ISD480" s="149"/>
      <c r="ISE480" s="149"/>
      <c r="ISF480" s="149"/>
      <c r="ISG480" s="149"/>
      <c r="ISH480" s="149"/>
      <c r="ISI480" s="149"/>
      <c r="ISJ480" s="149"/>
      <c r="ISK480" s="149"/>
      <c r="ISL480" s="149"/>
      <c r="ISM480" s="149"/>
      <c r="ISN480" s="149"/>
      <c r="ISO480" s="149"/>
      <c r="ISP480" s="149"/>
      <c r="ISQ480" s="149"/>
      <c r="ISR480" s="149"/>
      <c r="ISS480" s="149"/>
      <c r="IST480" s="149"/>
      <c r="ISU480" s="149"/>
      <c r="ISV480" s="149"/>
      <c r="ISW480" s="149"/>
      <c r="ISX480" s="149"/>
      <c r="ISY480" s="149"/>
      <c r="ISZ480" s="149"/>
      <c r="ITA480" s="149"/>
      <c r="ITB480" s="149"/>
      <c r="ITC480" s="149"/>
      <c r="ITD480" s="149"/>
      <c r="ITE480" s="149"/>
      <c r="ITF480" s="149"/>
      <c r="ITG480" s="149"/>
      <c r="ITH480" s="149"/>
      <c r="ITI480" s="149"/>
      <c r="ITJ480" s="149"/>
      <c r="ITK480" s="149"/>
      <c r="ITL480" s="149"/>
      <c r="ITM480" s="149"/>
      <c r="ITN480" s="149"/>
      <c r="ITO480" s="149"/>
      <c r="ITP480" s="149"/>
      <c r="ITQ480" s="149"/>
      <c r="ITR480" s="149"/>
      <c r="ITS480" s="149"/>
      <c r="ITT480" s="149"/>
      <c r="ITU480" s="149"/>
      <c r="ITV480" s="149"/>
      <c r="ITW480" s="149"/>
      <c r="ITX480" s="149"/>
      <c r="ITY480" s="149"/>
      <c r="ITZ480" s="149"/>
      <c r="IUA480" s="149"/>
      <c r="IUB480" s="149"/>
      <c r="IUC480" s="149"/>
      <c r="IUD480" s="149"/>
      <c r="IUE480" s="149"/>
      <c r="IUF480" s="149"/>
      <c r="IUG480" s="149"/>
      <c r="IUH480" s="149"/>
      <c r="IUI480" s="149"/>
      <c r="IUJ480" s="149"/>
      <c r="IUK480" s="149"/>
      <c r="IUL480" s="149"/>
      <c r="IUM480" s="149"/>
      <c r="IUN480" s="149"/>
      <c r="IUO480" s="149"/>
      <c r="IUP480" s="149"/>
      <c r="IUQ480" s="149"/>
      <c r="IUR480" s="149"/>
      <c r="IUS480" s="149"/>
      <c r="IUT480" s="149"/>
      <c r="IUU480" s="149"/>
      <c r="IUV480" s="149"/>
      <c r="IUW480" s="149"/>
      <c r="IUX480" s="149"/>
      <c r="IUY480" s="149"/>
      <c r="IUZ480" s="149"/>
      <c r="IVA480" s="149"/>
      <c r="IVB480" s="149"/>
      <c r="IVC480" s="149"/>
      <c r="IVD480" s="149"/>
      <c r="IVE480" s="149"/>
      <c r="IVF480" s="149"/>
      <c r="IVG480" s="149"/>
      <c r="IVH480" s="149"/>
      <c r="IVI480" s="149"/>
      <c r="IVJ480" s="149"/>
      <c r="IVK480" s="149"/>
      <c r="IVL480" s="149"/>
      <c r="IVM480" s="149"/>
      <c r="IVN480" s="149"/>
      <c r="IVO480" s="149"/>
      <c r="IVP480" s="149"/>
      <c r="IVQ480" s="149"/>
      <c r="IVR480" s="149"/>
      <c r="IVS480" s="149"/>
      <c r="IVT480" s="149"/>
      <c r="IVU480" s="149"/>
      <c r="IVV480" s="149"/>
      <c r="IVW480" s="149"/>
      <c r="IVX480" s="149"/>
      <c r="IVY480" s="149"/>
      <c r="IVZ480" s="149"/>
      <c r="IWA480" s="149"/>
      <c r="IWB480" s="149"/>
      <c r="IWC480" s="149"/>
      <c r="IWD480" s="149"/>
      <c r="IWE480" s="149"/>
      <c r="IWF480" s="149"/>
      <c r="IWG480" s="149"/>
      <c r="IWH480" s="149"/>
      <c r="IWI480" s="149"/>
      <c r="IWJ480" s="149"/>
      <c r="IWK480" s="149"/>
      <c r="IWL480" s="149"/>
      <c r="IWM480" s="149"/>
      <c r="IWN480" s="149"/>
      <c r="IWO480" s="149"/>
      <c r="IWP480" s="149"/>
      <c r="IWQ480" s="149"/>
      <c r="IWR480" s="149"/>
      <c r="IWS480" s="149"/>
      <c r="IWT480" s="149"/>
      <c r="IWU480" s="149"/>
      <c r="IWV480" s="149"/>
      <c r="IWW480" s="149"/>
      <c r="IWX480" s="149"/>
      <c r="IWY480" s="149"/>
      <c r="IWZ480" s="149"/>
      <c r="IXA480" s="149"/>
      <c r="IXB480" s="149"/>
      <c r="IXC480" s="149"/>
      <c r="IXD480" s="149"/>
      <c r="IXE480" s="149"/>
      <c r="IXF480" s="149"/>
      <c r="IXG480" s="149"/>
      <c r="IXH480" s="149"/>
      <c r="IXI480" s="149"/>
      <c r="IXJ480" s="149"/>
      <c r="IXK480" s="149"/>
      <c r="IXL480" s="149"/>
      <c r="IXM480" s="149"/>
      <c r="IXN480" s="149"/>
      <c r="IXO480" s="149"/>
      <c r="IXP480" s="149"/>
      <c r="IXQ480" s="149"/>
      <c r="IXR480" s="149"/>
      <c r="IXS480" s="149"/>
      <c r="IXT480" s="149"/>
      <c r="IXU480" s="149"/>
      <c r="IXV480" s="149"/>
      <c r="IXW480" s="149"/>
      <c r="IXX480" s="149"/>
      <c r="IXY480" s="149"/>
      <c r="IXZ480" s="149"/>
      <c r="IYA480" s="149"/>
      <c r="IYB480" s="149"/>
      <c r="IYC480" s="149"/>
      <c r="IYD480" s="149"/>
      <c r="IYE480" s="149"/>
      <c r="IYF480" s="149"/>
      <c r="IYG480" s="149"/>
      <c r="IYH480" s="149"/>
      <c r="IYI480" s="149"/>
      <c r="IYJ480" s="149"/>
      <c r="IYK480" s="149"/>
      <c r="IYL480" s="149"/>
      <c r="IYM480" s="149"/>
      <c r="IYN480" s="149"/>
      <c r="IYO480" s="149"/>
      <c r="IYP480" s="149"/>
      <c r="IYQ480" s="149"/>
      <c r="IYR480" s="149"/>
      <c r="IYS480" s="149"/>
      <c r="IYT480" s="149"/>
      <c r="IYU480" s="149"/>
      <c r="IYV480" s="149"/>
      <c r="IYW480" s="149"/>
      <c r="IYX480" s="149"/>
      <c r="IYY480" s="149"/>
      <c r="IYZ480" s="149"/>
      <c r="IZA480" s="149"/>
      <c r="IZB480" s="149"/>
      <c r="IZC480" s="149"/>
      <c r="IZD480" s="149"/>
      <c r="IZE480" s="149"/>
      <c r="IZF480" s="149"/>
      <c r="IZG480" s="149"/>
      <c r="IZH480" s="149"/>
      <c r="IZI480" s="149"/>
      <c r="IZJ480" s="149"/>
      <c r="IZK480" s="149"/>
      <c r="IZL480" s="149"/>
      <c r="IZM480" s="149"/>
      <c r="IZN480" s="149"/>
      <c r="IZO480" s="149"/>
      <c r="IZP480" s="149"/>
      <c r="IZQ480" s="149"/>
      <c r="IZR480" s="149"/>
      <c r="IZS480" s="149"/>
      <c r="IZT480" s="149"/>
      <c r="IZU480" s="149"/>
      <c r="IZV480" s="149"/>
      <c r="IZW480" s="149"/>
      <c r="IZX480" s="149"/>
      <c r="IZY480" s="149"/>
      <c r="IZZ480" s="149"/>
      <c r="JAA480" s="149"/>
      <c r="JAB480" s="149"/>
      <c r="JAC480" s="149"/>
      <c r="JAD480" s="149"/>
      <c r="JAE480" s="149"/>
      <c r="JAF480" s="149"/>
      <c r="JAG480" s="149"/>
      <c r="JAH480" s="149"/>
      <c r="JAI480" s="149"/>
      <c r="JAJ480" s="149"/>
      <c r="JAK480" s="149"/>
      <c r="JAL480" s="149"/>
      <c r="JAM480" s="149"/>
      <c r="JAN480" s="149"/>
      <c r="JAO480" s="149"/>
      <c r="JAP480" s="149"/>
      <c r="JAQ480" s="149"/>
      <c r="JAR480" s="149"/>
      <c r="JAS480" s="149"/>
      <c r="JAT480" s="149"/>
      <c r="JAU480" s="149"/>
      <c r="JAV480" s="149"/>
      <c r="JAW480" s="149"/>
      <c r="JAX480" s="149"/>
      <c r="JAY480" s="149"/>
      <c r="JAZ480" s="149"/>
      <c r="JBA480" s="149"/>
      <c r="JBB480" s="149"/>
      <c r="JBC480" s="149"/>
      <c r="JBD480" s="149"/>
      <c r="JBE480" s="149"/>
      <c r="JBF480" s="149"/>
      <c r="JBG480" s="149"/>
      <c r="JBH480" s="149"/>
      <c r="JBI480" s="149"/>
      <c r="JBJ480" s="149"/>
      <c r="JBK480" s="149"/>
      <c r="JBL480" s="149"/>
      <c r="JBM480" s="149"/>
      <c r="JBN480" s="149"/>
      <c r="JBO480" s="149"/>
      <c r="JBP480" s="149"/>
      <c r="JBQ480" s="149"/>
      <c r="JBR480" s="149"/>
      <c r="JBS480" s="149"/>
      <c r="JBT480" s="149"/>
      <c r="JBU480" s="149"/>
      <c r="JBV480" s="149"/>
      <c r="JBW480" s="149"/>
      <c r="JBX480" s="149"/>
      <c r="JBY480" s="149"/>
      <c r="JBZ480" s="149"/>
      <c r="JCA480" s="149"/>
      <c r="JCB480" s="149"/>
      <c r="JCC480" s="149"/>
      <c r="JCD480" s="149"/>
      <c r="JCE480" s="149"/>
      <c r="JCF480" s="149"/>
      <c r="JCG480" s="149"/>
      <c r="JCH480" s="149"/>
      <c r="JCI480" s="149"/>
      <c r="JCJ480" s="149"/>
      <c r="JCK480" s="149"/>
      <c r="JCL480" s="149"/>
      <c r="JCM480" s="149"/>
      <c r="JCN480" s="149"/>
      <c r="JCO480" s="149"/>
      <c r="JCP480" s="149"/>
      <c r="JCQ480" s="149"/>
      <c r="JCR480" s="149"/>
      <c r="JCS480" s="149"/>
      <c r="JCT480" s="149"/>
      <c r="JCU480" s="149"/>
      <c r="JCV480" s="149"/>
      <c r="JCW480" s="149"/>
      <c r="JCX480" s="149"/>
      <c r="JCY480" s="149"/>
      <c r="JCZ480" s="149"/>
      <c r="JDA480" s="149"/>
      <c r="JDB480" s="149"/>
      <c r="JDC480" s="149"/>
      <c r="JDD480" s="149"/>
      <c r="JDE480" s="149"/>
      <c r="JDF480" s="149"/>
      <c r="JDG480" s="149"/>
      <c r="JDH480" s="149"/>
      <c r="JDI480" s="149"/>
      <c r="JDJ480" s="149"/>
      <c r="JDK480" s="149"/>
      <c r="JDL480" s="149"/>
      <c r="JDM480" s="149"/>
      <c r="JDN480" s="149"/>
      <c r="JDO480" s="149"/>
      <c r="JDP480" s="149"/>
      <c r="JDQ480" s="149"/>
      <c r="JDR480" s="149"/>
      <c r="JDS480" s="149"/>
      <c r="JDT480" s="149"/>
      <c r="JDU480" s="149"/>
      <c r="JDV480" s="149"/>
      <c r="JDW480" s="149"/>
      <c r="JDX480" s="149"/>
      <c r="JDY480" s="149"/>
      <c r="JDZ480" s="149"/>
      <c r="JEA480" s="149"/>
      <c r="JEB480" s="149"/>
      <c r="JEC480" s="149"/>
      <c r="JED480" s="149"/>
      <c r="JEE480" s="149"/>
      <c r="JEF480" s="149"/>
      <c r="JEG480" s="149"/>
      <c r="JEH480" s="149"/>
      <c r="JEI480" s="149"/>
      <c r="JEJ480" s="149"/>
      <c r="JEK480" s="149"/>
      <c r="JEL480" s="149"/>
      <c r="JEM480" s="149"/>
      <c r="JEN480" s="149"/>
      <c r="JEO480" s="149"/>
      <c r="JEP480" s="149"/>
      <c r="JEQ480" s="149"/>
      <c r="JER480" s="149"/>
      <c r="JES480" s="149"/>
      <c r="JET480" s="149"/>
      <c r="JEU480" s="149"/>
      <c r="JEV480" s="149"/>
      <c r="JEW480" s="149"/>
      <c r="JEX480" s="149"/>
      <c r="JEY480" s="149"/>
      <c r="JEZ480" s="149"/>
      <c r="JFA480" s="149"/>
      <c r="JFB480" s="149"/>
      <c r="JFC480" s="149"/>
      <c r="JFD480" s="149"/>
      <c r="JFE480" s="149"/>
      <c r="JFF480" s="149"/>
      <c r="JFG480" s="149"/>
      <c r="JFH480" s="149"/>
      <c r="JFI480" s="149"/>
      <c r="JFJ480" s="149"/>
      <c r="JFK480" s="149"/>
      <c r="JFL480" s="149"/>
      <c r="JFM480" s="149"/>
      <c r="JFN480" s="149"/>
      <c r="JFO480" s="149"/>
      <c r="JFP480" s="149"/>
      <c r="JFQ480" s="149"/>
      <c r="JFR480" s="149"/>
      <c r="JFS480" s="149"/>
      <c r="JFT480" s="149"/>
      <c r="JFU480" s="149"/>
      <c r="JFV480" s="149"/>
      <c r="JFW480" s="149"/>
      <c r="JFX480" s="149"/>
      <c r="JFY480" s="149"/>
      <c r="JFZ480" s="149"/>
      <c r="JGA480" s="149"/>
      <c r="JGB480" s="149"/>
      <c r="JGC480" s="149"/>
      <c r="JGD480" s="149"/>
      <c r="JGE480" s="149"/>
      <c r="JGF480" s="149"/>
      <c r="JGG480" s="149"/>
      <c r="JGH480" s="149"/>
      <c r="JGI480" s="149"/>
      <c r="JGJ480" s="149"/>
      <c r="JGK480" s="149"/>
      <c r="JGL480" s="149"/>
      <c r="JGM480" s="149"/>
      <c r="JGN480" s="149"/>
      <c r="JGO480" s="149"/>
      <c r="JGP480" s="149"/>
      <c r="JGQ480" s="149"/>
      <c r="JGR480" s="149"/>
      <c r="JGS480" s="149"/>
      <c r="JGT480" s="149"/>
      <c r="JGU480" s="149"/>
      <c r="JGV480" s="149"/>
      <c r="JGW480" s="149"/>
      <c r="JGX480" s="149"/>
      <c r="JGY480" s="149"/>
      <c r="JGZ480" s="149"/>
      <c r="JHA480" s="149"/>
      <c r="JHB480" s="149"/>
      <c r="JHC480" s="149"/>
      <c r="JHD480" s="149"/>
      <c r="JHE480" s="149"/>
      <c r="JHF480" s="149"/>
      <c r="JHG480" s="149"/>
      <c r="JHH480" s="149"/>
      <c r="JHI480" s="149"/>
      <c r="JHJ480" s="149"/>
      <c r="JHK480" s="149"/>
      <c r="JHL480" s="149"/>
      <c r="JHM480" s="149"/>
      <c r="JHN480" s="149"/>
      <c r="JHO480" s="149"/>
      <c r="JHP480" s="149"/>
      <c r="JHQ480" s="149"/>
      <c r="JHR480" s="149"/>
      <c r="JHS480" s="149"/>
      <c r="JHT480" s="149"/>
      <c r="JHU480" s="149"/>
      <c r="JHV480" s="149"/>
      <c r="JHW480" s="149"/>
      <c r="JHX480" s="149"/>
      <c r="JHY480" s="149"/>
      <c r="JHZ480" s="149"/>
      <c r="JIA480" s="149"/>
      <c r="JIB480" s="149"/>
      <c r="JIC480" s="149"/>
      <c r="JID480" s="149"/>
      <c r="JIE480" s="149"/>
      <c r="JIF480" s="149"/>
      <c r="JIG480" s="149"/>
      <c r="JIH480" s="149"/>
      <c r="JII480" s="149"/>
      <c r="JIJ480" s="149"/>
      <c r="JIK480" s="149"/>
      <c r="JIL480" s="149"/>
      <c r="JIM480" s="149"/>
      <c r="JIN480" s="149"/>
      <c r="JIO480" s="149"/>
      <c r="JIP480" s="149"/>
      <c r="JIQ480" s="149"/>
      <c r="JIR480" s="149"/>
      <c r="JIS480" s="149"/>
      <c r="JIT480" s="149"/>
      <c r="JIU480" s="149"/>
      <c r="JIV480" s="149"/>
      <c r="JIW480" s="149"/>
      <c r="JIX480" s="149"/>
      <c r="JIY480" s="149"/>
      <c r="JIZ480" s="149"/>
      <c r="JJA480" s="149"/>
      <c r="JJB480" s="149"/>
      <c r="JJC480" s="149"/>
      <c r="JJD480" s="149"/>
      <c r="JJE480" s="149"/>
      <c r="JJF480" s="149"/>
      <c r="JJG480" s="149"/>
      <c r="JJH480" s="149"/>
      <c r="JJI480" s="149"/>
      <c r="JJJ480" s="149"/>
      <c r="JJK480" s="149"/>
      <c r="JJL480" s="149"/>
      <c r="JJM480" s="149"/>
      <c r="JJN480" s="149"/>
      <c r="JJO480" s="149"/>
      <c r="JJP480" s="149"/>
      <c r="JJQ480" s="149"/>
      <c r="JJR480" s="149"/>
      <c r="JJS480" s="149"/>
      <c r="JJT480" s="149"/>
      <c r="JJU480" s="149"/>
      <c r="JJV480" s="149"/>
      <c r="JJW480" s="149"/>
      <c r="JJX480" s="149"/>
      <c r="JJY480" s="149"/>
      <c r="JJZ480" s="149"/>
      <c r="JKA480" s="149"/>
      <c r="JKB480" s="149"/>
      <c r="JKC480" s="149"/>
      <c r="JKD480" s="149"/>
      <c r="JKE480" s="149"/>
      <c r="JKF480" s="149"/>
      <c r="JKG480" s="149"/>
      <c r="JKH480" s="149"/>
      <c r="JKI480" s="149"/>
      <c r="JKJ480" s="149"/>
      <c r="JKK480" s="149"/>
      <c r="JKL480" s="149"/>
      <c r="JKM480" s="149"/>
      <c r="JKN480" s="149"/>
      <c r="JKO480" s="149"/>
      <c r="JKP480" s="149"/>
      <c r="JKQ480" s="149"/>
      <c r="JKR480" s="149"/>
      <c r="JKS480" s="149"/>
      <c r="JKT480" s="149"/>
      <c r="JKU480" s="149"/>
      <c r="JKV480" s="149"/>
      <c r="JKW480" s="149"/>
      <c r="JKX480" s="149"/>
      <c r="JKY480" s="149"/>
      <c r="JKZ480" s="149"/>
      <c r="JLA480" s="149"/>
      <c r="JLB480" s="149"/>
      <c r="JLC480" s="149"/>
      <c r="JLD480" s="149"/>
      <c r="JLE480" s="149"/>
      <c r="JLF480" s="149"/>
      <c r="JLG480" s="149"/>
      <c r="JLH480" s="149"/>
      <c r="JLI480" s="149"/>
      <c r="JLJ480" s="149"/>
      <c r="JLK480" s="149"/>
      <c r="JLL480" s="149"/>
      <c r="JLM480" s="149"/>
      <c r="JLN480" s="149"/>
      <c r="JLO480" s="149"/>
      <c r="JLP480" s="149"/>
      <c r="JLQ480" s="149"/>
      <c r="JLR480" s="149"/>
      <c r="JLS480" s="149"/>
      <c r="JLT480" s="149"/>
      <c r="JLU480" s="149"/>
      <c r="JLV480" s="149"/>
      <c r="JLW480" s="149"/>
      <c r="JLX480" s="149"/>
      <c r="JLY480" s="149"/>
      <c r="JLZ480" s="149"/>
      <c r="JMA480" s="149"/>
      <c r="JMB480" s="149"/>
      <c r="JMC480" s="149"/>
      <c r="JMD480" s="149"/>
      <c r="JME480" s="149"/>
      <c r="JMF480" s="149"/>
      <c r="JMG480" s="149"/>
      <c r="JMH480" s="149"/>
      <c r="JMI480" s="149"/>
      <c r="JMJ480" s="149"/>
      <c r="JMK480" s="149"/>
      <c r="JML480" s="149"/>
      <c r="JMM480" s="149"/>
      <c r="JMN480" s="149"/>
      <c r="JMO480" s="149"/>
      <c r="JMP480" s="149"/>
      <c r="JMQ480" s="149"/>
      <c r="JMR480" s="149"/>
      <c r="JMS480" s="149"/>
      <c r="JMT480" s="149"/>
      <c r="JMU480" s="149"/>
      <c r="JMV480" s="149"/>
      <c r="JMW480" s="149"/>
      <c r="JMX480" s="149"/>
      <c r="JMY480" s="149"/>
      <c r="JMZ480" s="149"/>
      <c r="JNA480" s="149"/>
      <c r="JNB480" s="149"/>
      <c r="JNC480" s="149"/>
      <c r="JND480" s="149"/>
      <c r="JNE480" s="149"/>
      <c r="JNF480" s="149"/>
      <c r="JNG480" s="149"/>
      <c r="JNH480" s="149"/>
      <c r="JNI480" s="149"/>
      <c r="JNJ480" s="149"/>
      <c r="JNK480" s="149"/>
      <c r="JNL480" s="149"/>
      <c r="JNM480" s="149"/>
      <c r="JNN480" s="149"/>
      <c r="JNO480" s="149"/>
      <c r="JNP480" s="149"/>
      <c r="JNQ480" s="149"/>
      <c r="JNR480" s="149"/>
      <c r="JNS480" s="149"/>
      <c r="JNT480" s="149"/>
      <c r="JNU480" s="149"/>
      <c r="JNV480" s="149"/>
      <c r="JNW480" s="149"/>
      <c r="JNX480" s="149"/>
      <c r="JNY480" s="149"/>
      <c r="JNZ480" s="149"/>
      <c r="JOA480" s="149"/>
      <c r="JOB480" s="149"/>
      <c r="JOC480" s="149"/>
      <c r="JOD480" s="149"/>
      <c r="JOE480" s="149"/>
      <c r="JOF480" s="149"/>
      <c r="JOG480" s="149"/>
      <c r="JOH480" s="149"/>
      <c r="JOI480" s="149"/>
      <c r="JOJ480" s="149"/>
      <c r="JOK480" s="149"/>
      <c r="JOL480" s="149"/>
      <c r="JOM480" s="149"/>
      <c r="JON480" s="149"/>
      <c r="JOO480" s="149"/>
      <c r="JOP480" s="149"/>
      <c r="JOQ480" s="149"/>
      <c r="JOR480" s="149"/>
      <c r="JOS480" s="149"/>
      <c r="JOT480" s="149"/>
      <c r="JOU480" s="149"/>
      <c r="JOV480" s="149"/>
      <c r="JOW480" s="149"/>
      <c r="JOX480" s="149"/>
      <c r="JOY480" s="149"/>
      <c r="JOZ480" s="149"/>
      <c r="JPA480" s="149"/>
      <c r="JPB480" s="149"/>
      <c r="JPC480" s="149"/>
      <c r="JPD480" s="149"/>
      <c r="JPE480" s="149"/>
      <c r="JPF480" s="149"/>
      <c r="JPG480" s="149"/>
      <c r="JPH480" s="149"/>
      <c r="JPI480" s="149"/>
      <c r="JPJ480" s="149"/>
      <c r="JPK480" s="149"/>
      <c r="JPL480" s="149"/>
      <c r="JPM480" s="149"/>
      <c r="JPN480" s="149"/>
      <c r="JPO480" s="149"/>
      <c r="JPP480" s="149"/>
      <c r="JPQ480" s="149"/>
      <c r="JPR480" s="149"/>
      <c r="JPS480" s="149"/>
      <c r="JPT480" s="149"/>
      <c r="JPU480" s="149"/>
      <c r="JPV480" s="149"/>
      <c r="JPW480" s="149"/>
      <c r="JPX480" s="149"/>
      <c r="JPY480" s="149"/>
      <c r="JPZ480" s="149"/>
      <c r="JQA480" s="149"/>
      <c r="JQB480" s="149"/>
      <c r="JQC480" s="149"/>
      <c r="JQD480" s="149"/>
      <c r="JQE480" s="149"/>
      <c r="JQF480" s="149"/>
      <c r="JQG480" s="149"/>
      <c r="JQH480" s="149"/>
      <c r="JQI480" s="149"/>
      <c r="JQJ480" s="149"/>
      <c r="JQK480" s="149"/>
      <c r="JQL480" s="149"/>
      <c r="JQM480" s="149"/>
      <c r="JQN480" s="149"/>
      <c r="JQO480" s="149"/>
      <c r="JQP480" s="149"/>
      <c r="JQQ480" s="149"/>
      <c r="JQR480" s="149"/>
      <c r="JQS480" s="149"/>
      <c r="JQT480" s="149"/>
      <c r="JQU480" s="149"/>
      <c r="JQV480" s="149"/>
      <c r="JQW480" s="149"/>
      <c r="JQX480" s="149"/>
      <c r="JQY480" s="149"/>
      <c r="JQZ480" s="149"/>
      <c r="JRA480" s="149"/>
      <c r="JRB480" s="149"/>
      <c r="JRC480" s="149"/>
      <c r="JRD480" s="149"/>
      <c r="JRE480" s="149"/>
      <c r="JRF480" s="149"/>
      <c r="JRG480" s="149"/>
      <c r="JRH480" s="149"/>
      <c r="JRI480" s="149"/>
      <c r="JRJ480" s="149"/>
      <c r="JRK480" s="149"/>
      <c r="JRL480" s="149"/>
      <c r="JRM480" s="149"/>
      <c r="JRN480" s="149"/>
      <c r="JRO480" s="149"/>
      <c r="JRP480" s="149"/>
      <c r="JRQ480" s="149"/>
      <c r="JRR480" s="149"/>
      <c r="JRS480" s="149"/>
      <c r="JRT480" s="149"/>
      <c r="JRU480" s="149"/>
      <c r="JRV480" s="149"/>
      <c r="JRW480" s="149"/>
      <c r="JRX480" s="149"/>
      <c r="JRY480" s="149"/>
      <c r="JRZ480" s="149"/>
      <c r="JSA480" s="149"/>
      <c r="JSB480" s="149"/>
      <c r="JSC480" s="149"/>
      <c r="JSD480" s="149"/>
      <c r="JSE480" s="149"/>
      <c r="JSF480" s="149"/>
      <c r="JSG480" s="149"/>
      <c r="JSH480" s="149"/>
      <c r="JSI480" s="149"/>
      <c r="JSJ480" s="149"/>
      <c r="JSK480" s="149"/>
      <c r="JSL480" s="149"/>
      <c r="JSM480" s="149"/>
      <c r="JSN480" s="149"/>
      <c r="JSO480" s="149"/>
      <c r="JSP480" s="149"/>
      <c r="JSQ480" s="149"/>
      <c r="JSR480" s="149"/>
      <c r="JSS480" s="149"/>
      <c r="JST480" s="149"/>
      <c r="JSU480" s="149"/>
      <c r="JSV480" s="149"/>
      <c r="JSW480" s="149"/>
      <c r="JSX480" s="149"/>
      <c r="JSY480" s="149"/>
      <c r="JSZ480" s="149"/>
      <c r="JTA480" s="149"/>
      <c r="JTB480" s="149"/>
      <c r="JTC480" s="149"/>
      <c r="JTD480" s="149"/>
      <c r="JTE480" s="149"/>
      <c r="JTF480" s="149"/>
      <c r="JTG480" s="149"/>
      <c r="JTH480" s="149"/>
      <c r="JTI480" s="149"/>
      <c r="JTJ480" s="149"/>
      <c r="JTK480" s="149"/>
      <c r="JTL480" s="149"/>
      <c r="JTM480" s="149"/>
      <c r="JTN480" s="149"/>
      <c r="JTO480" s="149"/>
      <c r="JTP480" s="149"/>
      <c r="JTQ480" s="149"/>
      <c r="JTR480" s="149"/>
      <c r="JTS480" s="149"/>
      <c r="JTT480" s="149"/>
      <c r="JTU480" s="149"/>
      <c r="JTV480" s="149"/>
      <c r="JTW480" s="149"/>
      <c r="JTX480" s="149"/>
      <c r="JTY480" s="149"/>
      <c r="JTZ480" s="149"/>
      <c r="JUA480" s="149"/>
      <c r="JUB480" s="149"/>
      <c r="JUC480" s="149"/>
      <c r="JUD480" s="149"/>
      <c r="JUE480" s="149"/>
      <c r="JUF480" s="149"/>
      <c r="JUG480" s="149"/>
      <c r="JUH480" s="149"/>
      <c r="JUI480" s="149"/>
      <c r="JUJ480" s="149"/>
      <c r="JUK480" s="149"/>
      <c r="JUL480" s="149"/>
      <c r="JUM480" s="149"/>
      <c r="JUN480" s="149"/>
      <c r="JUO480" s="149"/>
      <c r="JUP480" s="149"/>
      <c r="JUQ480" s="149"/>
      <c r="JUR480" s="149"/>
      <c r="JUS480" s="149"/>
      <c r="JUT480" s="149"/>
      <c r="JUU480" s="149"/>
      <c r="JUV480" s="149"/>
      <c r="JUW480" s="149"/>
      <c r="JUX480" s="149"/>
      <c r="JUY480" s="149"/>
      <c r="JUZ480" s="149"/>
      <c r="JVA480" s="149"/>
      <c r="JVB480" s="149"/>
      <c r="JVC480" s="149"/>
      <c r="JVD480" s="149"/>
      <c r="JVE480" s="149"/>
      <c r="JVF480" s="149"/>
      <c r="JVG480" s="149"/>
      <c r="JVH480" s="149"/>
      <c r="JVI480" s="149"/>
      <c r="JVJ480" s="149"/>
      <c r="JVK480" s="149"/>
      <c r="JVL480" s="149"/>
      <c r="JVM480" s="149"/>
      <c r="JVN480" s="149"/>
      <c r="JVO480" s="149"/>
      <c r="JVP480" s="149"/>
      <c r="JVQ480" s="149"/>
      <c r="JVR480" s="149"/>
      <c r="JVS480" s="149"/>
      <c r="JVT480" s="149"/>
      <c r="JVU480" s="149"/>
      <c r="JVV480" s="149"/>
      <c r="JVW480" s="149"/>
      <c r="JVX480" s="149"/>
      <c r="JVY480" s="149"/>
      <c r="JVZ480" s="149"/>
      <c r="JWA480" s="149"/>
      <c r="JWB480" s="149"/>
      <c r="JWC480" s="149"/>
      <c r="JWD480" s="149"/>
      <c r="JWE480" s="149"/>
      <c r="JWF480" s="149"/>
      <c r="JWG480" s="149"/>
      <c r="JWH480" s="149"/>
      <c r="JWI480" s="149"/>
      <c r="JWJ480" s="149"/>
      <c r="JWK480" s="149"/>
      <c r="JWL480" s="149"/>
      <c r="JWM480" s="149"/>
      <c r="JWN480" s="149"/>
      <c r="JWO480" s="149"/>
      <c r="JWP480" s="149"/>
      <c r="JWQ480" s="149"/>
      <c r="JWR480" s="149"/>
      <c r="JWS480" s="149"/>
      <c r="JWT480" s="149"/>
      <c r="JWU480" s="149"/>
      <c r="JWV480" s="149"/>
      <c r="JWW480" s="149"/>
      <c r="JWX480" s="149"/>
      <c r="JWY480" s="149"/>
      <c r="JWZ480" s="149"/>
      <c r="JXA480" s="149"/>
      <c r="JXB480" s="149"/>
      <c r="JXC480" s="149"/>
      <c r="JXD480" s="149"/>
      <c r="JXE480" s="149"/>
      <c r="JXF480" s="149"/>
      <c r="JXG480" s="149"/>
      <c r="JXH480" s="149"/>
      <c r="JXI480" s="149"/>
      <c r="JXJ480" s="149"/>
      <c r="JXK480" s="149"/>
      <c r="JXL480" s="149"/>
      <c r="JXM480" s="149"/>
      <c r="JXN480" s="149"/>
      <c r="JXO480" s="149"/>
      <c r="JXP480" s="149"/>
      <c r="JXQ480" s="149"/>
      <c r="JXR480" s="149"/>
      <c r="JXS480" s="149"/>
      <c r="JXT480" s="149"/>
      <c r="JXU480" s="149"/>
      <c r="JXV480" s="149"/>
      <c r="JXW480" s="149"/>
      <c r="JXX480" s="149"/>
      <c r="JXY480" s="149"/>
      <c r="JXZ480" s="149"/>
      <c r="JYA480" s="149"/>
      <c r="JYB480" s="149"/>
      <c r="JYC480" s="149"/>
      <c r="JYD480" s="149"/>
      <c r="JYE480" s="149"/>
      <c r="JYF480" s="149"/>
      <c r="JYG480" s="149"/>
      <c r="JYH480" s="149"/>
      <c r="JYI480" s="149"/>
      <c r="JYJ480" s="149"/>
      <c r="JYK480" s="149"/>
      <c r="JYL480" s="149"/>
      <c r="JYM480" s="149"/>
      <c r="JYN480" s="149"/>
      <c r="JYO480" s="149"/>
      <c r="JYP480" s="149"/>
      <c r="JYQ480" s="149"/>
      <c r="JYR480" s="149"/>
      <c r="JYS480" s="149"/>
      <c r="JYT480" s="149"/>
      <c r="JYU480" s="149"/>
      <c r="JYV480" s="149"/>
      <c r="JYW480" s="149"/>
      <c r="JYX480" s="149"/>
      <c r="JYY480" s="149"/>
      <c r="JYZ480" s="149"/>
      <c r="JZA480" s="149"/>
      <c r="JZB480" s="149"/>
      <c r="JZC480" s="149"/>
      <c r="JZD480" s="149"/>
      <c r="JZE480" s="149"/>
      <c r="JZF480" s="149"/>
      <c r="JZG480" s="149"/>
      <c r="JZH480" s="149"/>
      <c r="JZI480" s="149"/>
      <c r="JZJ480" s="149"/>
      <c r="JZK480" s="149"/>
      <c r="JZL480" s="149"/>
      <c r="JZM480" s="149"/>
      <c r="JZN480" s="149"/>
      <c r="JZO480" s="149"/>
      <c r="JZP480" s="149"/>
      <c r="JZQ480" s="149"/>
      <c r="JZR480" s="149"/>
      <c r="JZS480" s="149"/>
      <c r="JZT480" s="149"/>
      <c r="JZU480" s="149"/>
      <c r="JZV480" s="149"/>
      <c r="JZW480" s="149"/>
      <c r="JZX480" s="149"/>
      <c r="JZY480" s="149"/>
      <c r="JZZ480" s="149"/>
      <c r="KAA480" s="149"/>
      <c r="KAB480" s="149"/>
      <c r="KAC480" s="149"/>
      <c r="KAD480" s="149"/>
      <c r="KAE480" s="149"/>
      <c r="KAF480" s="149"/>
      <c r="KAG480" s="149"/>
      <c r="KAH480" s="149"/>
      <c r="KAI480" s="149"/>
      <c r="KAJ480" s="149"/>
      <c r="KAK480" s="149"/>
      <c r="KAL480" s="149"/>
      <c r="KAM480" s="149"/>
      <c r="KAN480" s="149"/>
      <c r="KAO480" s="149"/>
      <c r="KAP480" s="149"/>
      <c r="KAQ480" s="149"/>
      <c r="KAR480" s="149"/>
      <c r="KAS480" s="149"/>
      <c r="KAT480" s="149"/>
      <c r="KAU480" s="149"/>
      <c r="KAV480" s="149"/>
      <c r="KAW480" s="149"/>
      <c r="KAX480" s="149"/>
      <c r="KAY480" s="149"/>
      <c r="KAZ480" s="149"/>
      <c r="KBA480" s="149"/>
      <c r="KBB480" s="149"/>
      <c r="KBC480" s="149"/>
      <c r="KBD480" s="149"/>
      <c r="KBE480" s="149"/>
      <c r="KBF480" s="149"/>
      <c r="KBG480" s="149"/>
      <c r="KBH480" s="149"/>
      <c r="KBI480" s="149"/>
      <c r="KBJ480" s="149"/>
      <c r="KBK480" s="149"/>
      <c r="KBL480" s="149"/>
      <c r="KBM480" s="149"/>
      <c r="KBN480" s="149"/>
      <c r="KBO480" s="149"/>
      <c r="KBP480" s="149"/>
      <c r="KBQ480" s="149"/>
      <c r="KBR480" s="149"/>
      <c r="KBS480" s="149"/>
      <c r="KBT480" s="149"/>
      <c r="KBU480" s="149"/>
      <c r="KBV480" s="149"/>
      <c r="KBW480" s="149"/>
      <c r="KBX480" s="149"/>
      <c r="KBY480" s="149"/>
      <c r="KBZ480" s="149"/>
      <c r="KCA480" s="149"/>
      <c r="KCB480" s="149"/>
      <c r="KCC480" s="149"/>
      <c r="KCD480" s="149"/>
      <c r="KCE480" s="149"/>
      <c r="KCF480" s="149"/>
      <c r="KCG480" s="149"/>
      <c r="KCH480" s="149"/>
      <c r="KCI480" s="149"/>
      <c r="KCJ480" s="149"/>
      <c r="KCK480" s="149"/>
      <c r="KCL480" s="149"/>
      <c r="KCM480" s="149"/>
      <c r="KCN480" s="149"/>
      <c r="KCO480" s="149"/>
      <c r="KCP480" s="149"/>
      <c r="KCQ480" s="149"/>
      <c r="KCR480" s="149"/>
      <c r="KCS480" s="149"/>
      <c r="KCT480" s="149"/>
      <c r="KCU480" s="149"/>
      <c r="KCV480" s="149"/>
      <c r="KCW480" s="149"/>
      <c r="KCX480" s="149"/>
      <c r="KCY480" s="149"/>
      <c r="KCZ480" s="149"/>
      <c r="KDA480" s="149"/>
      <c r="KDB480" s="149"/>
      <c r="KDC480" s="149"/>
      <c r="KDD480" s="149"/>
      <c r="KDE480" s="149"/>
      <c r="KDF480" s="149"/>
      <c r="KDG480" s="149"/>
      <c r="KDH480" s="149"/>
      <c r="KDI480" s="149"/>
      <c r="KDJ480" s="149"/>
      <c r="KDK480" s="149"/>
      <c r="KDL480" s="149"/>
      <c r="KDM480" s="149"/>
      <c r="KDN480" s="149"/>
      <c r="KDO480" s="149"/>
      <c r="KDP480" s="149"/>
      <c r="KDQ480" s="149"/>
      <c r="KDR480" s="149"/>
      <c r="KDS480" s="149"/>
      <c r="KDT480" s="149"/>
      <c r="KDU480" s="149"/>
      <c r="KDV480" s="149"/>
      <c r="KDW480" s="149"/>
      <c r="KDX480" s="149"/>
      <c r="KDY480" s="149"/>
      <c r="KDZ480" s="149"/>
      <c r="KEA480" s="149"/>
      <c r="KEB480" s="149"/>
      <c r="KEC480" s="149"/>
      <c r="KED480" s="149"/>
      <c r="KEE480" s="149"/>
      <c r="KEF480" s="149"/>
      <c r="KEG480" s="149"/>
      <c r="KEH480" s="149"/>
      <c r="KEI480" s="149"/>
      <c r="KEJ480" s="149"/>
      <c r="KEK480" s="149"/>
      <c r="KEL480" s="149"/>
      <c r="KEM480" s="149"/>
      <c r="KEN480" s="149"/>
      <c r="KEO480" s="149"/>
      <c r="KEP480" s="149"/>
      <c r="KEQ480" s="149"/>
      <c r="KER480" s="149"/>
      <c r="KES480" s="149"/>
      <c r="KET480" s="149"/>
      <c r="KEU480" s="149"/>
      <c r="KEV480" s="149"/>
      <c r="KEW480" s="149"/>
      <c r="KEX480" s="149"/>
      <c r="KEY480" s="149"/>
      <c r="KEZ480" s="149"/>
      <c r="KFA480" s="149"/>
      <c r="KFB480" s="149"/>
      <c r="KFC480" s="149"/>
      <c r="KFD480" s="149"/>
      <c r="KFE480" s="149"/>
      <c r="KFF480" s="149"/>
      <c r="KFG480" s="149"/>
      <c r="KFH480" s="149"/>
      <c r="KFI480" s="149"/>
      <c r="KFJ480" s="149"/>
      <c r="KFK480" s="149"/>
      <c r="KFL480" s="149"/>
      <c r="KFM480" s="149"/>
      <c r="KFN480" s="149"/>
      <c r="KFO480" s="149"/>
      <c r="KFP480" s="149"/>
      <c r="KFQ480" s="149"/>
      <c r="KFR480" s="149"/>
      <c r="KFS480" s="149"/>
      <c r="KFT480" s="149"/>
      <c r="KFU480" s="149"/>
      <c r="KFV480" s="149"/>
      <c r="KFW480" s="149"/>
      <c r="KFX480" s="149"/>
      <c r="KFY480" s="149"/>
      <c r="KFZ480" s="149"/>
      <c r="KGA480" s="149"/>
      <c r="KGB480" s="149"/>
      <c r="KGC480" s="149"/>
      <c r="KGD480" s="149"/>
      <c r="KGE480" s="149"/>
      <c r="KGF480" s="149"/>
      <c r="KGG480" s="149"/>
      <c r="KGH480" s="149"/>
      <c r="KGI480" s="149"/>
      <c r="KGJ480" s="149"/>
      <c r="KGK480" s="149"/>
      <c r="KGL480" s="149"/>
      <c r="KGM480" s="149"/>
      <c r="KGN480" s="149"/>
      <c r="KGO480" s="149"/>
      <c r="KGP480" s="149"/>
      <c r="KGQ480" s="149"/>
      <c r="KGR480" s="149"/>
      <c r="KGS480" s="149"/>
      <c r="KGT480" s="149"/>
      <c r="KGU480" s="149"/>
      <c r="KGV480" s="149"/>
      <c r="KGW480" s="149"/>
      <c r="KGX480" s="149"/>
      <c r="KGY480" s="149"/>
      <c r="KGZ480" s="149"/>
      <c r="KHA480" s="149"/>
      <c r="KHB480" s="149"/>
      <c r="KHC480" s="149"/>
      <c r="KHD480" s="149"/>
      <c r="KHE480" s="149"/>
      <c r="KHF480" s="149"/>
      <c r="KHG480" s="149"/>
      <c r="KHH480" s="149"/>
      <c r="KHI480" s="149"/>
      <c r="KHJ480" s="149"/>
      <c r="KHK480" s="149"/>
      <c r="KHL480" s="149"/>
      <c r="KHM480" s="149"/>
      <c r="KHN480" s="149"/>
      <c r="KHO480" s="149"/>
      <c r="KHP480" s="149"/>
      <c r="KHQ480" s="149"/>
      <c r="KHR480" s="149"/>
      <c r="KHS480" s="149"/>
      <c r="KHT480" s="149"/>
      <c r="KHU480" s="149"/>
      <c r="KHV480" s="149"/>
      <c r="KHW480" s="149"/>
      <c r="KHX480" s="149"/>
      <c r="KHY480" s="149"/>
      <c r="KHZ480" s="149"/>
      <c r="KIA480" s="149"/>
      <c r="KIB480" s="149"/>
      <c r="KIC480" s="149"/>
      <c r="KID480" s="149"/>
      <c r="KIE480" s="149"/>
      <c r="KIF480" s="149"/>
      <c r="KIG480" s="149"/>
      <c r="KIH480" s="149"/>
      <c r="KII480" s="149"/>
      <c r="KIJ480" s="149"/>
      <c r="KIK480" s="149"/>
      <c r="KIL480" s="149"/>
      <c r="KIM480" s="149"/>
      <c r="KIN480" s="149"/>
      <c r="KIO480" s="149"/>
      <c r="KIP480" s="149"/>
      <c r="KIQ480" s="149"/>
      <c r="KIR480" s="149"/>
      <c r="KIS480" s="149"/>
      <c r="KIT480" s="149"/>
      <c r="KIU480" s="149"/>
      <c r="KIV480" s="149"/>
      <c r="KIW480" s="149"/>
      <c r="KIX480" s="149"/>
      <c r="KIY480" s="149"/>
      <c r="KIZ480" s="149"/>
      <c r="KJA480" s="149"/>
      <c r="KJB480" s="149"/>
      <c r="KJC480" s="149"/>
      <c r="KJD480" s="149"/>
      <c r="KJE480" s="149"/>
      <c r="KJF480" s="149"/>
      <c r="KJG480" s="149"/>
      <c r="KJH480" s="149"/>
      <c r="KJI480" s="149"/>
      <c r="KJJ480" s="149"/>
      <c r="KJK480" s="149"/>
      <c r="KJL480" s="149"/>
      <c r="KJM480" s="149"/>
      <c r="KJN480" s="149"/>
      <c r="KJO480" s="149"/>
      <c r="KJP480" s="149"/>
      <c r="KJQ480" s="149"/>
      <c r="KJR480" s="149"/>
      <c r="KJS480" s="149"/>
      <c r="KJT480" s="149"/>
      <c r="KJU480" s="149"/>
      <c r="KJV480" s="149"/>
      <c r="KJW480" s="149"/>
      <c r="KJX480" s="149"/>
      <c r="KJY480" s="149"/>
      <c r="KJZ480" s="149"/>
      <c r="KKA480" s="149"/>
      <c r="KKB480" s="149"/>
      <c r="KKC480" s="149"/>
      <c r="KKD480" s="149"/>
      <c r="KKE480" s="149"/>
      <c r="KKF480" s="149"/>
      <c r="KKG480" s="149"/>
      <c r="KKH480" s="149"/>
      <c r="KKI480" s="149"/>
      <c r="KKJ480" s="149"/>
      <c r="KKK480" s="149"/>
      <c r="KKL480" s="149"/>
      <c r="KKM480" s="149"/>
      <c r="KKN480" s="149"/>
      <c r="KKO480" s="149"/>
      <c r="KKP480" s="149"/>
      <c r="KKQ480" s="149"/>
      <c r="KKR480" s="149"/>
      <c r="KKS480" s="149"/>
      <c r="KKT480" s="149"/>
      <c r="KKU480" s="149"/>
      <c r="KKV480" s="149"/>
      <c r="KKW480" s="149"/>
      <c r="KKX480" s="149"/>
      <c r="KKY480" s="149"/>
      <c r="KKZ480" s="149"/>
      <c r="KLA480" s="149"/>
      <c r="KLB480" s="149"/>
      <c r="KLC480" s="149"/>
      <c r="KLD480" s="149"/>
      <c r="KLE480" s="149"/>
      <c r="KLF480" s="149"/>
      <c r="KLG480" s="149"/>
      <c r="KLH480" s="149"/>
      <c r="KLI480" s="149"/>
      <c r="KLJ480" s="149"/>
      <c r="KLK480" s="149"/>
      <c r="KLL480" s="149"/>
      <c r="KLM480" s="149"/>
      <c r="KLN480" s="149"/>
      <c r="KLO480" s="149"/>
      <c r="KLP480" s="149"/>
      <c r="KLQ480" s="149"/>
      <c r="KLR480" s="149"/>
      <c r="KLS480" s="149"/>
      <c r="KLT480" s="149"/>
      <c r="KLU480" s="149"/>
      <c r="KLV480" s="149"/>
      <c r="KLW480" s="149"/>
      <c r="KLX480" s="149"/>
      <c r="KLY480" s="149"/>
      <c r="KLZ480" s="149"/>
      <c r="KMA480" s="149"/>
      <c r="KMB480" s="149"/>
      <c r="KMC480" s="149"/>
      <c r="KMD480" s="149"/>
      <c r="KME480" s="149"/>
      <c r="KMF480" s="149"/>
      <c r="KMG480" s="149"/>
      <c r="KMH480" s="149"/>
      <c r="KMI480" s="149"/>
      <c r="KMJ480" s="149"/>
      <c r="KMK480" s="149"/>
      <c r="KML480" s="149"/>
      <c r="KMM480" s="149"/>
      <c r="KMN480" s="149"/>
      <c r="KMO480" s="149"/>
      <c r="KMP480" s="149"/>
      <c r="KMQ480" s="149"/>
      <c r="KMR480" s="149"/>
      <c r="KMS480" s="149"/>
      <c r="KMT480" s="149"/>
      <c r="KMU480" s="149"/>
      <c r="KMV480" s="149"/>
      <c r="KMW480" s="149"/>
      <c r="KMX480" s="149"/>
      <c r="KMY480" s="149"/>
      <c r="KMZ480" s="149"/>
      <c r="KNA480" s="149"/>
      <c r="KNB480" s="149"/>
      <c r="KNC480" s="149"/>
      <c r="KND480" s="149"/>
      <c r="KNE480" s="149"/>
      <c r="KNF480" s="149"/>
      <c r="KNG480" s="149"/>
      <c r="KNH480" s="149"/>
      <c r="KNI480" s="149"/>
      <c r="KNJ480" s="149"/>
      <c r="KNK480" s="149"/>
      <c r="KNL480" s="149"/>
      <c r="KNM480" s="149"/>
      <c r="KNN480" s="149"/>
      <c r="KNO480" s="149"/>
      <c r="KNP480" s="149"/>
      <c r="KNQ480" s="149"/>
      <c r="KNR480" s="149"/>
      <c r="KNS480" s="149"/>
      <c r="KNT480" s="149"/>
      <c r="KNU480" s="149"/>
      <c r="KNV480" s="149"/>
      <c r="KNW480" s="149"/>
      <c r="KNX480" s="149"/>
      <c r="KNY480" s="149"/>
      <c r="KNZ480" s="149"/>
      <c r="KOA480" s="149"/>
      <c r="KOB480" s="149"/>
      <c r="KOC480" s="149"/>
      <c r="KOD480" s="149"/>
      <c r="KOE480" s="149"/>
      <c r="KOF480" s="149"/>
      <c r="KOG480" s="149"/>
      <c r="KOH480" s="149"/>
      <c r="KOI480" s="149"/>
      <c r="KOJ480" s="149"/>
      <c r="KOK480" s="149"/>
      <c r="KOL480" s="149"/>
      <c r="KOM480" s="149"/>
      <c r="KON480" s="149"/>
      <c r="KOO480" s="149"/>
      <c r="KOP480" s="149"/>
      <c r="KOQ480" s="149"/>
      <c r="KOR480" s="149"/>
      <c r="KOS480" s="149"/>
      <c r="KOT480" s="149"/>
      <c r="KOU480" s="149"/>
      <c r="KOV480" s="149"/>
      <c r="KOW480" s="149"/>
      <c r="KOX480" s="149"/>
      <c r="KOY480" s="149"/>
      <c r="KOZ480" s="149"/>
      <c r="KPA480" s="149"/>
      <c r="KPB480" s="149"/>
      <c r="KPC480" s="149"/>
      <c r="KPD480" s="149"/>
      <c r="KPE480" s="149"/>
      <c r="KPF480" s="149"/>
      <c r="KPG480" s="149"/>
      <c r="KPH480" s="149"/>
      <c r="KPI480" s="149"/>
      <c r="KPJ480" s="149"/>
      <c r="KPK480" s="149"/>
      <c r="KPL480" s="149"/>
      <c r="KPM480" s="149"/>
      <c r="KPN480" s="149"/>
      <c r="KPO480" s="149"/>
      <c r="KPP480" s="149"/>
      <c r="KPQ480" s="149"/>
      <c r="KPR480" s="149"/>
      <c r="KPS480" s="149"/>
      <c r="KPT480" s="149"/>
      <c r="KPU480" s="149"/>
      <c r="KPV480" s="149"/>
      <c r="KPW480" s="149"/>
      <c r="KPX480" s="149"/>
      <c r="KPY480" s="149"/>
      <c r="KPZ480" s="149"/>
      <c r="KQA480" s="149"/>
      <c r="KQB480" s="149"/>
      <c r="KQC480" s="149"/>
      <c r="KQD480" s="149"/>
      <c r="KQE480" s="149"/>
      <c r="KQF480" s="149"/>
      <c r="KQG480" s="149"/>
      <c r="KQH480" s="149"/>
      <c r="KQI480" s="149"/>
      <c r="KQJ480" s="149"/>
      <c r="KQK480" s="149"/>
      <c r="KQL480" s="149"/>
      <c r="KQM480" s="149"/>
      <c r="KQN480" s="149"/>
      <c r="KQO480" s="149"/>
      <c r="KQP480" s="149"/>
      <c r="KQQ480" s="149"/>
      <c r="KQR480" s="149"/>
      <c r="KQS480" s="149"/>
      <c r="KQT480" s="149"/>
      <c r="KQU480" s="149"/>
      <c r="KQV480" s="149"/>
      <c r="KQW480" s="149"/>
      <c r="KQX480" s="149"/>
      <c r="KQY480" s="149"/>
      <c r="KQZ480" s="149"/>
      <c r="KRA480" s="149"/>
      <c r="KRB480" s="149"/>
      <c r="KRC480" s="149"/>
      <c r="KRD480" s="149"/>
      <c r="KRE480" s="149"/>
      <c r="KRF480" s="149"/>
      <c r="KRG480" s="149"/>
      <c r="KRH480" s="149"/>
      <c r="KRI480" s="149"/>
      <c r="KRJ480" s="149"/>
      <c r="KRK480" s="149"/>
      <c r="KRL480" s="149"/>
      <c r="KRM480" s="149"/>
      <c r="KRN480" s="149"/>
      <c r="KRO480" s="149"/>
      <c r="KRP480" s="149"/>
      <c r="KRQ480" s="149"/>
      <c r="KRR480" s="149"/>
      <c r="KRS480" s="149"/>
      <c r="KRT480" s="149"/>
      <c r="KRU480" s="149"/>
      <c r="KRV480" s="149"/>
      <c r="KRW480" s="149"/>
      <c r="KRX480" s="149"/>
      <c r="KRY480" s="149"/>
      <c r="KRZ480" s="149"/>
      <c r="KSA480" s="149"/>
      <c r="KSB480" s="149"/>
      <c r="KSC480" s="149"/>
      <c r="KSD480" s="149"/>
      <c r="KSE480" s="149"/>
      <c r="KSF480" s="149"/>
      <c r="KSG480" s="149"/>
      <c r="KSH480" s="149"/>
      <c r="KSI480" s="149"/>
      <c r="KSJ480" s="149"/>
      <c r="KSK480" s="149"/>
      <c r="KSL480" s="149"/>
      <c r="KSM480" s="149"/>
      <c r="KSN480" s="149"/>
      <c r="KSO480" s="149"/>
      <c r="KSP480" s="149"/>
      <c r="KSQ480" s="149"/>
      <c r="KSR480" s="149"/>
      <c r="KSS480" s="149"/>
      <c r="KST480" s="149"/>
      <c r="KSU480" s="149"/>
      <c r="KSV480" s="149"/>
      <c r="KSW480" s="149"/>
      <c r="KSX480" s="149"/>
      <c r="KSY480" s="149"/>
      <c r="KSZ480" s="149"/>
      <c r="KTA480" s="149"/>
      <c r="KTB480" s="149"/>
      <c r="KTC480" s="149"/>
      <c r="KTD480" s="149"/>
      <c r="KTE480" s="149"/>
      <c r="KTF480" s="149"/>
      <c r="KTG480" s="149"/>
      <c r="KTH480" s="149"/>
      <c r="KTI480" s="149"/>
      <c r="KTJ480" s="149"/>
      <c r="KTK480" s="149"/>
      <c r="KTL480" s="149"/>
      <c r="KTM480" s="149"/>
      <c r="KTN480" s="149"/>
      <c r="KTO480" s="149"/>
      <c r="KTP480" s="149"/>
      <c r="KTQ480" s="149"/>
      <c r="KTR480" s="149"/>
      <c r="KTS480" s="149"/>
      <c r="KTT480" s="149"/>
      <c r="KTU480" s="149"/>
      <c r="KTV480" s="149"/>
      <c r="KTW480" s="149"/>
      <c r="KTX480" s="149"/>
      <c r="KTY480" s="149"/>
      <c r="KTZ480" s="149"/>
      <c r="KUA480" s="149"/>
      <c r="KUB480" s="149"/>
      <c r="KUC480" s="149"/>
      <c r="KUD480" s="149"/>
      <c r="KUE480" s="149"/>
      <c r="KUF480" s="149"/>
      <c r="KUG480" s="149"/>
      <c r="KUH480" s="149"/>
      <c r="KUI480" s="149"/>
      <c r="KUJ480" s="149"/>
      <c r="KUK480" s="149"/>
      <c r="KUL480" s="149"/>
      <c r="KUM480" s="149"/>
      <c r="KUN480" s="149"/>
      <c r="KUO480" s="149"/>
      <c r="KUP480" s="149"/>
      <c r="KUQ480" s="149"/>
      <c r="KUR480" s="149"/>
      <c r="KUS480" s="149"/>
      <c r="KUT480" s="149"/>
      <c r="KUU480" s="149"/>
      <c r="KUV480" s="149"/>
      <c r="KUW480" s="149"/>
      <c r="KUX480" s="149"/>
      <c r="KUY480" s="149"/>
      <c r="KUZ480" s="149"/>
      <c r="KVA480" s="149"/>
      <c r="KVB480" s="149"/>
      <c r="KVC480" s="149"/>
      <c r="KVD480" s="149"/>
      <c r="KVE480" s="149"/>
      <c r="KVF480" s="149"/>
      <c r="KVG480" s="149"/>
      <c r="KVH480" s="149"/>
      <c r="KVI480" s="149"/>
      <c r="KVJ480" s="149"/>
      <c r="KVK480" s="149"/>
      <c r="KVL480" s="149"/>
      <c r="KVM480" s="149"/>
      <c r="KVN480" s="149"/>
      <c r="KVO480" s="149"/>
      <c r="KVP480" s="149"/>
      <c r="KVQ480" s="149"/>
      <c r="KVR480" s="149"/>
      <c r="KVS480" s="149"/>
      <c r="KVT480" s="149"/>
      <c r="KVU480" s="149"/>
      <c r="KVV480" s="149"/>
      <c r="KVW480" s="149"/>
      <c r="KVX480" s="149"/>
      <c r="KVY480" s="149"/>
      <c r="KVZ480" s="149"/>
      <c r="KWA480" s="149"/>
      <c r="KWB480" s="149"/>
      <c r="KWC480" s="149"/>
      <c r="KWD480" s="149"/>
      <c r="KWE480" s="149"/>
      <c r="KWF480" s="149"/>
      <c r="KWG480" s="149"/>
      <c r="KWH480" s="149"/>
      <c r="KWI480" s="149"/>
      <c r="KWJ480" s="149"/>
      <c r="KWK480" s="149"/>
      <c r="KWL480" s="149"/>
      <c r="KWM480" s="149"/>
      <c r="KWN480" s="149"/>
      <c r="KWO480" s="149"/>
      <c r="KWP480" s="149"/>
      <c r="KWQ480" s="149"/>
      <c r="KWR480" s="149"/>
      <c r="KWS480" s="149"/>
      <c r="KWT480" s="149"/>
      <c r="KWU480" s="149"/>
      <c r="KWV480" s="149"/>
      <c r="KWW480" s="149"/>
      <c r="KWX480" s="149"/>
      <c r="KWY480" s="149"/>
      <c r="KWZ480" s="149"/>
      <c r="KXA480" s="149"/>
      <c r="KXB480" s="149"/>
      <c r="KXC480" s="149"/>
      <c r="KXD480" s="149"/>
      <c r="KXE480" s="149"/>
      <c r="KXF480" s="149"/>
      <c r="KXG480" s="149"/>
      <c r="KXH480" s="149"/>
      <c r="KXI480" s="149"/>
      <c r="KXJ480" s="149"/>
      <c r="KXK480" s="149"/>
      <c r="KXL480" s="149"/>
      <c r="KXM480" s="149"/>
      <c r="KXN480" s="149"/>
      <c r="KXO480" s="149"/>
      <c r="KXP480" s="149"/>
      <c r="KXQ480" s="149"/>
      <c r="KXR480" s="149"/>
      <c r="KXS480" s="149"/>
      <c r="KXT480" s="149"/>
      <c r="KXU480" s="149"/>
      <c r="KXV480" s="149"/>
      <c r="KXW480" s="149"/>
      <c r="KXX480" s="149"/>
      <c r="KXY480" s="149"/>
      <c r="KXZ480" s="149"/>
      <c r="KYA480" s="149"/>
      <c r="KYB480" s="149"/>
      <c r="KYC480" s="149"/>
      <c r="KYD480" s="149"/>
      <c r="KYE480" s="149"/>
      <c r="KYF480" s="149"/>
      <c r="KYG480" s="149"/>
      <c r="KYH480" s="149"/>
      <c r="KYI480" s="149"/>
      <c r="KYJ480" s="149"/>
      <c r="KYK480" s="149"/>
      <c r="KYL480" s="149"/>
      <c r="KYM480" s="149"/>
      <c r="KYN480" s="149"/>
      <c r="KYO480" s="149"/>
      <c r="KYP480" s="149"/>
      <c r="KYQ480" s="149"/>
      <c r="KYR480" s="149"/>
      <c r="KYS480" s="149"/>
      <c r="KYT480" s="149"/>
      <c r="KYU480" s="149"/>
      <c r="KYV480" s="149"/>
      <c r="KYW480" s="149"/>
      <c r="KYX480" s="149"/>
      <c r="KYY480" s="149"/>
      <c r="KYZ480" s="149"/>
      <c r="KZA480" s="149"/>
      <c r="KZB480" s="149"/>
      <c r="KZC480" s="149"/>
      <c r="KZD480" s="149"/>
      <c r="KZE480" s="149"/>
      <c r="KZF480" s="149"/>
      <c r="KZG480" s="149"/>
      <c r="KZH480" s="149"/>
      <c r="KZI480" s="149"/>
      <c r="KZJ480" s="149"/>
      <c r="KZK480" s="149"/>
      <c r="KZL480" s="149"/>
      <c r="KZM480" s="149"/>
      <c r="KZN480" s="149"/>
      <c r="KZO480" s="149"/>
      <c r="KZP480" s="149"/>
      <c r="KZQ480" s="149"/>
      <c r="KZR480" s="149"/>
      <c r="KZS480" s="149"/>
      <c r="KZT480" s="149"/>
      <c r="KZU480" s="149"/>
      <c r="KZV480" s="149"/>
      <c r="KZW480" s="149"/>
      <c r="KZX480" s="149"/>
      <c r="KZY480" s="149"/>
      <c r="KZZ480" s="149"/>
      <c r="LAA480" s="149"/>
      <c r="LAB480" s="149"/>
      <c r="LAC480" s="149"/>
      <c r="LAD480" s="149"/>
      <c r="LAE480" s="149"/>
      <c r="LAF480" s="149"/>
      <c r="LAG480" s="149"/>
      <c r="LAH480" s="149"/>
      <c r="LAI480" s="149"/>
      <c r="LAJ480" s="149"/>
      <c r="LAK480" s="149"/>
      <c r="LAL480" s="149"/>
      <c r="LAM480" s="149"/>
      <c r="LAN480" s="149"/>
      <c r="LAO480" s="149"/>
      <c r="LAP480" s="149"/>
      <c r="LAQ480" s="149"/>
      <c r="LAR480" s="149"/>
      <c r="LAS480" s="149"/>
      <c r="LAT480" s="149"/>
      <c r="LAU480" s="149"/>
      <c r="LAV480" s="149"/>
      <c r="LAW480" s="149"/>
      <c r="LAX480" s="149"/>
      <c r="LAY480" s="149"/>
      <c r="LAZ480" s="149"/>
      <c r="LBA480" s="149"/>
      <c r="LBB480" s="149"/>
      <c r="LBC480" s="149"/>
      <c r="LBD480" s="149"/>
      <c r="LBE480" s="149"/>
      <c r="LBF480" s="149"/>
      <c r="LBG480" s="149"/>
      <c r="LBH480" s="149"/>
      <c r="LBI480" s="149"/>
      <c r="LBJ480" s="149"/>
      <c r="LBK480" s="149"/>
      <c r="LBL480" s="149"/>
      <c r="LBM480" s="149"/>
      <c r="LBN480" s="149"/>
      <c r="LBO480" s="149"/>
      <c r="LBP480" s="149"/>
      <c r="LBQ480" s="149"/>
      <c r="LBR480" s="149"/>
      <c r="LBS480" s="149"/>
      <c r="LBT480" s="149"/>
      <c r="LBU480" s="149"/>
      <c r="LBV480" s="149"/>
      <c r="LBW480" s="149"/>
      <c r="LBX480" s="149"/>
      <c r="LBY480" s="149"/>
      <c r="LBZ480" s="149"/>
      <c r="LCA480" s="149"/>
      <c r="LCB480" s="149"/>
      <c r="LCC480" s="149"/>
      <c r="LCD480" s="149"/>
      <c r="LCE480" s="149"/>
      <c r="LCF480" s="149"/>
      <c r="LCG480" s="149"/>
      <c r="LCH480" s="149"/>
      <c r="LCI480" s="149"/>
      <c r="LCJ480" s="149"/>
      <c r="LCK480" s="149"/>
      <c r="LCL480" s="149"/>
      <c r="LCM480" s="149"/>
      <c r="LCN480" s="149"/>
      <c r="LCO480" s="149"/>
      <c r="LCP480" s="149"/>
      <c r="LCQ480" s="149"/>
      <c r="LCR480" s="149"/>
      <c r="LCS480" s="149"/>
      <c r="LCT480" s="149"/>
      <c r="LCU480" s="149"/>
      <c r="LCV480" s="149"/>
      <c r="LCW480" s="149"/>
      <c r="LCX480" s="149"/>
      <c r="LCY480" s="149"/>
      <c r="LCZ480" s="149"/>
      <c r="LDA480" s="149"/>
      <c r="LDB480" s="149"/>
      <c r="LDC480" s="149"/>
      <c r="LDD480" s="149"/>
      <c r="LDE480" s="149"/>
      <c r="LDF480" s="149"/>
      <c r="LDG480" s="149"/>
      <c r="LDH480" s="149"/>
      <c r="LDI480" s="149"/>
      <c r="LDJ480" s="149"/>
      <c r="LDK480" s="149"/>
      <c r="LDL480" s="149"/>
      <c r="LDM480" s="149"/>
      <c r="LDN480" s="149"/>
      <c r="LDO480" s="149"/>
      <c r="LDP480" s="149"/>
      <c r="LDQ480" s="149"/>
      <c r="LDR480" s="149"/>
      <c r="LDS480" s="149"/>
      <c r="LDT480" s="149"/>
      <c r="LDU480" s="149"/>
      <c r="LDV480" s="149"/>
      <c r="LDW480" s="149"/>
      <c r="LDX480" s="149"/>
      <c r="LDY480" s="149"/>
      <c r="LDZ480" s="149"/>
      <c r="LEA480" s="149"/>
      <c r="LEB480" s="149"/>
      <c r="LEC480" s="149"/>
      <c r="LED480" s="149"/>
      <c r="LEE480" s="149"/>
      <c r="LEF480" s="149"/>
      <c r="LEG480" s="149"/>
      <c r="LEH480" s="149"/>
      <c r="LEI480" s="149"/>
      <c r="LEJ480" s="149"/>
      <c r="LEK480" s="149"/>
      <c r="LEL480" s="149"/>
      <c r="LEM480" s="149"/>
      <c r="LEN480" s="149"/>
      <c r="LEO480" s="149"/>
      <c r="LEP480" s="149"/>
      <c r="LEQ480" s="149"/>
      <c r="LER480" s="149"/>
      <c r="LES480" s="149"/>
      <c r="LET480" s="149"/>
      <c r="LEU480" s="149"/>
      <c r="LEV480" s="149"/>
      <c r="LEW480" s="149"/>
      <c r="LEX480" s="149"/>
      <c r="LEY480" s="149"/>
      <c r="LEZ480" s="149"/>
      <c r="LFA480" s="149"/>
      <c r="LFB480" s="149"/>
      <c r="LFC480" s="149"/>
      <c r="LFD480" s="149"/>
      <c r="LFE480" s="149"/>
      <c r="LFF480" s="149"/>
      <c r="LFG480" s="149"/>
      <c r="LFH480" s="149"/>
      <c r="LFI480" s="149"/>
      <c r="LFJ480" s="149"/>
      <c r="LFK480" s="149"/>
      <c r="LFL480" s="149"/>
      <c r="LFM480" s="149"/>
      <c r="LFN480" s="149"/>
      <c r="LFO480" s="149"/>
      <c r="LFP480" s="149"/>
      <c r="LFQ480" s="149"/>
      <c r="LFR480" s="149"/>
      <c r="LFS480" s="149"/>
      <c r="LFT480" s="149"/>
      <c r="LFU480" s="149"/>
      <c r="LFV480" s="149"/>
      <c r="LFW480" s="149"/>
      <c r="LFX480" s="149"/>
      <c r="LFY480" s="149"/>
      <c r="LFZ480" s="149"/>
      <c r="LGA480" s="149"/>
      <c r="LGB480" s="149"/>
      <c r="LGC480" s="149"/>
      <c r="LGD480" s="149"/>
      <c r="LGE480" s="149"/>
      <c r="LGF480" s="149"/>
      <c r="LGG480" s="149"/>
      <c r="LGH480" s="149"/>
      <c r="LGI480" s="149"/>
      <c r="LGJ480" s="149"/>
      <c r="LGK480" s="149"/>
      <c r="LGL480" s="149"/>
      <c r="LGM480" s="149"/>
      <c r="LGN480" s="149"/>
      <c r="LGO480" s="149"/>
      <c r="LGP480" s="149"/>
      <c r="LGQ480" s="149"/>
      <c r="LGR480" s="149"/>
      <c r="LGS480" s="149"/>
      <c r="LGT480" s="149"/>
      <c r="LGU480" s="149"/>
      <c r="LGV480" s="149"/>
      <c r="LGW480" s="149"/>
      <c r="LGX480" s="149"/>
      <c r="LGY480" s="149"/>
      <c r="LGZ480" s="149"/>
      <c r="LHA480" s="149"/>
      <c r="LHB480" s="149"/>
      <c r="LHC480" s="149"/>
      <c r="LHD480" s="149"/>
      <c r="LHE480" s="149"/>
      <c r="LHF480" s="149"/>
      <c r="LHG480" s="149"/>
      <c r="LHH480" s="149"/>
      <c r="LHI480" s="149"/>
      <c r="LHJ480" s="149"/>
      <c r="LHK480" s="149"/>
      <c r="LHL480" s="149"/>
      <c r="LHM480" s="149"/>
      <c r="LHN480" s="149"/>
      <c r="LHO480" s="149"/>
      <c r="LHP480" s="149"/>
      <c r="LHQ480" s="149"/>
      <c r="LHR480" s="149"/>
      <c r="LHS480" s="149"/>
      <c r="LHT480" s="149"/>
      <c r="LHU480" s="149"/>
      <c r="LHV480" s="149"/>
      <c r="LHW480" s="149"/>
      <c r="LHX480" s="149"/>
      <c r="LHY480" s="149"/>
      <c r="LHZ480" s="149"/>
      <c r="LIA480" s="149"/>
      <c r="LIB480" s="149"/>
      <c r="LIC480" s="149"/>
      <c r="LID480" s="149"/>
      <c r="LIE480" s="149"/>
      <c r="LIF480" s="149"/>
      <c r="LIG480" s="149"/>
      <c r="LIH480" s="149"/>
      <c r="LII480" s="149"/>
      <c r="LIJ480" s="149"/>
      <c r="LIK480" s="149"/>
      <c r="LIL480" s="149"/>
      <c r="LIM480" s="149"/>
      <c r="LIN480" s="149"/>
      <c r="LIO480" s="149"/>
      <c r="LIP480" s="149"/>
      <c r="LIQ480" s="149"/>
      <c r="LIR480" s="149"/>
      <c r="LIS480" s="149"/>
      <c r="LIT480" s="149"/>
      <c r="LIU480" s="149"/>
      <c r="LIV480" s="149"/>
      <c r="LIW480" s="149"/>
      <c r="LIX480" s="149"/>
      <c r="LIY480" s="149"/>
      <c r="LIZ480" s="149"/>
      <c r="LJA480" s="149"/>
      <c r="LJB480" s="149"/>
      <c r="LJC480" s="149"/>
      <c r="LJD480" s="149"/>
      <c r="LJE480" s="149"/>
      <c r="LJF480" s="149"/>
      <c r="LJG480" s="149"/>
      <c r="LJH480" s="149"/>
      <c r="LJI480" s="149"/>
      <c r="LJJ480" s="149"/>
      <c r="LJK480" s="149"/>
      <c r="LJL480" s="149"/>
      <c r="LJM480" s="149"/>
      <c r="LJN480" s="149"/>
      <c r="LJO480" s="149"/>
      <c r="LJP480" s="149"/>
      <c r="LJQ480" s="149"/>
      <c r="LJR480" s="149"/>
      <c r="LJS480" s="149"/>
      <c r="LJT480" s="149"/>
      <c r="LJU480" s="149"/>
      <c r="LJV480" s="149"/>
      <c r="LJW480" s="149"/>
      <c r="LJX480" s="149"/>
      <c r="LJY480" s="149"/>
      <c r="LJZ480" s="149"/>
      <c r="LKA480" s="149"/>
      <c r="LKB480" s="149"/>
      <c r="LKC480" s="149"/>
      <c r="LKD480" s="149"/>
      <c r="LKE480" s="149"/>
      <c r="LKF480" s="149"/>
      <c r="LKG480" s="149"/>
      <c r="LKH480" s="149"/>
      <c r="LKI480" s="149"/>
      <c r="LKJ480" s="149"/>
      <c r="LKK480" s="149"/>
      <c r="LKL480" s="149"/>
      <c r="LKM480" s="149"/>
      <c r="LKN480" s="149"/>
      <c r="LKO480" s="149"/>
      <c r="LKP480" s="149"/>
      <c r="LKQ480" s="149"/>
      <c r="LKR480" s="149"/>
      <c r="LKS480" s="149"/>
      <c r="LKT480" s="149"/>
      <c r="LKU480" s="149"/>
      <c r="LKV480" s="149"/>
      <c r="LKW480" s="149"/>
      <c r="LKX480" s="149"/>
      <c r="LKY480" s="149"/>
      <c r="LKZ480" s="149"/>
      <c r="LLA480" s="149"/>
      <c r="LLB480" s="149"/>
      <c r="LLC480" s="149"/>
      <c r="LLD480" s="149"/>
      <c r="LLE480" s="149"/>
      <c r="LLF480" s="149"/>
      <c r="LLG480" s="149"/>
      <c r="LLH480" s="149"/>
      <c r="LLI480" s="149"/>
      <c r="LLJ480" s="149"/>
      <c r="LLK480" s="149"/>
      <c r="LLL480" s="149"/>
      <c r="LLM480" s="149"/>
      <c r="LLN480" s="149"/>
      <c r="LLO480" s="149"/>
      <c r="LLP480" s="149"/>
      <c r="LLQ480" s="149"/>
      <c r="LLR480" s="149"/>
      <c r="LLS480" s="149"/>
      <c r="LLT480" s="149"/>
      <c r="LLU480" s="149"/>
      <c r="LLV480" s="149"/>
      <c r="LLW480" s="149"/>
      <c r="LLX480" s="149"/>
      <c r="LLY480" s="149"/>
      <c r="LLZ480" s="149"/>
      <c r="LMA480" s="149"/>
      <c r="LMB480" s="149"/>
      <c r="LMC480" s="149"/>
      <c r="LMD480" s="149"/>
      <c r="LME480" s="149"/>
      <c r="LMF480" s="149"/>
      <c r="LMG480" s="149"/>
      <c r="LMH480" s="149"/>
      <c r="LMI480" s="149"/>
      <c r="LMJ480" s="149"/>
      <c r="LMK480" s="149"/>
      <c r="LML480" s="149"/>
      <c r="LMM480" s="149"/>
      <c r="LMN480" s="149"/>
      <c r="LMO480" s="149"/>
      <c r="LMP480" s="149"/>
      <c r="LMQ480" s="149"/>
      <c r="LMR480" s="149"/>
      <c r="LMS480" s="149"/>
      <c r="LMT480" s="149"/>
      <c r="LMU480" s="149"/>
      <c r="LMV480" s="149"/>
      <c r="LMW480" s="149"/>
      <c r="LMX480" s="149"/>
      <c r="LMY480" s="149"/>
      <c r="LMZ480" s="149"/>
      <c r="LNA480" s="149"/>
      <c r="LNB480" s="149"/>
      <c r="LNC480" s="149"/>
      <c r="LND480" s="149"/>
      <c r="LNE480" s="149"/>
      <c r="LNF480" s="149"/>
      <c r="LNG480" s="149"/>
      <c r="LNH480" s="149"/>
      <c r="LNI480" s="149"/>
      <c r="LNJ480" s="149"/>
      <c r="LNK480" s="149"/>
      <c r="LNL480" s="149"/>
      <c r="LNM480" s="149"/>
      <c r="LNN480" s="149"/>
      <c r="LNO480" s="149"/>
      <c r="LNP480" s="149"/>
      <c r="LNQ480" s="149"/>
      <c r="LNR480" s="149"/>
      <c r="LNS480" s="149"/>
      <c r="LNT480" s="149"/>
      <c r="LNU480" s="149"/>
      <c r="LNV480" s="149"/>
      <c r="LNW480" s="149"/>
      <c r="LNX480" s="149"/>
      <c r="LNY480" s="149"/>
      <c r="LNZ480" s="149"/>
      <c r="LOA480" s="149"/>
      <c r="LOB480" s="149"/>
      <c r="LOC480" s="149"/>
      <c r="LOD480" s="149"/>
      <c r="LOE480" s="149"/>
      <c r="LOF480" s="149"/>
      <c r="LOG480" s="149"/>
      <c r="LOH480" s="149"/>
      <c r="LOI480" s="149"/>
      <c r="LOJ480" s="149"/>
      <c r="LOK480" s="149"/>
      <c r="LOL480" s="149"/>
      <c r="LOM480" s="149"/>
      <c r="LON480" s="149"/>
      <c r="LOO480" s="149"/>
      <c r="LOP480" s="149"/>
      <c r="LOQ480" s="149"/>
      <c r="LOR480" s="149"/>
      <c r="LOS480" s="149"/>
      <c r="LOT480" s="149"/>
      <c r="LOU480" s="149"/>
      <c r="LOV480" s="149"/>
      <c r="LOW480" s="149"/>
      <c r="LOX480" s="149"/>
      <c r="LOY480" s="149"/>
      <c r="LOZ480" s="149"/>
      <c r="LPA480" s="149"/>
      <c r="LPB480" s="149"/>
      <c r="LPC480" s="149"/>
      <c r="LPD480" s="149"/>
      <c r="LPE480" s="149"/>
      <c r="LPF480" s="149"/>
      <c r="LPG480" s="149"/>
      <c r="LPH480" s="149"/>
      <c r="LPI480" s="149"/>
      <c r="LPJ480" s="149"/>
      <c r="LPK480" s="149"/>
      <c r="LPL480" s="149"/>
      <c r="LPM480" s="149"/>
      <c r="LPN480" s="149"/>
      <c r="LPO480" s="149"/>
      <c r="LPP480" s="149"/>
      <c r="LPQ480" s="149"/>
      <c r="LPR480" s="149"/>
      <c r="LPS480" s="149"/>
      <c r="LPT480" s="149"/>
      <c r="LPU480" s="149"/>
      <c r="LPV480" s="149"/>
      <c r="LPW480" s="149"/>
      <c r="LPX480" s="149"/>
      <c r="LPY480" s="149"/>
      <c r="LPZ480" s="149"/>
      <c r="LQA480" s="149"/>
      <c r="LQB480" s="149"/>
      <c r="LQC480" s="149"/>
      <c r="LQD480" s="149"/>
      <c r="LQE480" s="149"/>
      <c r="LQF480" s="149"/>
      <c r="LQG480" s="149"/>
      <c r="LQH480" s="149"/>
      <c r="LQI480" s="149"/>
      <c r="LQJ480" s="149"/>
      <c r="LQK480" s="149"/>
      <c r="LQL480" s="149"/>
      <c r="LQM480" s="149"/>
      <c r="LQN480" s="149"/>
      <c r="LQO480" s="149"/>
      <c r="LQP480" s="149"/>
      <c r="LQQ480" s="149"/>
      <c r="LQR480" s="149"/>
      <c r="LQS480" s="149"/>
      <c r="LQT480" s="149"/>
      <c r="LQU480" s="149"/>
      <c r="LQV480" s="149"/>
      <c r="LQW480" s="149"/>
      <c r="LQX480" s="149"/>
      <c r="LQY480" s="149"/>
      <c r="LQZ480" s="149"/>
      <c r="LRA480" s="149"/>
      <c r="LRB480" s="149"/>
      <c r="LRC480" s="149"/>
      <c r="LRD480" s="149"/>
      <c r="LRE480" s="149"/>
      <c r="LRF480" s="149"/>
      <c r="LRG480" s="149"/>
      <c r="LRH480" s="149"/>
      <c r="LRI480" s="149"/>
      <c r="LRJ480" s="149"/>
      <c r="LRK480" s="149"/>
      <c r="LRL480" s="149"/>
      <c r="LRM480" s="149"/>
      <c r="LRN480" s="149"/>
      <c r="LRO480" s="149"/>
      <c r="LRP480" s="149"/>
      <c r="LRQ480" s="149"/>
      <c r="LRR480" s="149"/>
      <c r="LRS480" s="149"/>
      <c r="LRT480" s="149"/>
      <c r="LRU480" s="149"/>
      <c r="LRV480" s="149"/>
      <c r="LRW480" s="149"/>
      <c r="LRX480" s="149"/>
      <c r="LRY480" s="149"/>
      <c r="LRZ480" s="149"/>
      <c r="LSA480" s="149"/>
      <c r="LSB480" s="149"/>
      <c r="LSC480" s="149"/>
      <c r="LSD480" s="149"/>
      <c r="LSE480" s="149"/>
      <c r="LSF480" s="149"/>
      <c r="LSG480" s="149"/>
      <c r="LSH480" s="149"/>
      <c r="LSI480" s="149"/>
      <c r="LSJ480" s="149"/>
      <c r="LSK480" s="149"/>
      <c r="LSL480" s="149"/>
      <c r="LSM480" s="149"/>
      <c r="LSN480" s="149"/>
      <c r="LSO480" s="149"/>
      <c r="LSP480" s="149"/>
      <c r="LSQ480" s="149"/>
      <c r="LSR480" s="149"/>
      <c r="LSS480" s="149"/>
      <c r="LST480" s="149"/>
      <c r="LSU480" s="149"/>
      <c r="LSV480" s="149"/>
      <c r="LSW480" s="149"/>
      <c r="LSX480" s="149"/>
      <c r="LSY480" s="149"/>
      <c r="LSZ480" s="149"/>
      <c r="LTA480" s="149"/>
      <c r="LTB480" s="149"/>
      <c r="LTC480" s="149"/>
      <c r="LTD480" s="149"/>
      <c r="LTE480" s="149"/>
      <c r="LTF480" s="149"/>
      <c r="LTG480" s="149"/>
      <c r="LTH480" s="149"/>
      <c r="LTI480" s="149"/>
      <c r="LTJ480" s="149"/>
      <c r="LTK480" s="149"/>
      <c r="LTL480" s="149"/>
      <c r="LTM480" s="149"/>
      <c r="LTN480" s="149"/>
      <c r="LTO480" s="149"/>
      <c r="LTP480" s="149"/>
      <c r="LTQ480" s="149"/>
      <c r="LTR480" s="149"/>
      <c r="LTS480" s="149"/>
      <c r="LTT480" s="149"/>
      <c r="LTU480" s="149"/>
      <c r="LTV480" s="149"/>
      <c r="LTW480" s="149"/>
      <c r="LTX480" s="149"/>
      <c r="LTY480" s="149"/>
      <c r="LTZ480" s="149"/>
      <c r="LUA480" s="149"/>
      <c r="LUB480" s="149"/>
      <c r="LUC480" s="149"/>
      <c r="LUD480" s="149"/>
      <c r="LUE480" s="149"/>
      <c r="LUF480" s="149"/>
      <c r="LUG480" s="149"/>
      <c r="LUH480" s="149"/>
      <c r="LUI480" s="149"/>
      <c r="LUJ480" s="149"/>
      <c r="LUK480" s="149"/>
      <c r="LUL480" s="149"/>
      <c r="LUM480" s="149"/>
      <c r="LUN480" s="149"/>
      <c r="LUO480" s="149"/>
      <c r="LUP480" s="149"/>
      <c r="LUQ480" s="149"/>
      <c r="LUR480" s="149"/>
      <c r="LUS480" s="149"/>
      <c r="LUT480" s="149"/>
      <c r="LUU480" s="149"/>
      <c r="LUV480" s="149"/>
      <c r="LUW480" s="149"/>
      <c r="LUX480" s="149"/>
      <c r="LUY480" s="149"/>
      <c r="LUZ480" s="149"/>
      <c r="LVA480" s="149"/>
      <c r="LVB480" s="149"/>
      <c r="LVC480" s="149"/>
      <c r="LVD480" s="149"/>
      <c r="LVE480" s="149"/>
      <c r="LVF480" s="149"/>
      <c r="LVG480" s="149"/>
      <c r="LVH480" s="149"/>
      <c r="LVI480" s="149"/>
      <c r="LVJ480" s="149"/>
      <c r="LVK480" s="149"/>
      <c r="LVL480" s="149"/>
      <c r="LVM480" s="149"/>
      <c r="LVN480" s="149"/>
      <c r="LVO480" s="149"/>
      <c r="LVP480" s="149"/>
      <c r="LVQ480" s="149"/>
      <c r="LVR480" s="149"/>
      <c r="LVS480" s="149"/>
      <c r="LVT480" s="149"/>
      <c r="LVU480" s="149"/>
      <c r="LVV480" s="149"/>
      <c r="LVW480" s="149"/>
      <c r="LVX480" s="149"/>
      <c r="LVY480" s="149"/>
      <c r="LVZ480" s="149"/>
      <c r="LWA480" s="149"/>
      <c r="LWB480" s="149"/>
      <c r="LWC480" s="149"/>
      <c r="LWD480" s="149"/>
      <c r="LWE480" s="149"/>
      <c r="LWF480" s="149"/>
      <c r="LWG480" s="149"/>
      <c r="LWH480" s="149"/>
      <c r="LWI480" s="149"/>
      <c r="LWJ480" s="149"/>
      <c r="LWK480" s="149"/>
      <c r="LWL480" s="149"/>
      <c r="LWM480" s="149"/>
      <c r="LWN480" s="149"/>
      <c r="LWO480" s="149"/>
      <c r="LWP480" s="149"/>
      <c r="LWQ480" s="149"/>
      <c r="LWR480" s="149"/>
      <c r="LWS480" s="149"/>
      <c r="LWT480" s="149"/>
      <c r="LWU480" s="149"/>
      <c r="LWV480" s="149"/>
      <c r="LWW480" s="149"/>
      <c r="LWX480" s="149"/>
      <c r="LWY480" s="149"/>
      <c r="LWZ480" s="149"/>
      <c r="LXA480" s="149"/>
      <c r="LXB480" s="149"/>
      <c r="LXC480" s="149"/>
      <c r="LXD480" s="149"/>
      <c r="LXE480" s="149"/>
      <c r="LXF480" s="149"/>
      <c r="LXG480" s="149"/>
      <c r="LXH480" s="149"/>
      <c r="LXI480" s="149"/>
      <c r="LXJ480" s="149"/>
      <c r="LXK480" s="149"/>
      <c r="LXL480" s="149"/>
      <c r="LXM480" s="149"/>
      <c r="LXN480" s="149"/>
      <c r="LXO480" s="149"/>
      <c r="LXP480" s="149"/>
      <c r="LXQ480" s="149"/>
      <c r="LXR480" s="149"/>
      <c r="LXS480" s="149"/>
      <c r="LXT480" s="149"/>
      <c r="LXU480" s="149"/>
      <c r="LXV480" s="149"/>
      <c r="LXW480" s="149"/>
      <c r="LXX480" s="149"/>
      <c r="LXY480" s="149"/>
      <c r="LXZ480" s="149"/>
      <c r="LYA480" s="149"/>
      <c r="LYB480" s="149"/>
      <c r="LYC480" s="149"/>
      <c r="LYD480" s="149"/>
      <c r="LYE480" s="149"/>
      <c r="LYF480" s="149"/>
      <c r="LYG480" s="149"/>
      <c r="LYH480" s="149"/>
      <c r="LYI480" s="149"/>
      <c r="LYJ480" s="149"/>
      <c r="LYK480" s="149"/>
      <c r="LYL480" s="149"/>
      <c r="LYM480" s="149"/>
      <c r="LYN480" s="149"/>
      <c r="LYO480" s="149"/>
      <c r="LYP480" s="149"/>
      <c r="LYQ480" s="149"/>
      <c r="LYR480" s="149"/>
      <c r="LYS480" s="149"/>
      <c r="LYT480" s="149"/>
      <c r="LYU480" s="149"/>
      <c r="LYV480" s="149"/>
      <c r="LYW480" s="149"/>
      <c r="LYX480" s="149"/>
      <c r="LYY480" s="149"/>
      <c r="LYZ480" s="149"/>
      <c r="LZA480" s="149"/>
      <c r="LZB480" s="149"/>
      <c r="LZC480" s="149"/>
      <c r="LZD480" s="149"/>
      <c r="LZE480" s="149"/>
      <c r="LZF480" s="149"/>
      <c r="LZG480" s="149"/>
      <c r="LZH480" s="149"/>
      <c r="LZI480" s="149"/>
      <c r="LZJ480" s="149"/>
      <c r="LZK480" s="149"/>
      <c r="LZL480" s="149"/>
      <c r="LZM480" s="149"/>
      <c r="LZN480" s="149"/>
      <c r="LZO480" s="149"/>
      <c r="LZP480" s="149"/>
      <c r="LZQ480" s="149"/>
      <c r="LZR480" s="149"/>
      <c r="LZS480" s="149"/>
      <c r="LZT480" s="149"/>
      <c r="LZU480" s="149"/>
      <c r="LZV480" s="149"/>
      <c r="LZW480" s="149"/>
      <c r="LZX480" s="149"/>
      <c r="LZY480" s="149"/>
      <c r="LZZ480" s="149"/>
      <c r="MAA480" s="149"/>
      <c r="MAB480" s="149"/>
      <c r="MAC480" s="149"/>
      <c r="MAD480" s="149"/>
      <c r="MAE480" s="149"/>
      <c r="MAF480" s="149"/>
      <c r="MAG480" s="149"/>
      <c r="MAH480" s="149"/>
      <c r="MAI480" s="149"/>
      <c r="MAJ480" s="149"/>
      <c r="MAK480" s="149"/>
      <c r="MAL480" s="149"/>
      <c r="MAM480" s="149"/>
      <c r="MAN480" s="149"/>
      <c r="MAO480" s="149"/>
      <c r="MAP480" s="149"/>
      <c r="MAQ480" s="149"/>
      <c r="MAR480" s="149"/>
      <c r="MAS480" s="149"/>
      <c r="MAT480" s="149"/>
      <c r="MAU480" s="149"/>
      <c r="MAV480" s="149"/>
      <c r="MAW480" s="149"/>
      <c r="MAX480" s="149"/>
      <c r="MAY480" s="149"/>
      <c r="MAZ480" s="149"/>
      <c r="MBA480" s="149"/>
      <c r="MBB480" s="149"/>
      <c r="MBC480" s="149"/>
      <c r="MBD480" s="149"/>
      <c r="MBE480" s="149"/>
      <c r="MBF480" s="149"/>
      <c r="MBG480" s="149"/>
      <c r="MBH480" s="149"/>
      <c r="MBI480" s="149"/>
      <c r="MBJ480" s="149"/>
      <c r="MBK480" s="149"/>
      <c r="MBL480" s="149"/>
      <c r="MBM480" s="149"/>
      <c r="MBN480" s="149"/>
      <c r="MBO480" s="149"/>
      <c r="MBP480" s="149"/>
      <c r="MBQ480" s="149"/>
      <c r="MBR480" s="149"/>
      <c r="MBS480" s="149"/>
      <c r="MBT480" s="149"/>
      <c r="MBU480" s="149"/>
      <c r="MBV480" s="149"/>
      <c r="MBW480" s="149"/>
      <c r="MBX480" s="149"/>
      <c r="MBY480" s="149"/>
      <c r="MBZ480" s="149"/>
      <c r="MCA480" s="149"/>
      <c r="MCB480" s="149"/>
      <c r="MCC480" s="149"/>
      <c r="MCD480" s="149"/>
      <c r="MCE480" s="149"/>
      <c r="MCF480" s="149"/>
      <c r="MCG480" s="149"/>
      <c r="MCH480" s="149"/>
      <c r="MCI480" s="149"/>
      <c r="MCJ480" s="149"/>
      <c r="MCK480" s="149"/>
      <c r="MCL480" s="149"/>
      <c r="MCM480" s="149"/>
      <c r="MCN480" s="149"/>
      <c r="MCO480" s="149"/>
      <c r="MCP480" s="149"/>
      <c r="MCQ480" s="149"/>
      <c r="MCR480" s="149"/>
      <c r="MCS480" s="149"/>
      <c r="MCT480" s="149"/>
      <c r="MCU480" s="149"/>
      <c r="MCV480" s="149"/>
      <c r="MCW480" s="149"/>
      <c r="MCX480" s="149"/>
      <c r="MCY480" s="149"/>
      <c r="MCZ480" s="149"/>
      <c r="MDA480" s="149"/>
      <c r="MDB480" s="149"/>
      <c r="MDC480" s="149"/>
      <c r="MDD480" s="149"/>
      <c r="MDE480" s="149"/>
      <c r="MDF480" s="149"/>
      <c r="MDG480" s="149"/>
      <c r="MDH480" s="149"/>
      <c r="MDI480" s="149"/>
      <c r="MDJ480" s="149"/>
      <c r="MDK480" s="149"/>
      <c r="MDL480" s="149"/>
      <c r="MDM480" s="149"/>
      <c r="MDN480" s="149"/>
      <c r="MDO480" s="149"/>
      <c r="MDP480" s="149"/>
      <c r="MDQ480" s="149"/>
      <c r="MDR480" s="149"/>
      <c r="MDS480" s="149"/>
      <c r="MDT480" s="149"/>
      <c r="MDU480" s="149"/>
      <c r="MDV480" s="149"/>
      <c r="MDW480" s="149"/>
      <c r="MDX480" s="149"/>
      <c r="MDY480" s="149"/>
      <c r="MDZ480" s="149"/>
      <c r="MEA480" s="149"/>
      <c r="MEB480" s="149"/>
      <c r="MEC480" s="149"/>
      <c r="MED480" s="149"/>
      <c r="MEE480" s="149"/>
      <c r="MEF480" s="149"/>
      <c r="MEG480" s="149"/>
      <c r="MEH480" s="149"/>
      <c r="MEI480" s="149"/>
      <c r="MEJ480" s="149"/>
      <c r="MEK480" s="149"/>
      <c r="MEL480" s="149"/>
      <c r="MEM480" s="149"/>
      <c r="MEN480" s="149"/>
      <c r="MEO480" s="149"/>
      <c r="MEP480" s="149"/>
      <c r="MEQ480" s="149"/>
      <c r="MER480" s="149"/>
      <c r="MES480" s="149"/>
      <c r="MET480" s="149"/>
      <c r="MEU480" s="149"/>
      <c r="MEV480" s="149"/>
      <c r="MEW480" s="149"/>
      <c r="MEX480" s="149"/>
      <c r="MEY480" s="149"/>
      <c r="MEZ480" s="149"/>
      <c r="MFA480" s="149"/>
      <c r="MFB480" s="149"/>
      <c r="MFC480" s="149"/>
      <c r="MFD480" s="149"/>
      <c r="MFE480" s="149"/>
      <c r="MFF480" s="149"/>
      <c r="MFG480" s="149"/>
      <c r="MFH480" s="149"/>
      <c r="MFI480" s="149"/>
      <c r="MFJ480" s="149"/>
      <c r="MFK480" s="149"/>
      <c r="MFL480" s="149"/>
      <c r="MFM480" s="149"/>
      <c r="MFN480" s="149"/>
      <c r="MFO480" s="149"/>
      <c r="MFP480" s="149"/>
      <c r="MFQ480" s="149"/>
      <c r="MFR480" s="149"/>
      <c r="MFS480" s="149"/>
      <c r="MFT480" s="149"/>
      <c r="MFU480" s="149"/>
      <c r="MFV480" s="149"/>
      <c r="MFW480" s="149"/>
      <c r="MFX480" s="149"/>
      <c r="MFY480" s="149"/>
      <c r="MFZ480" s="149"/>
      <c r="MGA480" s="149"/>
      <c r="MGB480" s="149"/>
      <c r="MGC480" s="149"/>
      <c r="MGD480" s="149"/>
      <c r="MGE480" s="149"/>
      <c r="MGF480" s="149"/>
      <c r="MGG480" s="149"/>
      <c r="MGH480" s="149"/>
      <c r="MGI480" s="149"/>
      <c r="MGJ480" s="149"/>
      <c r="MGK480" s="149"/>
      <c r="MGL480" s="149"/>
      <c r="MGM480" s="149"/>
      <c r="MGN480" s="149"/>
      <c r="MGO480" s="149"/>
      <c r="MGP480" s="149"/>
      <c r="MGQ480" s="149"/>
      <c r="MGR480" s="149"/>
      <c r="MGS480" s="149"/>
      <c r="MGT480" s="149"/>
      <c r="MGU480" s="149"/>
      <c r="MGV480" s="149"/>
      <c r="MGW480" s="149"/>
      <c r="MGX480" s="149"/>
      <c r="MGY480" s="149"/>
      <c r="MGZ480" s="149"/>
      <c r="MHA480" s="149"/>
      <c r="MHB480" s="149"/>
      <c r="MHC480" s="149"/>
      <c r="MHD480" s="149"/>
      <c r="MHE480" s="149"/>
      <c r="MHF480" s="149"/>
      <c r="MHG480" s="149"/>
      <c r="MHH480" s="149"/>
      <c r="MHI480" s="149"/>
      <c r="MHJ480" s="149"/>
      <c r="MHK480" s="149"/>
      <c r="MHL480" s="149"/>
      <c r="MHM480" s="149"/>
      <c r="MHN480" s="149"/>
      <c r="MHO480" s="149"/>
      <c r="MHP480" s="149"/>
      <c r="MHQ480" s="149"/>
      <c r="MHR480" s="149"/>
      <c r="MHS480" s="149"/>
      <c r="MHT480" s="149"/>
      <c r="MHU480" s="149"/>
      <c r="MHV480" s="149"/>
      <c r="MHW480" s="149"/>
      <c r="MHX480" s="149"/>
      <c r="MHY480" s="149"/>
      <c r="MHZ480" s="149"/>
      <c r="MIA480" s="149"/>
      <c r="MIB480" s="149"/>
      <c r="MIC480" s="149"/>
      <c r="MID480" s="149"/>
      <c r="MIE480" s="149"/>
      <c r="MIF480" s="149"/>
      <c r="MIG480" s="149"/>
      <c r="MIH480" s="149"/>
      <c r="MII480" s="149"/>
      <c r="MIJ480" s="149"/>
      <c r="MIK480" s="149"/>
      <c r="MIL480" s="149"/>
      <c r="MIM480" s="149"/>
      <c r="MIN480" s="149"/>
      <c r="MIO480" s="149"/>
      <c r="MIP480" s="149"/>
      <c r="MIQ480" s="149"/>
      <c r="MIR480" s="149"/>
      <c r="MIS480" s="149"/>
      <c r="MIT480" s="149"/>
      <c r="MIU480" s="149"/>
      <c r="MIV480" s="149"/>
      <c r="MIW480" s="149"/>
      <c r="MIX480" s="149"/>
      <c r="MIY480" s="149"/>
      <c r="MIZ480" s="149"/>
      <c r="MJA480" s="149"/>
      <c r="MJB480" s="149"/>
      <c r="MJC480" s="149"/>
      <c r="MJD480" s="149"/>
      <c r="MJE480" s="149"/>
      <c r="MJF480" s="149"/>
      <c r="MJG480" s="149"/>
      <c r="MJH480" s="149"/>
      <c r="MJI480" s="149"/>
      <c r="MJJ480" s="149"/>
      <c r="MJK480" s="149"/>
      <c r="MJL480" s="149"/>
      <c r="MJM480" s="149"/>
      <c r="MJN480" s="149"/>
      <c r="MJO480" s="149"/>
      <c r="MJP480" s="149"/>
      <c r="MJQ480" s="149"/>
      <c r="MJR480" s="149"/>
      <c r="MJS480" s="149"/>
      <c r="MJT480" s="149"/>
      <c r="MJU480" s="149"/>
      <c r="MJV480" s="149"/>
      <c r="MJW480" s="149"/>
      <c r="MJX480" s="149"/>
      <c r="MJY480" s="149"/>
      <c r="MJZ480" s="149"/>
      <c r="MKA480" s="149"/>
      <c r="MKB480" s="149"/>
      <c r="MKC480" s="149"/>
      <c r="MKD480" s="149"/>
      <c r="MKE480" s="149"/>
      <c r="MKF480" s="149"/>
      <c r="MKG480" s="149"/>
      <c r="MKH480" s="149"/>
      <c r="MKI480" s="149"/>
      <c r="MKJ480" s="149"/>
      <c r="MKK480" s="149"/>
      <c r="MKL480" s="149"/>
      <c r="MKM480" s="149"/>
      <c r="MKN480" s="149"/>
      <c r="MKO480" s="149"/>
      <c r="MKP480" s="149"/>
      <c r="MKQ480" s="149"/>
      <c r="MKR480" s="149"/>
      <c r="MKS480" s="149"/>
      <c r="MKT480" s="149"/>
      <c r="MKU480" s="149"/>
      <c r="MKV480" s="149"/>
      <c r="MKW480" s="149"/>
      <c r="MKX480" s="149"/>
      <c r="MKY480" s="149"/>
      <c r="MKZ480" s="149"/>
      <c r="MLA480" s="149"/>
      <c r="MLB480" s="149"/>
      <c r="MLC480" s="149"/>
      <c r="MLD480" s="149"/>
      <c r="MLE480" s="149"/>
      <c r="MLF480" s="149"/>
      <c r="MLG480" s="149"/>
      <c r="MLH480" s="149"/>
      <c r="MLI480" s="149"/>
      <c r="MLJ480" s="149"/>
      <c r="MLK480" s="149"/>
      <c r="MLL480" s="149"/>
      <c r="MLM480" s="149"/>
      <c r="MLN480" s="149"/>
      <c r="MLO480" s="149"/>
      <c r="MLP480" s="149"/>
      <c r="MLQ480" s="149"/>
      <c r="MLR480" s="149"/>
      <c r="MLS480" s="149"/>
      <c r="MLT480" s="149"/>
      <c r="MLU480" s="149"/>
      <c r="MLV480" s="149"/>
      <c r="MLW480" s="149"/>
      <c r="MLX480" s="149"/>
      <c r="MLY480" s="149"/>
      <c r="MLZ480" s="149"/>
      <c r="MMA480" s="149"/>
      <c r="MMB480" s="149"/>
      <c r="MMC480" s="149"/>
      <c r="MMD480" s="149"/>
      <c r="MME480" s="149"/>
      <c r="MMF480" s="149"/>
      <c r="MMG480" s="149"/>
      <c r="MMH480" s="149"/>
      <c r="MMI480" s="149"/>
      <c r="MMJ480" s="149"/>
      <c r="MMK480" s="149"/>
      <c r="MML480" s="149"/>
      <c r="MMM480" s="149"/>
      <c r="MMN480" s="149"/>
      <c r="MMO480" s="149"/>
      <c r="MMP480" s="149"/>
      <c r="MMQ480" s="149"/>
      <c r="MMR480" s="149"/>
      <c r="MMS480" s="149"/>
      <c r="MMT480" s="149"/>
      <c r="MMU480" s="149"/>
      <c r="MMV480" s="149"/>
      <c r="MMW480" s="149"/>
      <c r="MMX480" s="149"/>
      <c r="MMY480" s="149"/>
      <c r="MMZ480" s="149"/>
      <c r="MNA480" s="149"/>
      <c r="MNB480" s="149"/>
      <c r="MNC480" s="149"/>
      <c r="MND480" s="149"/>
      <c r="MNE480" s="149"/>
      <c r="MNF480" s="149"/>
      <c r="MNG480" s="149"/>
      <c r="MNH480" s="149"/>
      <c r="MNI480" s="149"/>
      <c r="MNJ480" s="149"/>
      <c r="MNK480" s="149"/>
      <c r="MNL480" s="149"/>
      <c r="MNM480" s="149"/>
      <c r="MNN480" s="149"/>
      <c r="MNO480" s="149"/>
      <c r="MNP480" s="149"/>
      <c r="MNQ480" s="149"/>
      <c r="MNR480" s="149"/>
      <c r="MNS480" s="149"/>
      <c r="MNT480" s="149"/>
      <c r="MNU480" s="149"/>
      <c r="MNV480" s="149"/>
      <c r="MNW480" s="149"/>
      <c r="MNX480" s="149"/>
      <c r="MNY480" s="149"/>
      <c r="MNZ480" s="149"/>
      <c r="MOA480" s="149"/>
      <c r="MOB480" s="149"/>
      <c r="MOC480" s="149"/>
      <c r="MOD480" s="149"/>
      <c r="MOE480" s="149"/>
      <c r="MOF480" s="149"/>
      <c r="MOG480" s="149"/>
      <c r="MOH480" s="149"/>
      <c r="MOI480" s="149"/>
      <c r="MOJ480" s="149"/>
      <c r="MOK480" s="149"/>
      <c r="MOL480" s="149"/>
      <c r="MOM480" s="149"/>
      <c r="MON480" s="149"/>
      <c r="MOO480" s="149"/>
      <c r="MOP480" s="149"/>
      <c r="MOQ480" s="149"/>
      <c r="MOR480" s="149"/>
      <c r="MOS480" s="149"/>
      <c r="MOT480" s="149"/>
      <c r="MOU480" s="149"/>
      <c r="MOV480" s="149"/>
      <c r="MOW480" s="149"/>
      <c r="MOX480" s="149"/>
      <c r="MOY480" s="149"/>
      <c r="MOZ480" s="149"/>
      <c r="MPA480" s="149"/>
      <c r="MPB480" s="149"/>
      <c r="MPC480" s="149"/>
      <c r="MPD480" s="149"/>
      <c r="MPE480" s="149"/>
      <c r="MPF480" s="149"/>
      <c r="MPG480" s="149"/>
      <c r="MPH480" s="149"/>
      <c r="MPI480" s="149"/>
      <c r="MPJ480" s="149"/>
      <c r="MPK480" s="149"/>
      <c r="MPL480" s="149"/>
      <c r="MPM480" s="149"/>
      <c r="MPN480" s="149"/>
      <c r="MPO480" s="149"/>
      <c r="MPP480" s="149"/>
      <c r="MPQ480" s="149"/>
      <c r="MPR480" s="149"/>
      <c r="MPS480" s="149"/>
      <c r="MPT480" s="149"/>
      <c r="MPU480" s="149"/>
      <c r="MPV480" s="149"/>
      <c r="MPW480" s="149"/>
      <c r="MPX480" s="149"/>
      <c r="MPY480" s="149"/>
      <c r="MPZ480" s="149"/>
      <c r="MQA480" s="149"/>
      <c r="MQB480" s="149"/>
      <c r="MQC480" s="149"/>
      <c r="MQD480" s="149"/>
      <c r="MQE480" s="149"/>
      <c r="MQF480" s="149"/>
      <c r="MQG480" s="149"/>
      <c r="MQH480" s="149"/>
      <c r="MQI480" s="149"/>
      <c r="MQJ480" s="149"/>
      <c r="MQK480" s="149"/>
      <c r="MQL480" s="149"/>
      <c r="MQM480" s="149"/>
      <c r="MQN480" s="149"/>
      <c r="MQO480" s="149"/>
      <c r="MQP480" s="149"/>
      <c r="MQQ480" s="149"/>
      <c r="MQR480" s="149"/>
      <c r="MQS480" s="149"/>
      <c r="MQT480" s="149"/>
      <c r="MQU480" s="149"/>
      <c r="MQV480" s="149"/>
      <c r="MQW480" s="149"/>
      <c r="MQX480" s="149"/>
      <c r="MQY480" s="149"/>
      <c r="MQZ480" s="149"/>
      <c r="MRA480" s="149"/>
      <c r="MRB480" s="149"/>
      <c r="MRC480" s="149"/>
      <c r="MRD480" s="149"/>
      <c r="MRE480" s="149"/>
      <c r="MRF480" s="149"/>
      <c r="MRG480" s="149"/>
      <c r="MRH480" s="149"/>
      <c r="MRI480" s="149"/>
      <c r="MRJ480" s="149"/>
      <c r="MRK480" s="149"/>
      <c r="MRL480" s="149"/>
      <c r="MRM480" s="149"/>
      <c r="MRN480" s="149"/>
      <c r="MRO480" s="149"/>
      <c r="MRP480" s="149"/>
      <c r="MRQ480" s="149"/>
      <c r="MRR480" s="149"/>
      <c r="MRS480" s="149"/>
      <c r="MRT480" s="149"/>
      <c r="MRU480" s="149"/>
      <c r="MRV480" s="149"/>
      <c r="MRW480" s="149"/>
      <c r="MRX480" s="149"/>
      <c r="MRY480" s="149"/>
      <c r="MRZ480" s="149"/>
      <c r="MSA480" s="149"/>
      <c r="MSB480" s="149"/>
      <c r="MSC480" s="149"/>
      <c r="MSD480" s="149"/>
      <c r="MSE480" s="149"/>
      <c r="MSF480" s="149"/>
      <c r="MSG480" s="149"/>
      <c r="MSH480" s="149"/>
      <c r="MSI480" s="149"/>
      <c r="MSJ480" s="149"/>
      <c r="MSK480" s="149"/>
      <c r="MSL480" s="149"/>
      <c r="MSM480" s="149"/>
      <c r="MSN480" s="149"/>
      <c r="MSO480" s="149"/>
      <c r="MSP480" s="149"/>
      <c r="MSQ480" s="149"/>
      <c r="MSR480" s="149"/>
      <c r="MSS480" s="149"/>
      <c r="MST480" s="149"/>
      <c r="MSU480" s="149"/>
      <c r="MSV480" s="149"/>
      <c r="MSW480" s="149"/>
      <c r="MSX480" s="149"/>
      <c r="MSY480" s="149"/>
      <c r="MSZ480" s="149"/>
      <c r="MTA480" s="149"/>
      <c r="MTB480" s="149"/>
      <c r="MTC480" s="149"/>
      <c r="MTD480" s="149"/>
      <c r="MTE480" s="149"/>
      <c r="MTF480" s="149"/>
      <c r="MTG480" s="149"/>
      <c r="MTH480" s="149"/>
      <c r="MTI480" s="149"/>
      <c r="MTJ480" s="149"/>
      <c r="MTK480" s="149"/>
      <c r="MTL480" s="149"/>
      <c r="MTM480" s="149"/>
      <c r="MTN480" s="149"/>
      <c r="MTO480" s="149"/>
      <c r="MTP480" s="149"/>
      <c r="MTQ480" s="149"/>
      <c r="MTR480" s="149"/>
      <c r="MTS480" s="149"/>
      <c r="MTT480" s="149"/>
      <c r="MTU480" s="149"/>
      <c r="MTV480" s="149"/>
      <c r="MTW480" s="149"/>
      <c r="MTX480" s="149"/>
      <c r="MTY480" s="149"/>
      <c r="MTZ480" s="149"/>
      <c r="MUA480" s="149"/>
      <c r="MUB480" s="149"/>
      <c r="MUC480" s="149"/>
      <c r="MUD480" s="149"/>
      <c r="MUE480" s="149"/>
      <c r="MUF480" s="149"/>
      <c r="MUG480" s="149"/>
      <c r="MUH480" s="149"/>
      <c r="MUI480" s="149"/>
      <c r="MUJ480" s="149"/>
      <c r="MUK480" s="149"/>
      <c r="MUL480" s="149"/>
      <c r="MUM480" s="149"/>
      <c r="MUN480" s="149"/>
      <c r="MUO480" s="149"/>
      <c r="MUP480" s="149"/>
      <c r="MUQ480" s="149"/>
      <c r="MUR480" s="149"/>
      <c r="MUS480" s="149"/>
      <c r="MUT480" s="149"/>
      <c r="MUU480" s="149"/>
      <c r="MUV480" s="149"/>
      <c r="MUW480" s="149"/>
      <c r="MUX480" s="149"/>
      <c r="MUY480" s="149"/>
      <c r="MUZ480" s="149"/>
      <c r="MVA480" s="149"/>
      <c r="MVB480" s="149"/>
      <c r="MVC480" s="149"/>
      <c r="MVD480" s="149"/>
      <c r="MVE480" s="149"/>
      <c r="MVF480" s="149"/>
      <c r="MVG480" s="149"/>
      <c r="MVH480" s="149"/>
      <c r="MVI480" s="149"/>
      <c r="MVJ480" s="149"/>
      <c r="MVK480" s="149"/>
      <c r="MVL480" s="149"/>
      <c r="MVM480" s="149"/>
      <c r="MVN480" s="149"/>
      <c r="MVO480" s="149"/>
      <c r="MVP480" s="149"/>
      <c r="MVQ480" s="149"/>
      <c r="MVR480" s="149"/>
      <c r="MVS480" s="149"/>
      <c r="MVT480" s="149"/>
      <c r="MVU480" s="149"/>
      <c r="MVV480" s="149"/>
      <c r="MVW480" s="149"/>
      <c r="MVX480" s="149"/>
      <c r="MVY480" s="149"/>
      <c r="MVZ480" s="149"/>
      <c r="MWA480" s="149"/>
      <c r="MWB480" s="149"/>
      <c r="MWC480" s="149"/>
      <c r="MWD480" s="149"/>
      <c r="MWE480" s="149"/>
      <c r="MWF480" s="149"/>
      <c r="MWG480" s="149"/>
      <c r="MWH480" s="149"/>
      <c r="MWI480" s="149"/>
      <c r="MWJ480" s="149"/>
      <c r="MWK480" s="149"/>
      <c r="MWL480" s="149"/>
      <c r="MWM480" s="149"/>
      <c r="MWN480" s="149"/>
      <c r="MWO480" s="149"/>
      <c r="MWP480" s="149"/>
      <c r="MWQ480" s="149"/>
      <c r="MWR480" s="149"/>
      <c r="MWS480" s="149"/>
      <c r="MWT480" s="149"/>
      <c r="MWU480" s="149"/>
      <c r="MWV480" s="149"/>
      <c r="MWW480" s="149"/>
      <c r="MWX480" s="149"/>
      <c r="MWY480" s="149"/>
      <c r="MWZ480" s="149"/>
      <c r="MXA480" s="149"/>
      <c r="MXB480" s="149"/>
      <c r="MXC480" s="149"/>
      <c r="MXD480" s="149"/>
      <c r="MXE480" s="149"/>
      <c r="MXF480" s="149"/>
      <c r="MXG480" s="149"/>
      <c r="MXH480" s="149"/>
      <c r="MXI480" s="149"/>
      <c r="MXJ480" s="149"/>
      <c r="MXK480" s="149"/>
      <c r="MXL480" s="149"/>
      <c r="MXM480" s="149"/>
      <c r="MXN480" s="149"/>
      <c r="MXO480" s="149"/>
      <c r="MXP480" s="149"/>
      <c r="MXQ480" s="149"/>
      <c r="MXR480" s="149"/>
      <c r="MXS480" s="149"/>
      <c r="MXT480" s="149"/>
      <c r="MXU480" s="149"/>
      <c r="MXV480" s="149"/>
      <c r="MXW480" s="149"/>
      <c r="MXX480" s="149"/>
      <c r="MXY480" s="149"/>
      <c r="MXZ480" s="149"/>
      <c r="MYA480" s="149"/>
      <c r="MYB480" s="149"/>
      <c r="MYC480" s="149"/>
      <c r="MYD480" s="149"/>
      <c r="MYE480" s="149"/>
      <c r="MYF480" s="149"/>
      <c r="MYG480" s="149"/>
      <c r="MYH480" s="149"/>
      <c r="MYI480" s="149"/>
      <c r="MYJ480" s="149"/>
      <c r="MYK480" s="149"/>
      <c r="MYL480" s="149"/>
      <c r="MYM480" s="149"/>
      <c r="MYN480" s="149"/>
      <c r="MYO480" s="149"/>
      <c r="MYP480" s="149"/>
      <c r="MYQ480" s="149"/>
      <c r="MYR480" s="149"/>
      <c r="MYS480" s="149"/>
      <c r="MYT480" s="149"/>
      <c r="MYU480" s="149"/>
      <c r="MYV480" s="149"/>
      <c r="MYW480" s="149"/>
      <c r="MYX480" s="149"/>
      <c r="MYY480" s="149"/>
      <c r="MYZ480" s="149"/>
      <c r="MZA480" s="149"/>
      <c r="MZB480" s="149"/>
      <c r="MZC480" s="149"/>
      <c r="MZD480" s="149"/>
      <c r="MZE480" s="149"/>
      <c r="MZF480" s="149"/>
      <c r="MZG480" s="149"/>
      <c r="MZH480" s="149"/>
      <c r="MZI480" s="149"/>
      <c r="MZJ480" s="149"/>
      <c r="MZK480" s="149"/>
      <c r="MZL480" s="149"/>
      <c r="MZM480" s="149"/>
      <c r="MZN480" s="149"/>
      <c r="MZO480" s="149"/>
      <c r="MZP480" s="149"/>
      <c r="MZQ480" s="149"/>
      <c r="MZR480" s="149"/>
      <c r="MZS480" s="149"/>
      <c r="MZT480" s="149"/>
      <c r="MZU480" s="149"/>
      <c r="MZV480" s="149"/>
      <c r="MZW480" s="149"/>
      <c r="MZX480" s="149"/>
      <c r="MZY480" s="149"/>
      <c r="MZZ480" s="149"/>
      <c r="NAA480" s="149"/>
      <c r="NAB480" s="149"/>
      <c r="NAC480" s="149"/>
      <c r="NAD480" s="149"/>
      <c r="NAE480" s="149"/>
      <c r="NAF480" s="149"/>
      <c r="NAG480" s="149"/>
      <c r="NAH480" s="149"/>
      <c r="NAI480" s="149"/>
      <c r="NAJ480" s="149"/>
      <c r="NAK480" s="149"/>
      <c r="NAL480" s="149"/>
      <c r="NAM480" s="149"/>
      <c r="NAN480" s="149"/>
      <c r="NAO480" s="149"/>
      <c r="NAP480" s="149"/>
      <c r="NAQ480" s="149"/>
      <c r="NAR480" s="149"/>
      <c r="NAS480" s="149"/>
      <c r="NAT480" s="149"/>
      <c r="NAU480" s="149"/>
      <c r="NAV480" s="149"/>
      <c r="NAW480" s="149"/>
      <c r="NAX480" s="149"/>
      <c r="NAY480" s="149"/>
      <c r="NAZ480" s="149"/>
      <c r="NBA480" s="149"/>
      <c r="NBB480" s="149"/>
      <c r="NBC480" s="149"/>
      <c r="NBD480" s="149"/>
      <c r="NBE480" s="149"/>
      <c r="NBF480" s="149"/>
      <c r="NBG480" s="149"/>
      <c r="NBH480" s="149"/>
      <c r="NBI480" s="149"/>
      <c r="NBJ480" s="149"/>
      <c r="NBK480" s="149"/>
      <c r="NBL480" s="149"/>
      <c r="NBM480" s="149"/>
      <c r="NBN480" s="149"/>
      <c r="NBO480" s="149"/>
      <c r="NBP480" s="149"/>
      <c r="NBQ480" s="149"/>
      <c r="NBR480" s="149"/>
      <c r="NBS480" s="149"/>
      <c r="NBT480" s="149"/>
      <c r="NBU480" s="149"/>
      <c r="NBV480" s="149"/>
      <c r="NBW480" s="149"/>
      <c r="NBX480" s="149"/>
      <c r="NBY480" s="149"/>
      <c r="NBZ480" s="149"/>
      <c r="NCA480" s="149"/>
      <c r="NCB480" s="149"/>
      <c r="NCC480" s="149"/>
      <c r="NCD480" s="149"/>
      <c r="NCE480" s="149"/>
      <c r="NCF480" s="149"/>
      <c r="NCG480" s="149"/>
      <c r="NCH480" s="149"/>
      <c r="NCI480" s="149"/>
      <c r="NCJ480" s="149"/>
      <c r="NCK480" s="149"/>
      <c r="NCL480" s="149"/>
      <c r="NCM480" s="149"/>
      <c r="NCN480" s="149"/>
      <c r="NCO480" s="149"/>
      <c r="NCP480" s="149"/>
      <c r="NCQ480" s="149"/>
      <c r="NCR480" s="149"/>
      <c r="NCS480" s="149"/>
      <c r="NCT480" s="149"/>
      <c r="NCU480" s="149"/>
      <c r="NCV480" s="149"/>
      <c r="NCW480" s="149"/>
      <c r="NCX480" s="149"/>
      <c r="NCY480" s="149"/>
      <c r="NCZ480" s="149"/>
      <c r="NDA480" s="149"/>
      <c r="NDB480" s="149"/>
      <c r="NDC480" s="149"/>
      <c r="NDD480" s="149"/>
      <c r="NDE480" s="149"/>
      <c r="NDF480" s="149"/>
      <c r="NDG480" s="149"/>
      <c r="NDH480" s="149"/>
      <c r="NDI480" s="149"/>
      <c r="NDJ480" s="149"/>
      <c r="NDK480" s="149"/>
      <c r="NDL480" s="149"/>
      <c r="NDM480" s="149"/>
      <c r="NDN480" s="149"/>
      <c r="NDO480" s="149"/>
      <c r="NDP480" s="149"/>
      <c r="NDQ480" s="149"/>
      <c r="NDR480" s="149"/>
      <c r="NDS480" s="149"/>
      <c r="NDT480" s="149"/>
      <c r="NDU480" s="149"/>
      <c r="NDV480" s="149"/>
      <c r="NDW480" s="149"/>
      <c r="NDX480" s="149"/>
      <c r="NDY480" s="149"/>
      <c r="NDZ480" s="149"/>
      <c r="NEA480" s="149"/>
      <c r="NEB480" s="149"/>
      <c r="NEC480" s="149"/>
      <c r="NED480" s="149"/>
      <c r="NEE480" s="149"/>
      <c r="NEF480" s="149"/>
      <c r="NEG480" s="149"/>
      <c r="NEH480" s="149"/>
      <c r="NEI480" s="149"/>
      <c r="NEJ480" s="149"/>
      <c r="NEK480" s="149"/>
      <c r="NEL480" s="149"/>
      <c r="NEM480" s="149"/>
      <c r="NEN480" s="149"/>
      <c r="NEO480" s="149"/>
      <c r="NEP480" s="149"/>
      <c r="NEQ480" s="149"/>
      <c r="NER480" s="149"/>
      <c r="NES480" s="149"/>
      <c r="NET480" s="149"/>
      <c r="NEU480" s="149"/>
      <c r="NEV480" s="149"/>
      <c r="NEW480" s="149"/>
      <c r="NEX480" s="149"/>
      <c r="NEY480" s="149"/>
      <c r="NEZ480" s="149"/>
      <c r="NFA480" s="149"/>
      <c r="NFB480" s="149"/>
      <c r="NFC480" s="149"/>
      <c r="NFD480" s="149"/>
      <c r="NFE480" s="149"/>
      <c r="NFF480" s="149"/>
      <c r="NFG480" s="149"/>
      <c r="NFH480" s="149"/>
      <c r="NFI480" s="149"/>
      <c r="NFJ480" s="149"/>
      <c r="NFK480" s="149"/>
      <c r="NFL480" s="149"/>
      <c r="NFM480" s="149"/>
      <c r="NFN480" s="149"/>
      <c r="NFO480" s="149"/>
      <c r="NFP480" s="149"/>
      <c r="NFQ480" s="149"/>
      <c r="NFR480" s="149"/>
      <c r="NFS480" s="149"/>
      <c r="NFT480" s="149"/>
      <c r="NFU480" s="149"/>
      <c r="NFV480" s="149"/>
      <c r="NFW480" s="149"/>
      <c r="NFX480" s="149"/>
      <c r="NFY480" s="149"/>
      <c r="NFZ480" s="149"/>
      <c r="NGA480" s="149"/>
      <c r="NGB480" s="149"/>
      <c r="NGC480" s="149"/>
      <c r="NGD480" s="149"/>
      <c r="NGE480" s="149"/>
      <c r="NGF480" s="149"/>
      <c r="NGG480" s="149"/>
      <c r="NGH480" s="149"/>
      <c r="NGI480" s="149"/>
      <c r="NGJ480" s="149"/>
      <c r="NGK480" s="149"/>
      <c r="NGL480" s="149"/>
      <c r="NGM480" s="149"/>
      <c r="NGN480" s="149"/>
      <c r="NGO480" s="149"/>
      <c r="NGP480" s="149"/>
      <c r="NGQ480" s="149"/>
      <c r="NGR480" s="149"/>
      <c r="NGS480" s="149"/>
      <c r="NGT480" s="149"/>
      <c r="NGU480" s="149"/>
      <c r="NGV480" s="149"/>
      <c r="NGW480" s="149"/>
      <c r="NGX480" s="149"/>
      <c r="NGY480" s="149"/>
      <c r="NGZ480" s="149"/>
      <c r="NHA480" s="149"/>
      <c r="NHB480" s="149"/>
      <c r="NHC480" s="149"/>
      <c r="NHD480" s="149"/>
      <c r="NHE480" s="149"/>
      <c r="NHF480" s="149"/>
      <c r="NHG480" s="149"/>
      <c r="NHH480" s="149"/>
      <c r="NHI480" s="149"/>
      <c r="NHJ480" s="149"/>
      <c r="NHK480" s="149"/>
      <c r="NHL480" s="149"/>
      <c r="NHM480" s="149"/>
      <c r="NHN480" s="149"/>
      <c r="NHO480" s="149"/>
      <c r="NHP480" s="149"/>
      <c r="NHQ480" s="149"/>
      <c r="NHR480" s="149"/>
      <c r="NHS480" s="149"/>
      <c r="NHT480" s="149"/>
      <c r="NHU480" s="149"/>
      <c r="NHV480" s="149"/>
      <c r="NHW480" s="149"/>
      <c r="NHX480" s="149"/>
      <c r="NHY480" s="149"/>
      <c r="NHZ480" s="149"/>
      <c r="NIA480" s="149"/>
      <c r="NIB480" s="149"/>
      <c r="NIC480" s="149"/>
      <c r="NID480" s="149"/>
      <c r="NIE480" s="149"/>
      <c r="NIF480" s="149"/>
      <c r="NIG480" s="149"/>
      <c r="NIH480" s="149"/>
      <c r="NII480" s="149"/>
      <c r="NIJ480" s="149"/>
      <c r="NIK480" s="149"/>
      <c r="NIL480" s="149"/>
      <c r="NIM480" s="149"/>
      <c r="NIN480" s="149"/>
      <c r="NIO480" s="149"/>
      <c r="NIP480" s="149"/>
      <c r="NIQ480" s="149"/>
      <c r="NIR480" s="149"/>
      <c r="NIS480" s="149"/>
      <c r="NIT480" s="149"/>
      <c r="NIU480" s="149"/>
      <c r="NIV480" s="149"/>
      <c r="NIW480" s="149"/>
      <c r="NIX480" s="149"/>
      <c r="NIY480" s="149"/>
      <c r="NIZ480" s="149"/>
      <c r="NJA480" s="149"/>
      <c r="NJB480" s="149"/>
      <c r="NJC480" s="149"/>
      <c r="NJD480" s="149"/>
      <c r="NJE480" s="149"/>
      <c r="NJF480" s="149"/>
      <c r="NJG480" s="149"/>
      <c r="NJH480" s="149"/>
      <c r="NJI480" s="149"/>
      <c r="NJJ480" s="149"/>
      <c r="NJK480" s="149"/>
      <c r="NJL480" s="149"/>
      <c r="NJM480" s="149"/>
      <c r="NJN480" s="149"/>
      <c r="NJO480" s="149"/>
      <c r="NJP480" s="149"/>
      <c r="NJQ480" s="149"/>
      <c r="NJR480" s="149"/>
      <c r="NJS480" s="149"/>
      <c r="NJT480" s="149"/>
      <c r="NJU480" s="149"/>
      <c r="NJV480" s="149"/>
      <c r="NJW480" s="149"/>
      <c r="NJX480" s="149"/>
      <c r="NJY480" s="149"/>
      <c r="NJZ480" s="149"/>
      <c r="NKA480" s="149"/>
      <c r="NKB480" s="149"/>
      <c r="NKC480" s="149"/>
      <c r="NKD480" s="149"/>
      <c r="NKE480" s="149"/>
      <c r="NKF480" s="149"/>
      <c r="NKG480" s="149"/>
      <c r="NKH480" s="149"/>
      <c r="NKI480" s="149"/>
      <c r="NKJ480" s="149"/>
      <c r="NKK480" s="149"/>
      <c r="NKL480" s="149"/>
      <c r="NKM480" s="149"/>
      <c r="NKN480" s="149"/>
      <c r="NKO480" s="149"/>
      <c r="NKP480" s="149"/>
      <c r="NKQ480" s="149"/>
      <c r="NKR480" s="149"/>
      <c r="NKS480" s="149"/>
      <c r="NKT480" s="149"/>
      <c r="NKU480" s="149"/>
      <c r="NKV480" s="149"/>
      <c r="NKW480" s="149"/>
      <c r="NKX480" s="149"/>
      <c r="NKY480" s="149"/>
      <c r="NKZ480" s="149"/>
      <c r="NLA480" s="149"/>
      <c r="NLB480" s="149"/>
      <c r="NLC480" s="149"/>
      <c r="NLD480" s="149"/>
      <c r="NLE480" s="149"/>
      <c r="NLF480" s="149"/>
      <c r="NLG480" s="149"/>
      <c r="NLH480" s="149"/>
      <c r="NLI480" s="149"/>
      <c r="NLJ480" s="149"/>
      <c r="NLK480" s="149"/>
      <c r="NLL480" s="149"/>
      <c r="NLM480" s="149"/>
      <c r="NLN480" s="149"/>
      <c r="NLO480" s="149"/>
      <c r="NLP480" s="149"/>
      <c r="NLQ480" s="149"/>
      <c r="NLR480" s="149"/>
      <c r="NLS480" s="149"/>
      <c r="NLT480" s="149"/>
      <c r="NLU480" s="149"/>
      <c r="NLV480" s="149"/>
      <c r="NLW480" s="149"/>
      <c r="NLX480" s="149"/>
      <c r="NLY480" s="149"/>
      <c r="NLZ480" s="149"/>
      <c r="NMA480" s="149"/>
      <c r="NMB480" s="149"/>
      <c r="NMC480" s="149"/>
      <c r="NMD480" s="149"/>
      <c r="NME480" s="149"/>
      <c r="NMF480" s="149"/>
      <c r="NMG480" s="149"/>
      <c r="NMH480" s="149"/>
      <c r="NMI480" s="149"/>
      <c r="NMJ480" s="149"/>
      <c r="NMK480" s="149"/>
      <c r="NML480" s="149"/>
      <c r="NMM480" s="149"/>
      <c r="NMN480" s="149"/>
      <c r="NMO480" s="149"/>
      <c r="NMP480" s="149"/>
      <c r="NMQ480" s="149"/>
      <c r="NMR480" s="149"/>
      <c r="NMS480" s="149"/>
      <c r="NMT480" s="149"/>
      <c r="NMU480" s="149"/>
      <c r="NMV480" s="149"/>
      <c r="NMW480" s="149"/>
      <c r="NMX480" s="149"/>
      <c r="NMY480" s="149"/>
      <c r="NMZ480" s="149"/>
      <c r="NNA480" s="149"/>
      <c r="NNB480" s="149"/>
      <c r="NNC480" s="149"/>
      <c r="NND480" s="149"/>
      <c r="NNE480" s="149"/>
      <c r="NNF480" s="149"/>
      <c r="NNG480" s="149"/>
      <c r="NNH480" s="149"/>
      <c r="NNI480" s="149"/>
      <c r="NNJ480" s="149"/>
      <c r="NNK480" s="149"/>
      <c r="NNL480" s="149"/>
      <c r="NNM480" s="149"/>
      <c r="NNN480" s="149"/>
      <c r="NNO480" s="149"/>
      <c r="NNP480" s="149"/>
      <c r="NNQ480" s="149"/>
      <c r="NNR480" s="149"/>
      <c r="NNS480" s="149"/>
      <c r="NNT480" s="149"/>
      <c r="NNU480" s="149"/>
      <c r="NNV480" s="149"/>
      <c r="NNW480" s="149"/>
      <c r="NNX480" s="149"/>
      <c r="NNY480" s="149"/>
      <c r="NNZ480" s="149"/>
      <c r="NOA480" s="149"/>
      <c r="NOB480" s="149"/>
      <c r="NOC480" s="149"/>
      <c r="NOD480" s="149"/>
      <c r="NOE480" s="149"/>
      <c r="NOF480" s="149"/>
      <c r="NOG480" s="149"/>
      <c r="NOH480" s="149"/>
      <c r="NOI480" s="149"/>
      <c r="NOJ480" s="149"/>
      <c r="NOK480" s="149"/>
      <c r="NOL480" s="149"/>
      <c r="NOM480" s="149"/>
      <c r="NON480" s="149"/>
      <c r="NOO480" s="149"/>
      <c r="NOP480" s="149"/>
      <c r="NOQ480" s="149"/>
      <c r="NOR480" s="149"/>
      <c r="NOS480" s="149"/>
      <c r="NOT480" s="149"/>
      <c r="NOU480" s="149"/>
      <c r="NOV480" s="149"/>
      <c r="NOW480" s="149"/>
      <c r="NOX480" s="149"/>
      <c r="NOY480" s="149"/>
      <c r="NOZ480" s="149"/>
      <c r="NPA480" s="149"/>
      <c r="NPB480" s="149"/>
      <c r="NPC480" s="149"/>
      <c r="NPD480" s="149"/>
      <c r="NPE480" s="149"/>
      <c r="NPF480" s="149"/>
      <c r="NPG480" s="149"/>
      <c r="NPH480" s="149"/>
      <c r="NPI480" s="149"/>
      <c r="NPJ480" s="149"/>
      <c r="NPK480" s="149"/>
      <c r="NPL480" s="149"/>
      <c r="NPM480" s="149"/>
      <c r="NPN480" s="149"/>
      <c r="NPO480" s="149"/>
      <c r="NPP480" s="149"/>
      <c r="NPQ480" s="149"/>
      <c r="NPR480" s="149"/>
      <c r="NPS480" s="149"/>
      <c r="NPT480" s="149"/>
      <c r="NPU480" s="149"/>
      <c r="NPV480" s="149"/>
      <c r="NPW480" s="149"/>
      <c r="NPX480" s="149"/>
      <c r="NPY480" s="149"/>
      <c r="NPZ480" s="149"/>
      <c r="NQA480" s="149"/>
      <c r="NQB480" s="149"/>
      <c r="NQC480" s="149"/>
      <c r="NQD480" s="149"/>
      <c r="NQE480" s="149"/>
      <c r="NQF480" s="149"/>
      <c r="NQG480" s="149"/>
      <c r="NQH480" s="149"/>
      <c r="NQI480" s="149"/>
      <c r="NQJ480" s="149"/>
      <c r="NQK480" s="149"/>
      <c r="NQL480" s="149"/>
      <c r="NQM480" s="149"/>
      <c r="NQN480" s="149"/>
      <c r="NQO480" s="149"/>
      <c r="NQP480" s="149"/>
      <c r="NQQ480" s="149"/>
      <c r="NQR480" s="149"/>
      <c r="NQS480" s="149"/>
      <c r="NQT480" s="149"/>
      <c r="NQU480" s="149"/>
      <c r="NQV480" s="149"/>
      <c r="NQW480" s="149"/>
      <c r="NQX480" s="149"/>
      <c r="NQY480" s="149"/>
      <c r="NQZ480" s="149"/>
      <c r="NRA480" s="149"/>
      <c r="NRB480" s="149"/>
      <c r="NRC480" s="149"/>
      <c r="NRD480" s="149"/>
      <c r="NRE480" s="149"/>
      <c r="NRF480" s="149"/>
      <c r="NRG480" s="149"/>
      <c r="NRH480" s="149"/>
      <c r="NRI480" s="149"/>
      <c r="NRJ480" s="149"/>
      <c r="NRK480" s="149"/>
      <c r="NRL480" s="149"/>
      <c r="NRM480" s="149"/>
      <c r="NRN480" s="149"/>
      <c r="NRO480" s="149"/>
      <c r="NRP480" s="149"/>
      <c r="NRQ480" s="149"/>
      <c r="NRR480" s="149"/>
      <c r="NRS480" s="149"/>
      <c r="NRT480" s="149"/>
      <c r="NRU480" s="149"/>
      <c r="NRV480" s="149"/>
      <c r="NRW480" s="149"/>
      <c r="NRX480" s="149"/>
      <c r="NRY480" s="149"/>
      <c r="NRZ480" s="149"/>
      <c r="NSA480" s="149"/>
      <c r="NSB480" s="149"/>
      <c r="NSC480" s="149"/>
      <c r="NSD480" s="149"/>
      <c r="NSE480" s="149"/>
      <c r="NSF480" s="149"/>
      <c r="NSG480" s="149"/>
      <c r="NSH480" s="149"/>
      <c r="NSI480" s="149"/>
      <c r="NSJ480" s="149"/>
      <c r="NSK480" s="149"/>
      <c r="NSL480" s="149"/>
      <c r="NSM480" s="149"/>
      <c r="NSN480" s="149"/>
      <c r="NSO480" s="149"/>
      <c r="NSP480" s="149"/>
      <c r="NSQ480" s="149"/>
      <c r="NSR480" s="149"/>
      <c r="NSS480" s="149"/>
      <c r="NST480" s="149"/>
      <c r="NSU480" s="149"/>
      <c r="NSV480" s="149"/>
      <c r="NSW480" s="149"/>
      <c r="NSX480" s="149"/>
      <c r="NSY480" s="149"/>
      <c r="NSZ480" s="149"/>
      <c r="NTA480" s="149"/>
      <c r="NTB480" s="149"/>
      <c r="NTC480" s="149"/>
      <c r="NTD480" s="149"/>
      <c r="NTE480" s="149"/>
      <c r="NTF480" s="149"/>
      <c r="NTG480" s="149"/>
      <c r="NTH480" s="149"/>
      <c r="NTI480" s="149"/>
      <c r="NTJ480" s="149"/>
      <c r="NTK480" s="149"/>
      <c r="NTL480" s="149"/>
      <c r="NTM480" s="149"/>
      <c r="NTN480" s="149"/>
      <c r="NTO480" s="149"/>
      <c r="NTP480" s="149"/>
      <c r="NTQ480" s="149"/>
      <c r="NTR480" s="149"/>
      <c r="NTS480" s="149"/>
      <c r="NTT480" s="149"/>
      <c r="NTU480" s="149"/>
      <c r="NTV480" s="149"/>
      <c r="NTW480" s="149"/>
      <c r="NTX480" s="149"/>
      <c r="NTY480" s="149"/>
      <c r="NTZ480" s="149"/>
      <c r="NUA480" s="149"/>
      <c r="NUB480" s="149"/>
      <c r="NUC480" s="149"/>
      <c r="NUD480" s="149"/>
      <c r="NUE480" s="149"/>
      <c r="NUF480" s="149"/>
      <c r="NUG480" s="149"/>
      <c r="NUH480" s="149"/>
      <c r="NUI480" s="149"/>
      <c r="NUJ480" s="149"/>
      <c r="NUK480" s="149"/>
      <c r="NUL480" s="149"/>
      <c r="NUM480" s="149"/>
      <c r="NUN480" s="149"/>
      <c r="NUO480" s="149"/>
      <c r="NUP480" s="149"/>
      <c r="NUQ480" s="149"/>
      <c r="NUR480" s="149"/>
      <c r="NUS480" s="149"/>
      <c r="NUT480" s="149"/>
      <c r="NUU480" s="149"/>
      <c r="NUV480" s="149"/>
      <c r="NUW480" s="149"/>
      <c r="NUX480" s="149"/>
      <c r="NUY480" s="149"/>
      <c r="NUZ480" s="149"/>
      <c r="NVA480" s="149"/>
      <c r="NVB480" s="149"/>
      <c r="NVC480" s="149"/>
      <c r="NVD480" s="149"/>
      <c r="NVE480" s="149"/>
      <c r="NVF480" s="149"/>
      <c r="NVG480" s="149"/>
      <c r="NVH480" s="149"/>
      <c r="NVI480" s="149"/>
      <c r="NVJ480" s="149"/>
      <c r="NVK480" s="149"/>
      <c r="NVL480" s="149"/>
      <c r="NVM480" s="149"/>
      <c r="NVN480" s="149"/>
      <c r="NVO480" s="149"/>
      <c r="NVP480" s="149"/>
      <c r="NVQ480" s="149"/>
      <c r="NVR480" s="149"/>
      <c r="NVS480" s="149"/>
      <c r="NVT480" s="149"/>
      <c r="NVU480" s="149"/>
      <c r="NVV480" s="149"/>
      <c r="NVW480" s="149"/>
      <c r="NVX480" s="149"/>
      <c r="NVY480" s="149"/>
      <c r="NVZ480" s="149"/>
      <c r="NWA480" s="149"/>
      <c r="NWB480" s="149"/>
      <c r="NWC480" s="149"/>
      <c r="NWD480" s="149"/>
      <c r="NWE480" s="149"/>
      <c r="NWF480" s="149"/>
      <c r="NWG480" s="149"/>
      <c r="NWH480" s="149"/>
      <c r="NWI480" s="149"/>
      <c r="NWJ480" s="149"/>
      <c r="NWK480" s="149"/>
      <c r="NWL480" s="149"/>
      <c r="NWM480" s="149"/>
      <c r="NWN480" s="149"/>
      <c r="NWO480" s="149"/>
      <c r="NWP480" s="149"/>
      <c r="NWQ480" s="149"/>
      <c r="NWR480" s="149"/>
      <c r="NWS480" s="149"/>
      <c r="NWT480" s="149"/>
      <c r="NWU480" s="149"/>
      <c r="NWV480" s="149"/>
      <c r="NWW480" s="149"/>
      <c r="NWX480" s="149"/>
      <c r="NWY480" s="149"/>
      <c r="NWZ480" s="149"/>
      <c r="NXA480" s="149"/>
      <c r="NXB480" s="149"/>
      <c r="NXC480" s="149"/>
      <c r="NXD480" s="149"/>
      <c r="NXE480" s="149"/>
      <c r="NXF480" s="149"/>
      <c r="NXG480" s="149"/>
      <c r="NXH480" s="149"/>
      <c r="NXI480" s="149"/>
      <c r="NXJ480" s="149"/>
      <c r="NXK480" s="149"/>
      <c r="NXL480" s="149"/>
      <c r="NXM480" s="149"/>
      <c r="NXN480" s="149"/>
      <c r="NXO480" s="149"/>
      <c r="NXP480" s="149"/>
      <c r="NXQ480" s="149"/>
      <c r="NXR480" s="149"/>
      <c r="NXS480" s="149"/>
      <c r="NXT480" s="149"/>
      <c r="NXU480" s="149"/>
      <c r="NXV480" s="149"/>
      <c r="NXW480" s="149"/>
      <c r="NXX480" s="149"/>
      <c r="NXY480" s="149"/>
      <c r="NXZ480" s="149"/>
      <c r="NYA480" s="149"/>
      <c r="NYB480" s="149"/>
      <c r="NYC480" s="149"/>
      <c r="NYD480" s="149"/>
      <c r="NYE480" s="149"/>
      <c r="NYF480" s="149"/>
      <c r="NYG480" s="149"/>
      <c r="NYH480" s="149"/>
      <c r="NYI480" s="149"/>
      <c r="NYJ480" s="149"/>
      <c r="NYK480" s="149"/>
      <c r="NYL480" s="149"/>
      <c r="NYM480" s="149"/>
      <c r="NYN480" s="149"/>
      <c r="NYO480" s="149"/>
      <c r="NYP480" s="149"/>
      <c r="NYQ480" s="149"/>
      <c r="NYR480" s="149"/>
      <c r="NYS480" s="149"/>
      <c r="NYT480" s="149"/>
      <c r="NYU480" s="149"/>
      <c r="NYV480" s="149"/>
      <c r="NYW480" s="149"/>
      <c r="NYX480" s="149"/>
      <c r="NYY480" s="149"/>
      <c r="NYZ480" s="149"/>
      <c r="NZA480" s="149"/>
      <c r="NZB480" s="149"/>
      <c r="NZC480" s="149"/>
      <c r="NZD480" s="149"/>
      <c r="NZE480" s="149"/>
      <c r="NZF480" s="149"/>
      <c r="NZG480" s="149"/>
      <c r="NZH480" s="149"/>
      <c r="NZI480" s="149"/>
      <c r="NZJ480" s="149"/>
      <c r="NZK480" s="149"/>
      <c r="NZL480" s="149"/>
      <c r="NZM480" s="149"/>
      <c r="NZN480" s="149"/>
      <c r="NZO480" s="149"/>
      <c r="NZP480" s="149"/>
      <c r="NZQ480" s="149"/>
      <c r="NZR480" s="149"/>
      <c r="NZS480" s="149"/>
      <c r="NZT480" s="149"/>
      <c r="NZU480" s="149"/>
      <c r="NZV480" s="149"/>
      <c r="NZW480" s="149"/>
      <c r="NZX480" s="149"/>
      <c r="NZY480" s="149"/>
      <c r="NZZ480" s="149"/>
      <c r="OAA480" s="149"/>
      <c r="OAB480" s="149"/>
      <c r="OAC480" s="149"/>
      <c r="OAD480" s="149"/>
      <c r="OAE480" s="149"/>
      <c r="OAF480" s="149"/>
      <c r="OAG480" s="149"/>
      <c r="OAH480" s="149"/>
      <c r="OAI480" s="149"/>
      <c r="OAJ480" s="149"/>
      <c r="OAK480" s="149"/>
      <c r="OAL480" s="149"/>
      <c r="OAM480" s="149"/>
      <c r="OAN480" s="149"/>
      <c r="OAO480" s="149"/>
      <c r="OAP480" s="149"/>
      <c r="OAQ480" s="149"/>
      <c r="OAR480" s="149"/>
      <c r="OAS480" s="149"/>
      <c r="OAT480" s="149"/>
      <c r="OAU480" s="149"/>
      <c r="OAV480" s="149"/>
      <c r="OAW480" s="149"/>
      <c r="OAX480" s="149"/>
      <c r="OAY480" s="149"/>
      <c r="OAZ480" s="149"/>
      <c r="OBA480" s="149"/>
      <c r="OBB480" s="149"/>
      <c r="OBC480" s="149"/>
      <c r="OBD480" s="149"/>
      <c r="OBE480" s="149"/>
      <c r="OBF480" s="149"/>
      <c r="OBG480" s="149"/>
      <c r="OBH480" s="149"/>
      <c r="OBI480" s="149"/>
      <c r="OBJ480" s="149"/>
      <c r="OBK480" s="149"/>
      <c r="OBL480" s="149"/>
      <c r="OBM480" s="149"/>
      <c r="OBN480" s="149"/>
      <c r="OBO480" s="149"/>
      <c r="OBP480" s="149"/>
      <c r="OBQ480" s="149"/>
      <c r="OBR480" s="149"/>
      <c r="OBS480" s="149"/>
      <c r="OBT480" s="149"/>
      <c r="OBU480" s="149"/>
      <c r="OBV480" s="149"/>
      <c r="OBW480" s="149"/>
      <c r="OBX480" s="149"/>
      <c r="OBY480" s="149"/>
      <c r="OBZ480" s="149"/>
      <c r="OCA480" s="149"/>
      <c r="OCB480" s="149"/>
      <c r="OCC480" s="149"/>
      <c r="OCD480" s="149"/>
      <c r="OCE480" s="149"/>
      <c r="OCF480" s="149"/>
      <c r="OCG480" s="149"/>
      <c r="OCH480" s="149"/>
      <c r="OCI480" s="149"/>
      <c r="OCJ480" s="149"/>
      <c r="OCK480" s="149"/>
      <c r="OCL480" s="149"/>
      <c r="OCM480" s="149"/>
      <c r="OCN480" s="149"/>
      <c r="OCO480" s="149"/>
      <c r="OCP480" s="149"/>
      <c r="OCQ480" s="149"/>
      <c r="OCR480" s="149"/>
      <c r="OCS480" s="149"/>
      <c r="OCT480" s="149"/>
      <c r="OCU480" s="149"/>
      <c r="OCV480" s="149"/>
      <c r="OCW480" s="149"/>
      <c r="OCX480" s="149"/>
      <c r="OCY480" s="149"/>
      <c r="OCZ480" s="149"/>
      <c r="ODA480" s="149"/>
      <c r="ODB480" s="149"/>
      <c r="ODC480" s="149"/>
      <c r="ODD480" s="149"/>
      <c r="ODE480" s="149"/>
      <c r="ODF480" s="149"/>
      <c r="ODG480" s="149"/>
      <c r="ODH480" s="149"/>
      <c r="ODI480" s="149"/>
      <c r="ODJ480" s="149"/>
      <c r="ODK480" s="149"/>
      <c r="ODL480" s="149"/>
      <c r="ODM480" s="149"/>
      <c r="ODN480" s="149"/>
      <c r="ODO480" s="149"/>
      <c r="ODP480" s="149"/>
      <c r="ODQ480" s="149"/>
      <c r="ODR480" s="149"/>
      <c r="ODS480" s="149"/>
      <c r="ODT480" s="149"/>
      <c r="ODU480" s="149"/>
      <c r="ODV480" s="149"/>
      <c r="ODW480" s="149"/>
      <c r="ODX480" s="149"/>
      <c r="ODY480" s="149"/>
      <c r="ODZ480" s="149"/>
      <c r="OEA480" s="149"/>
      <c r="OEB480" s="149"/>
      <c r="OEC480" s="149"/>
      <c r="OED480" s="149"/>
      <c r="OEE480" s="149"/>
      <c r="OEF480" s="149"/>
      <c r="OEG480" s="149"/>
      <c r="OEH480" s="149"/>
      <c r="OEI480" s="149"/>
      <c r="OEJ480" s="149"/>
      <c r="OEK480" s="149"/>
      <c r="OEL480" s="149"/>
      <c r="OEM480" s="149"/>
      <c r="OEN480" s="149"/>
      <c r="OEO480" s="149"/>
      <c r="OEP480" s="149"/>
      <c r="OEQ480" s="149"/>
      <c r="OER480" s="149"/>
      <c r="OES480" s="149"/>
      <c r="OET480" s="149"/>
      <c r="OEU480" s="149"/>
      <c r="OEV480" s="149"/>
      <c r="OEW480" s="149"/>
      <c r="OEX480" s="149"/>
      <c r="OEY480" s="149"/>
      <c r="OEZ480" s="149"/>
      <c r="OFA480" s="149"/>
      <c r="OFB480" s="149"/>
      <c r="OFC480" s="149"/>
      <c r="OFD480" s="149"/>
      <c r="OFE480" s="149"/>
      <c r="OFF480" s="149"/>
      <c r="OFG480" s="149"/>
      <c r="OFH480" s="149"/>
      <c r="OFI480" s="149"/>
      <c r="OFJ480" s="149"/>
      <c r="OFK480" s="149"/>
      <c r="OFL480" s="149"/>
      <c r="OFM480" s="149"/>
      <c r="OFN480" s="149"/>
      <c r="OFO480" s="149"/>
      <c r="OFP480" s="149"/>
      <c r="OFQ480" s="149"/>
      <c r="OFR480" s="149"/>
      <c r="OFS480" s="149"/>
      <c r="OFT480" s="149"/>
      <c r="OFU480" s="149"/>
      <c r="OFV480" s="149"/>
      <c r="OFW480" s="149"/>
      <c r="OFX480" s="149"/>
      <c r="OFY480" s="149"/>
      <c r="OFZ480" s="149"/>
      <c r="OGA480" s="149"/>
      <c r="OGB480" s="149"/>
      <c r="OGC480" s="149"/>
      <c r="OGD480" s="149"/>
      <c r="OGE480" s="149"/>
      <c r="OGF480" s="149"/>
      <c r="OGG480" s="149"/>
      <c r="OGH480" s="149"/>
      <c r="OGI480" s="149"/>
      <c r="OGJ480" s="149"/>
      <c r="OGK480" s="149"/>
      <c r="OGL480" s="149"/>
      <c r="OGM480" s="149"/>
      <c r="OGN480" s="149"/>
      <c r="OGO480" s="149"/>
      <c r="OGP480" s="149"/>
      <c r="OGQ480" s="149"/>
      <c r="OGR480" s="149"/>
      <c r="OGS480" s="149"/>
      <c r="OGT480" s="149"/>
      <c r="OGU480" s="149"/>
      <c r="OGV480" s="149"/>
      <c r="OGW480" s="149"/>
      <c r="OGX480" s="149"/>
      <c r="OGY480" s="149"/>
      <c r="OGZ480" s="149"/>
      <c r="OHA480" s="149"/>
      <c r="OHB480" s="149"/>
      <c r="OHC480" s="149"/>
      <c r="OHD480" s="149"/>
      <c r="OHE480" s="149"/>
      <c r="OHF480" s="149"/>
      <c r="OHG480" s="149"/>
      <c r="OHH480" s="149"/>
      <c r="OHI480" s="149"/>
      <c r="OHJ480" s="149"/>
      <c r="OHK480" s="149"/>
      <c r="OHL480" s="149"/>
      <c r="OHM480" s="149"/>
      <c r="OHN480" s="149"/>
      <c r="OHO480" s="149"/>
      <c r="OHP480" s="149"/>
      <c r="OHQ480" s="149"/>
      <c r="OHR480" s="149"/>
      <c r="OHS480" s="149"/>
      <c r="OHT480" s="149"/>
      <c r="OHU480" s="149"/>
      <c r="OHV480" s="149"/>
      <c r="OHW480" s="149"/>
      <c r="OHX480" s="149"/>
      <c r="OHY480" s="149"/>
      <c r="OHZ480" s="149"/>
      <c r="OIA480" s="149"/>
      <c r="OIB480" s="149"/>
      <c r="OIC480" s="149"/>
      <c r="OID480" s="149"/>
      <c r="OIE480" s="149"/>
      <c r="OIF480" s="149"/>
      <c r="OIG480" s="149"/>
      <c r="OIH480" s="149"/>
      <c r="OII480" s="149"/>
      <c r="OIJ480" s="149"/>
      <c r="OIK480" s="149"/>
      <c r="OIL480" s="149"/>
      <c r="OIM480" s="149"/>
      <c r="OIN480" s="149"/>
      <c r="OIO480" s="149"/>
      <c r="OIP480" s="149"/>
      <c r="OIQ480" s="149"/>
      <c r="OIR480" s="149"/>
      <c r="OIS480" s="149"/>
      <c r="OIT480" s="149"/>
      <c r="OIU480" s="149"/>
      <c r="OIV480" s="149"/>
      <c r="OIW480" s="149"/>
      <c r="OIX480" s="149"/>
      <c r="OIY480" s="149"/>
      <c r="OIZ480" s="149"/>
      <c r="OJA480" s="149"/>
      <c r="OJB480" s="149"/>
      <c r="OJC480" s="149"/>
      <c r="OJD480" s="149"/>
      <c r="OJE480" s="149"/>
      <c r="OJF480" s="149"/>
      <c r="OJG480" s="149"/>
      <c r="OJH480" s="149"/>
      <c r="OJI480" s="149"/>
      <c r="OJJ480" s="149"/>
      <c r="OJK480" s="149"/>
      <c r="OJL480" s="149"/>
      <c r="OJM480" s="149"/>
      <c r="OJN480" s="149"/>
      <c r="OJO480" s="149"/>
      <c r="OJP480" s="149"/>
      <c r="OJQ480" s="149"/>
      <c r="OJR480" s="149"/>
      <c r="OJS480" s="149"/>
      <c r="OJT480" s="149"/>
      <c r="OJU480" s="149"/>
      <c r="OJV480" s="149"/>
      <c r="OJW480" s="149"/>
      <c r="OJX480" s="149"/>
      <c r="OJY480" s="149"/>
      <c r="OJZ480" s="149"/>
      <c r="OKA480" s="149"/>
      <c r="OKB480" s="149"/>
      <c r="OKC480" s="149"/>
      <c r="OKD480" s="149"/>
      <c r="OKE480" s="149"/>
      <c r="OKF480" s="149"/>
      <c r="OKG480" s="149"/>
      <c r="OKH480" s="149"/>
      <c r="OKI480" s="149"/>
      <c r="OKJ480" s="149"/>
      <c r="OKK480" s="149"/>
      <c r="OKL480" s="149"/>
      <c r="OKM480" s="149"/>
      <c r="OKN480" s="149"/>
      <c r="OKO480" s="149"/>
      <c r="OKP480" s="149"/>
      <c r="OKQ480" s="149"/>
      <c r="OKR480" s="149"/>
      <c r="OKS480" s="149"/>
      <c r="OKT480" s="149"/>
      <c r="OKU480" s="149"/>
      <c r="OKV480" s="149"/>
      <c r="OKW480" s="149"/>
      <c r="OKX480" s="149"/>
      <c r="OKY480" s="149"/>
      <c r="OKZ480" s="149"/>
      <c r="OLA480" s="149"/>
      <c r="OLB480" s="149"/>
      <c r="OLC480" s="149"/>
      <c r="OLD480" s="149"/>
      <c r="OLE480" s="149"/>
      <c r="OLF480" s="149"/>
      <c r="OLG480" s="149"/>
      <c r="OLH480" s="149"/>
      <c r="OLI480" s="149"/>
      <c r="OLJ480" s="149"/>
      <c r="OLK480" s="149"/>
      <c r="OLL480" s="149"/>
      <c r="OLM480" s="149"/>
      <c r="OLN480" s="149"/>
      <c r="OLO480" s="149"/>
      <c r="OLP480" s="149"/>
      <c r="OLQ480" s="149"/>
      <c r="OLR480" s="149"/>
      <c r="OLS480" s="149"/>
      <c r="OLT480" s="149"/>
      <c r="OLU480" s="149"/>
      <c r="OLV480" s="149"/>
      <c r="OLW480" s="149"/>
      <c r="OLX480" s="149"/>
      <c r="OLY480" s="149"/>
      <c r="OLZ480" s="149"/>
      <c r="OMA480" s="149"/>
      <c r="OMB480" s="149"/>
      <c r="OMC480" s="149"/>
      <c r="OMD480" s="149"/>
      <c r="OME480" s="149"/>
      <c r="OMF480" s="149"/>
      <c r="OMG480" s="149"/>
      <c r="OMH480" s="149"/>
      <c r="OMI480" s="149"/>
      <c r="OMJ480" s="149"/>
      <c r="OMK480" s="149"/>
      <c r="OML480" s="149"/>
      <c r="OMM480" s="149"/>
      <c r="OMN480" s="149"/>
      <c r="OMO480" s="149"/>
      <c r="OMP480" s="149"/>
      <c r="OMQ480" s="149"/>
      <c r="OMR480" s="149"/>
      <c r="OMS480" s="149"/>
      <c r="OMT480" s="149"/>
      <c r="OMU480" s="149"/>
      <c r="OMV480" s="149"/>
      <c r="OMW480" s="149"/>
      <c r="OMX480" s="149"/>
      <c r="OMY480" s="149"/>
      <c r="OMZ480" s="149"/>
      <c r="ONA480" s="149"/>
      <c r="ONB480" s="149"/>
      <c r="ONC480" s="149"/>
      <c r="OND480" s="149"/>
      <c r="ONE480" s="149"/>
      <c r="ONF480" s="149"/>
      <c r="ONG480" s="149"/>
      <c r="ONH480" s="149"/>
      <c r="ONI480" s="149"/>
      <c r="ONJ480" s="149"/>
      <c r="ONK480" s="149"/>
      <c r="ONL480" s="149"/>
      <c r="ONM480" s="149"/>
      <c r="ONN480" s="149"/>
      <c r="ONO480" s="149"/>
      <c r="ONP480" s="149"/>
      <c r="ONQ480" s="149"/>
      <c r="ONR480" s="149"/>
      <c r="ONS480" s="149"/>
      <c r="ONT480" s="149"/>
      <c r="ONU480" s="149"/>
      <c r="ONV480" s="149"/>
      <c r="ONW480" s="149"/>
      <c r="ONX480" s="149"/>
      <c r="ONY480" s="149"/>
      <c r="ONZ480" s="149"/>
      <c r="OOA480" s="149"/>
      <c r="OOB480" s="149"/>
      <c r="OOC480" s="149"/>
      <c r="OOD480" s="149"/>
      <c r="OOE480" s="149"/>
      <c r="OOF480" s="149"/>
      <c r="OOG480" s="149"/>
      <c r="OOH480" s="149"/>
      <c r="OOI480" s="149"/>
      <c r="OOJ480" s="149"/>
      <c r="OOK480" s="149"/>
      <c r="OOL480" s="149"/>
      <c r="OOM480" s="149"/>
      <c r="OON480" s="149"/>
      <c r="OOO480" s="149"/>
      <c r="OOP480" s="149"/>
      <c r="OOQ480" s="149"/>
      <c r="OOR480" s="149"/>
      <c r="OOS480" s="149"/>
      <c r="OOT480" s="149"/>
      <c r="OOU480" s="149"/>
      <c r="OOV480" s="149"/>
      <c r="OOW480" s="149"/>
      <c r="OOX480" s="149"/>
      <c r="OOY480" s="149"/>
      <c r="OOZ480" s="149"/>
      <c r="OPA480" s="149"/>
      <c r="OPB480" s="149"/>
      <c r="OPC480" s="149"/>
      <c r="OPD480" s="149"/>
      <c r="OPE480" s="149"/>
      <c r="OPF480" s="149"/>
      <c r="OPG480" s="149"/>
      <c r="OPH480" s="149"/>
      <c r="OPI480" s="149"/>
      <c r="OPJ480" s="149"/>
      <c r="OPK480" s="149"/>
      <c r="OPL480" s="149"/>
      <c r="OPM480" s="149"/>
      <c r="OPN480" s="149"/>
      <c r="OPO480" s="149"/>
      <c r="OPP480" s="149"/>
      <c r="OPQ480" s="149"/>
      <c r="OPR480" s="149"/>
      <c r="OPS480" s="149"/>
      <c r="OPT480" s="149"/>
      <c r="OPU480" s="149"/>
      <c r="OPV480" s="149"/>
      <c r="OPW480" s="149"/>
      <c r="OPX480" s="149"/>
      <c r="OPY480" s="149"/>
      <c r="OPZ480" s="149"/>
      <c r="OQA480" s="149"/>
      <c r="OQB480" s="149"/>
      <c r="OQC480" s="149"/>
      <c r="OQD480" s="149"/>
      <c r="OQE480" s="149"/>
      <c r="OQF480" s="149"/>
      <c r="OQG480" s="149"/>
      <c r="OQH480" s="149"/>
      <c r="OQI480" s="149"/>
      <c r="OQJ480" s="149"/>
      <c r="OQK480" s="149"/>
      <c r="OQL480" s="149"/>
      <c r="OQM480" s="149"/>
      <c r="OQN480" s="149"/>
      <c r="OQO480" s="149"/>
      <c r="OQP480" s="149"/>
      <c r="OQQ480" s="149"/>
      <c r="OQR480" s="149"/>
      <c r="OQS480" s="149"/>
      <c r="OQT480" s="149"/>
      <c r="OQU480" s="149"/>
      <c r="OQV480" s="149"/>
      <c r="OQW480" s="149"/>
      <c r="OQX480" s="149"/>
      <c r="OQY480" s="149"/>
      <c r="OQZ480" s="149"/>
      <c r="ORA480" s="149"/>
      <c r="ORB480" s="149"/>
      <c r="ORC480" s="149"/>
      <c r="ORD480" s="149"/>
      <c r="ORE480" s="149"/>
      <c r="ORF480" s="149"/>
      <c r="ORG480" s="149"/>
      <c r="ORH480" s="149"/>
      <c r="ORI480" s="149"/>
      <c r="ORJ480" s="149"/>
      <c r="ORK480" s="149"/>
      <c r="ORL480" s="149"/>
      <c r="ORM480" s="149"/>
      <c r="ORN480" s="149"/>
      <c r="ORO480" s="149"/>
      <c r="ORP480" s="149"/>
      <c r="ORQ480" s="149"/>
      <c r="ORR480" s="149"/>
      <c r="ORS480" s="149"/>
      <c r="ORT480" s="149"/>
      <c r="ORU480" s="149"/>
      <c r="ORV480" s="149"/>
      <c r="ORW480" s="149"/>
      <c r="ORX480" s="149"/>
      <c r="ORY480" s="149"/>
      <c r="ORZ480" s="149"/>
      <c r="OSA480" s="149"/>
      <c r="OSB480" s="149"/>
      <c r="OSC480" s="149"/>
      <c r="OSD480" s="149"/>
      <c r="OSE480" s="149"/>
      <c r="OSF480" s="149"/>
      <c r="OSG480" s="149"/>
      <c r="OSH480" s="149"/>
      <c r="OSI480" s="149"/>
      <c r="OSJ480" s="149"/>
      <c r="OSK480" s="149"/>
      <c r="OSL480" s="149"/>
      <c r="OSM480" s="149"/>
      <c r="OSN480" s="149"/>
      <c r="OSO480" s="149"/>
      <c r="OSP480" s="149"/>
      <c r="OSQ480" s="149"/>
      <c r="OSR480" s="149"/>
      <c r="OSS480" s="149"/>
      <c r="OST480" s="149"/>
      <c r="OSU480" s="149"/>
      <c r="OSV480" s="149"/>
      <c r="OSW480" s="149"/>
      <c r="OSX480" s="149"/>
      <c r="OSY480" s="149"/>
      <c r="OSZ480" s="149"/>
      <c r="OTA480" s="149"/>
      <c r="OTB480" s="149"/>
      <c r="OTC480" s="149"/>
      <c r="OTD480" s="149"/>
      <c r="OTE480" s="149"/>
      <c r="OTF480" s="149"/>
      <c r="OTG480" s="149"/>
      <c r="OTH480" s="149"/>
      <c r="OTI480" s="149"/>
      <c r="OTJ480" s="149"/>
      <c r="OTK480" s="149"/>
      <c r="OTL480" s="149"/>
      <c r="OTM480" s="149"/>
      <c r="OTN480" s="149"/>
      <c r="OTO480" s="149"/>
      <c r="OTP480" s="149"/>
      <c r="OTQ480" s="149"/>
      <c r="OTR480" s="149"/>
      <c r="OTS480" s="149"/>
      <c r="OTT480" s="149"/>
      <c r="OTU480" s="149"/>
      <c r="OTV480" s="149"/>
      <c r="OTW480" s="149"/>
      <c r="OTX480" s="149"/>
      <c r="OTY480" s="149"/>
      <c r="OTZ480" s="149"/>
      <c r="OUA480" s="149"/>
      <c r="OUB480" s="149"/>
      <c r="OUC480" s="149"/>
      <c r="OUD480" s="149"/>
      <c r="OUE480" s="149"/>
      <c r="OUF480" s="149"/>
      <c r="OUG480" s="149"/>
      <c r="OUH480" s="149"/>
      <c r="OUI480" s="149"/>
      <c r="OUJ480" s="149"/>
      <c r="OUK480" s="149"/>
      <c r="OUL480" s="149"/>
      <c r="OUM480" s="149"/>
      <c r="OUN480" s="149"/>
      <c r="OUO480" s="149"/>
      <c r="OUP480" s="149"/>
      <c r="OUQ480" s="149"/>
      <c r="OUR480" s="149"/>
      <c r="OUS480" s="149"/>
      <c r="OUT480" s="149"/>
      <c r="OUU480" s="149"/>
      <c r="OUV480" s="149"/>
      <c r="OUW480" s="149"/>
      <c r="OUX480" s="149"/>
      <c r="OUY480" s="149"/>
      <c r="OUZ480" s="149"/>
      <c r="OVA480" s="149"/>
      <c r="OVB480" s="149"/>
      <c r="OVC480" s="149"/>
      <c r="OVD480" s="149"/>
      <c r="OVE480" s="149"/>
      <c r="OVF480" s="149"/>
      <c r="OVG480" s="149"/>
      <c r="OVH480" s="149"/>
      <c r="OVI480" s="149"/>
      <c r="OVJ480" s="149"/>
      <c r="OVK480" s="149"/>
      <c r="OVL480" s="149"/>
      <c r="OVM480" s="149"/>
      <c r="OVN480" s="149"/>
      <c r="OVO480" s="149"/>
      <c r="OVP480" s="149"/>
      <c r="OVQ480" s="149"/>
      <c r="OVR480" s="149"/>
      <c r="OVS480" s="149"/>
      <c r="OVT480" s="149"/>
      <c r="OVU480" s="149"/>
      <c r="OVV480" s="149"/>
      <c r="OVW480" s="149"/>
      <c r="OVX480" s="149"/>
      <c r="OVY480" s="149"/>
      <c r="OVZ480" s="149"/>
      <c r="OWA480" s="149"/>
      <c r="OWB480" s="149"/>
      <c r="OWC480" s="149"/>
      <c r="OWD480" s="149"/>
      <c r="OWE480" s="149"/>
      <c r="OWF480" s="149"/>
      <c r="OWG480" s="149"/>
      <c r="OWH480" s="149"/>
      <c r="OWI480" s="149"/>
      <c r="OWJ480" s="149"/>
      <c r="OWK480" s="149"/>
      <c r="OWL480" s="149"/>
      <c r="OWM480" s="149"/>
      <c r="OWN480" s="149"/>
      <c r="OWO480" s="149"/>
      <c r="OWP480" s="149"/>
      <c r="OWQ480" s="149"/>
      <c r="OWR480" s="149"/>
      <c r="OWS480" s="149"/>
      <c r="OWT480" s="149"/>
      <c r="OWU480" s="149"/>
      <c r="OWV480" s="149"/>
      <c r="OWW480" s="149"/>
      <c r="OWX480" s="149"/>
      <c r="OWY480" s="149"/>
      <c r="OWZ480" s="149"/>
      <c r="OXA480" s="149"/>
      <c r="OXB480" s="149"/>
      <c r="OXC480" s="149"/>
      <c r="OXD480" s="149"/>
      <c r="OXE480" s="149"/>
      <c r="OXF480" s="149"/>
      <c r="OXG480" s="149"/>
      <c r="OXH480" s="149"/>
      <c r="OXI480" s="149"/>
      <c r="OXJ480" s="149"/>
      <c r="OXK480" s="149"/>
      <c r="OXL480" s="149"/>
      <c r="OXM480" s="149"/>
      <c r="OXN480" s="149"/>
      <c r="OXO480" s="149"/>
      <c r="OXP480" s="149"/>
      <c r="OXQ480" s="149"/>
      <c r="OXR480" s="149"/>
      <c r="OXS480" s="149"/>
      <c r="OXT480" s="149"/>
      <c r="OXU480" s="149"/>
      <c r="OXV480" s="149"/>
      <c r="OXW480" s="149"/>
      <c r="OXX480" s="149"/>
      <c r="OXY480" s="149"/>
      <c r="OXZ480" s="149"/>
      <c r="OYA480" s="149"/>
      <c r="OYB480" s="149"/>
      <c r="OYC480" s="149"/>
      <c r="OYD480" s="149"/>
      <c r="OYE480" s="149"/>
      <c r="OYF480" s="149"/>
      <c r="OYG480" s="149"/>
      <c r="OYH480" s="149"/>
      <c r="OYI480" s="149"/>
      <c r="OYJ480" s="149"/>
      <c r="OYK480" s="149"/>
      <c r="OYL480" s="149"/>
      <c r="OYM480" s="149"/>
      <c r="OYN480" s="149"/>
      <c r="OYO480" s="149"/>
      <c r="OYP480" s="149"/>
      <c r="OYQ480" s="149"/>
      <c r="OYR480" s="149"/>
      <c r="OYS480" s="149"/>
      <c r="OYT480" s="149"/>
      <c r="OYU480" s="149"/>
      <c r="OYV480" s="149"/>
      <c r="OYW480" s="149"/>
      <c r="OYX480" s="149"/>
      <c r="OYY480" s="149"/>
      <c r="OYZ480" s="149"/>
      <c r="OZA480" s="149"/>
      <c r="OZB480" s="149"/>
      <c r="OZC480" s="149"/>
      <c r="OZD480" s="149"/>
      <c r="OZE480" s="149"/>
      <c r="OZF480" s="149"/>
      <c r="OZG480" s="149"/>
      <c r="OZH480" s="149"/>
      <c r="OZI480" s="149"/>
      <c r="OZJ480" s="149"/>
      <c r="OZK480" s="149"/>
      <c r="OZL480" s="149"/>
      <c r="OZM480" s="149"/>
      <c r="OZN480" s="149"/>
      <c r="OZO480" s="149"/>
      <c r="OZP480" s="149"/>
      <c r="OZQ480" s="149"/>
      <c r="OZR480" s="149"/>
      <c r="OZS480" s="149"/>
      <c r="OZT480" s="149"/>
      <c r="OZU480" s="149"/>
      <c r="OZV480" s="149"/>
      <c r="OZW480" s="149"/>
      <c r="OZX480" s="149"/>
      <c r="OZY480" s="149"/>
      <c r="OZZ480" s="149"/>
      <c r="PAA480" s="149"/>
      <c r="PAB480" s="149"/>
      <c r="PAC480" s="149"/>
      <c r="PAD480" s="149"/>
      <c r="PAE480" s="149"/>
      <c r="PAF480" s="149"/>
      <c r="PAG480" s="149"/>
      <c r="PAH480" s="149"/>
      <c r="PAI480" s="149"/>
      <c r="PAJ480" s="149"/>
      <c r="PAK480" s="149"/>
      <c r="PAL480" s="149"/>
      <c r="PAM480" s="149"/>
      <c r="PAN480" s="149"/>
      <c r="PAO480" s="149"/>
      <c r="PAP480" s="149"/>
      <c r="PAQ480" s="149"/>
      <c r="PAR480" s="149"/>
      <c r="PAS480" s="149"/>
      <c r="PAT480" s="149"/>
      <c r="PAU480" s="149"/>
      <c r="PAV480" s="149"/>
      <c r="PAW480" s="149"/>
      <c r="PAX480" s="149"/>
      <c r="PAY480" s="149"/>
      <c r="PAZ480" s="149"/>
      <c r="PBA480" s="149"/>
      <c r="PBB480" s="149"/>
      <c r="PBC480" s="149"/>
      <c r="PBD480" s="149"/>
      <c r="PBE480" s="149"/>
      <c r="PBF480" s="149"/>
      <c r="PBG480" s="149"/>
      <c r="PBH480" s="149"/>
      <c r="PBI480" s="149"/>
      <c r="PBJ480" s="149"/>
      <c r="PBK480" s="149"/>
      <c r="PBL480" s="149"/>
      <c r="PBM480" s="149"/>
      <c r="PBN480" s="149"/>
      <c r="PBO480" s="149"/>
      <c r="PBP480" s="149"/>
      <c r="PBQ480" s="149"/>
      <c r="PBR480" s="149"/>
      <c r="PBS480" s="149"/>
      <c r="PBT480" s="149"/>
      <c r="PBU480" s="149"/>
      <c r="PBV480" s="149"/>
      <c r="PBW480" s="149"/>
      <c r="PBX480" s="149"/>
      <c r="PBY480" s="149"/>
      <c r="PBZ480" s="149"/>
      <c r="PCA480" s="149"/>
      <c r="PCB480" s="149"/>
      <c r="PCC480" s="149"/>
      <c r="PCD480" s="149"/>
      <c r="PCE480" s="149"/>
      <c r="PCF480" s="149"/>
      <c r="PCG480" s="149"/>
      <c r="PCH480" s="149"/>
      <c r="PCI480" s="149"/>
      <c r="PCJ480" s="149"/>
      <c r="PCK480" s="149"/>
      <c r="PCL480" s="149"/>
      <c r="PCM480" s="149"/>
      <c r="PCN480" s="149"/>
      <c r="PCO480" s="149"/>
      <c r="PCP480" s="149"/>
      <c r="PCQ480" s="149"/>
      <c r="PCR480" s="149"/>
      <c r="PCS480" s="149"/>
      <c r="PCT480" s="149"/>
      <c r="PCU480" s="149"/>
      <c r="PCV480" s="149"/>
      <c r="PCW480" s="149"/>
      <c r="PCX480" s="149"/>
      <c r="PCY480" s="149"/>
      <c r="PCZ480" s="149"/>
      <c r="PDA480" s="149"/>
      <c r="PDB480" s="149"/>
      <c r="PDC480" s="149"/>
      <c r="PDD480" s="149"/>
      <c r="PDE480" s="149"/>
      <c r="PDF480" s="149"/>
      <c r="PDG480" s="149"/>
      <c r="PDH480" s="149"/>
      <c r="PDI480" s="149"/>
      <c r="PDJ480" s="149"/>
      <c r="PDK480" s="149"/>
      <c r="PDL480" s="149"/>
      <c r="PDM480" s="149"/>
      <c r="PDN480" s="149"/>
      <c r="PDO480" s="149"/>
      <c r="PDP480" s="149"/>
      <c r="PDQ480" s="149"/>
      <c r="PDR480" s="149"/>
      <c r="PDS480" s="149"/>
      <c r="PDT480" s="149"/>
      <c r="PDU480" s="149"/>
      <c r="PDV480" s="149"/>
      <c r="PDW480" s="149"/>
      <c r="PDX480" s="149"/>
      <c r="PDY480" s="149"/>
      <c r="PDZ480" s="149"/>
      <c r="PEA480" s="149"/>
      <c r="PEB480" s="149"/>
      <c r="PEC480" s="149"/>
      <c r="PED480" s="149"/>
      <c r="PEE480" s="149"/>
      <c r="PEF480" s="149"/>
      <c r="PEG480" s="149"/>
      <c r="PEH480" s="149"/>
      <c r="PEI480" s="149"/>
      <c r="PEJ480" s="149"/>
      <c r="PEK480" s="149"/>
      <c r="PEL480" s="149"/>
      <c r="PEM480" s="149"/>
      <c r="PEN480" s="149"/>
      <c r="PEO480" s="149"/>
      <c r="PEP480" s="149"/>
      <c r="PEQ480" s="149"/>
      <c r="PER480" s="149"/>
      <c r="PES480" s="149"/>
      <c r="PET480" s="149"/>
      <c r="PEU480" s="149"/>
      <c r="PEV480" s="149"/>
      <c r="PEW480" s="149"/>
      <c r="PEX480" s="149"/>
      <c r="PEY480" s="149"/>
      <c r="PEZ480" s="149"/>
      <c r="PFA480" s="149"/>
      <c r="PFB480" s="149"/>
      <c r="PFC480" s="149"/>
      <c r="PFD480" s="149"/>
      <c r="PFE480" s="149"/>
      <c r="PFF480" s="149"/>
      <c r="PFG480" s="149"/>
      <c r="PFH480" s="149"/>
      <c r="PFI480" s="149"/>
      <c r="PFJ480" s="149"/>
      <c r="PFK480" s="149"/>
      <c r="PFL480" s="149"/>
      <c r="PFM480" s="149"/>
      <c r="PFN480" s="149"/>
      <c r="PFO480" s="149"/>
      <c r="PFP480" s="149"/>
      <c r="PFQ480" s="149"/>
      <c r="PFR480" s="149"/>
      <c r="PFS480" s="149"/>
      <c r="PFT480" s="149"/>
      <c r="PFU480" s="149"/>
      <c r="PFV480" s="149"/>
      <c r="PFW480" s="149"/>
      <c r="PFX480" s="149"/>
      <c r="PFY480" s="149"/>
      <c r="PFZ480" s="149"/>
      <c r="PGA480" s="149"/>
      <c r="PGB480" s="149"/>
      <c r="PGC480" s="149"/>
      <c r="PGD480" s="149"/>
      <c r="PGE480" s="149"/>
      <c r="PGF480" s="149"/>
      <c r="PGG480" s="149"/>
      <c r="PGH480" s="149"/>
      <c r="PGI480" s="149"/>
      <c r="PGJ480" s="149"/>
      <c r="PGK480" s="149"/>
      <c r="PGL480" s="149"/>
      <c r="PGM480" s="149"/>
      <c r="PGN480" s="149"/>
      <c r="PGO480" s="149"/>
      <c r="PGP480" s="149"/>
      <c r="PGQ480" s="149"/>
      <c r="PGR480" s="149"/>
      <c r="PGS480" s="149"/>
      <c r="PGT480" s="149"/>
      <c r="PGU480" s="149"/>
      <c r="PGV480" s="149"/>
      <c r="PGW480" s="149"/>
      <c r="PGX480" s="149"/>
      <c r="PGY480" s="149"/>
      <c r="PGZ480" s="149"/>
      <c r="PHA480" s="149"/>
      <c r="PHB480" s="149"/>
      <c r="PHC480" s="149"/>
      <c r="PHD480" s="149"/>
      <c r="PHE480" s="149"/>
      <c r="PHF480" s="149"/>
      <c r="PHG480" s="149"/>
      <c r="PHH480" s="149"/>
      <c r="PHI480" s="149"/>
      <c r="PHJ480" s="149"/>
      <c r="PHK480" s="149"/>
      <c r="PHL480" s="149"/>
      <c r="PHM480" s="149"/>
      <c r="PHN480" s="149"/>
      <c r="PHO480" s="149"/>
      <c r="PHP480" s="149"/>
      <c r="PHQ480" s="149"/>
      <c r="PHR480" s="149"/>
      <c r="PHS480" s="149"/>
      <c r="PHT480" s="149"/>
      <c r="PHU480" s="149"/>
      <c r="PHV480" s="149"/>
      <c r="PHW480" s="149"/>
      <c r="PHX480" s="149"/>
      <c r="PHY480" s="149"/>
      <c r="PHZ480" s="149"/>
      <c r="PIA480" s="149"/>
      <c r="PIB480" s="149"/>
      <c r="PIC480" s="149"/>
      <c r="PID480" s="149"/>
      <c r="PIE480" s="149"/>
      <c r="PIF480" s="149"/>
      <c r="PIG480" s="149"/>
      <c r="PIH480" s="149"/>
      <c r="PII480" s="149"/>
      <c r="PIJ480" s="149"/>
      <c r="PIK480" s="149"/>
      <c r="PIL480" s="149"/>
      <c r="PIM480" s="149"/>
      <c r="PIN480" s="149"/>
      <c r="PIO480" s="149"/>
      <c r="PIP480" s="149"/>
      <c r="PIQ480" s="149"/>
      <c r="PIR480" s="149"/>
      <c r="PIS480" s="149"/>
      <c r="PIT480" s="149"/>
      <c r="PIU480" s="149"/>
      <c r="PIV480" s="149"/>
      <c r="PIW480" s="149"/>
      <c r="PIX480" s="149"/>
      <c r="PIY480" s="149"/>
      <c r="PIZ480" s="149"/>
      <c r="PJA480" s="149"/>
      <c r="PJB480" s="149"/>
      <c r="PJC480" s="149"/>
      <c r="PJD480" s="149"/>
      <c r="PJE480" s="149"/>
      <c r="PJF480" s="149"/>
      <c r="PJG480" s="149"/>
      <c r="PJH480" s="149"/>
      <c r="PJI480" s="149"/>
      <c r="PJJ480" s="149"/>
      <c r="PJK480" s="149"/>
      <c r="PJL480" s="149"/>
      <c r="PJM480" s="149"/>
      <c r="PJN480" s="149"/>
      <c r="PJO480" s="149"/>
      <c r="PJP480" s="149"/>
      <c r="PJQ480" s="149"/>
      <c r="PJR480" s="149"/>
      <c r="PJS480" s="149"/>
      <c r="PJT480" s="149"/>
      <c r="PJU480" s="149"/>
      <c r="PJV480" s="149"/>
      <c r="PJW480" s="149"/>
      <c r="PJX480" s="149"/>
      <c r="PJY480" s="149"/>
      <c r="PJZ480" s="149"/>
      <c r="PKA480" s="149"/>
      <c r="PKB480" s="149"/>
      <c r="PKC480" s="149"/>
      <c r="PKD480" s="149"/>
      <c r="PKE480" s="149"/>
      <c r="PKF480" s="149"/>
      <c r="PKG480" s="149"/>
      <c r="PKH480" s="149"/>
      <c r="PKI480" s="149"/>
      <c r="PKJ480" s="149"/>
      <c r="PKK480" s="149"/>
      <c r="PKL480" s="149"/>
      <c r="PKM480" s="149"/>
      <c r="PKN480" s="149"/>
      <c r="PKO480" s="149"/>
      <c r="PKP480" s="149"/>
      <c r="PKQ480" s="149"/>
      <c r="PKR480" s="149"/>
      <c r="PKS480" s="149"/>
      <c r="PKT480" s="149"/>
      <c r="PKU480" s="149"/>
      <c r="PKV480" s="149"/>
      <c r="PKW480" s="149"/>
      <c r="PKX480" s="149"/>
      <c r="PKY480" s="149"/>
      <c r="PKZ480" s="149"/>
      <c r="PLA480" s="149"/>
      <c r="PLB480" s="149"/>
      <c r="PLC480" s="149"/>
      <c r="PLD480" s="149"/>
      <c r="PLE480" s="149"/>
      <c r="PLF480" s="149"/>
      <c r="PLG480" s="149"/>
      <c r="PLH480" s="149"/>
      <c r="PLI480" s="149"/>
      <c r="PLJ480" s="149"/>
      <c r="PLK480" s="149"/>
      <c r="PLL480" s="149"/>
      <c r="PLM480" s="149"/>
      <c r="PLN480" s="149"/>
      <c r="PLO480" s="149"/>
      <c r="PLP480" s="149"/>
      <c r="PLQ480" s="149"/>
      <c r="PLR480" s="149"/>
      <c r="PLS480" s="149"/>
      <c r="PLT480" s="149"/>
      <c r="PLU480" s="149"/>
      <c r="PLV480" s="149"/>
      <c r="PLW480" s="149"/>
      <c r="PLX480" s="149"/>
      <c r="PLY480" s="149"/>
      <c r="PLZ480" s="149"/>
      <c r="PMA480" s="149"/>
      <c r="PMB480" s="149"/>
      <c r="PMC480" s="149"/>
      <c r="PMD480" s="149"/>
      <c r="PME480" s="149"/>
      <c r="PMF480" s="149"/>
      <c r="PMG480" s="149"/>
      <c r="PMH480" s="149"/>
      <c r="PMI480" s="149"/>
      <c r="PMJ480" s="149"/>
      <c r="PMK480" s="149"/>
      <c r="PML480" s="149"/>
      <c r="PMM480" s="149"/>
      <c r="PMN480" s="149"/>
      <c r="PMO480" s="149"/>
      <c r="PMP480" s="149"/>
      <c r="PMQ480" s="149"/>
      <c r="PMR480" s="149"/>
      <c r="PMS480" s="149"/>
      <c r="PMT480" s="149"/>
      <c r="PMU480" s="149"/>
      <c r="PMV480" s="149"/>
      <c r="PMW480" s="149"/>
      <c r="PMX480" s="149"/>
      <c r="PMY480" s="149"/>
      <c r="PMZ480" s="149"/>
      <c r="PNA480" s="149"/>
      <c r="PNB480" s="149"/>
      <c r="PNC480" s="149"/>
      <c r="PND480" s="149"/>
      <c r="PNE480" s="149"/>
      <c r="PNF480" s="149"/>
      <c r="PNG480" s="149"/>
      <c r="PNH480" s="149"/>
      <c r="PNI480" s="149"/>
      <c r="PNJ480" s="149"/>
      <c r="PNK480" s="149"/>
      <c r="PNL480" s="149"/>
      <c r="PNM480" s="149"/>
      <c r="PNN480" s="149"/>
      <c r="PNO480" s="149"/>
      <c r="PNP480" s="149"/>
      <c r="PNQ480" s="149"/>
      <c r="PNR480" s="149"/>
      <c r="PNS480" s="149"/>
      <c r="PNT480" s="149"/>
      <c r="PNU480" s="149"/>
      <c r="PNV480" s="149"/>
      <c r="PNW480" s="149"/>
      <c r="PNX480" s="149"/>
      <c r="PNY480" s="149"/>
      <c r="PNZ480" s="149"/>
      <c r="POA480" s="149"/>
      <c r="POB480" s="149"/>
      <c r="POC480" s="149"/>
      <c r="POD480" s="149"/>
      <c r="POE480" s="149"/>
      <c r="POF480" s="149"/>
      <c r="POG480" s="149"/>
      <c r="POH480" s="149"/>
      <c r="POI480" s="149"/>
      <c r="POJ480" s="149"/>
      <c r="POK480" s="149"/>
      <c r="POL480" s="149"/>
      <c r="POM480" s="149"/>
      <c r="PON480" s="149"/>
      <c r="POO480" s="149"/>
      <c r="POP480" s="149"/>
      <c r="POQ480" s="149"/>
      <c r="POR480" s="149"/>
      <c r="POS480" s="149"/>
      <c r="POT480" s="149"/>
      <c r="POU480" s="149"/>
      <c r="POV480" s="149"/>
      <c r="POW480" s="149"/>
      <c r="POX480" s="149"/>
      <c r="POY480" s="149"/>
      <c r="POZ480" s="149"/>
      <c r="PPA480" s="149"/>
      <c r="PPB480" s="149"/>
      <c r="PPC480" s="149"/>
      <c r="PPD480" s="149"/>
      <c r="PPE480" s="149"/>
      <c r="PPF480" s="149"/>
      <c r="PPG480" s="149"/>
      <c r="PPH480" s="149"/>
      <c r="PPI480" s="149"/>
      <c r="PPJ480" s="149"/>
      <c r="PPK480" s="149"/>
      <c r="PPL480" s="149"/>
      <c r="PPM480" s="149"/>
      <c r="PPN480" s="149"/>
      <c r="PPO480" s="149"/>
      <c r="PPP480" s="149"/>
      <c r="PPQ480" s="149"/>
      <c r="PPR480" s="149"/>
      <c r="PPS480" s="149"/>
      <c r="PPT480" s="149"/>
      <c r="PPU480" s="149"/>
      <c r="PPV480" s="149"/>
      <c r="PPW480" s="149"/>
      <c r="PPX480" s="149"/>
      <c r="PPY480" s="149"/>
      <c r="PPZ480" s="149"/>
      <c r="PQA480" s="149"/>
      <c r="PQB480" s="149"/>
      <c r="PQC480" s="149"/>
      <c r="PQD480" s="149"/>
      <c r="PQE480" s="149"/>
      <c r="PQF480" s="149"/>
      <c r="PQG480" s="149"/>
      <c r="PQH480" s="149"/>
      <c r="PQI480" s="149"/>
      <c r="PQJ480" s="149"/>
      <c r="PQK480" s="149"/>
      <c r="PQL480" s="149"/>
      <c r="PQM480" s="149"/>
      <c r="PQN480" s="149"/>
      <c r="PQO480" s="149"/>
      <c r="PQP480" s="149"/>
      <c r="PQQ480" s="149"/>
      <c r="PQR480" s="149"/>
      <c r="PQS480" s="149"/>
      <c r="PQT480" s="149"/>
      <c r="PQU480" s="149"/>
      <c r="PQV480" s="149"/>
      <c r="PQW480" s="149"/>
      <c r="PQX480" s="149"/>
      <c r="PQY480" s="149"/>
      <c r="PQZ480" s="149"/>
      <c r="PRA480" s="149"/>
      <c r="PRB480" s="149"/>
      <c r="PRC480" s="149"/>
      <c r="PRD480" s="149"/>
      <c r="PRE480" s="149"/>
      <c r="PRF480" s="149"/>
      <c r="PRG480" s="149"/>
      <c r="PRH480" s="149"/>
      <c r="PRI480" s="149"/>
      <c r="PRJ480" s="149"/>
      <c r="PRK480" s="149"/>
      <c r="PRL480" s="149"/>
      <c r="PRM480" s="149"/>
      <c r="PRN480" s="149"/>
      <c r="PRO480" s="149"/>
      <c r="PRP480" s="149"/>
      <c r="PRQ480" s="149"/>
      <c r="PRR480" s="149"/>
      <c r="PRS480" s="149"/>
      <c r="PRT480" s="149"/>
      <c r="PRU480" s="149"/>
      <c r="PRV480" s="149"/>
      <c r="PRW480" s="149"/>
      <c r="PRX480" s="149"/>
      <c r="PRY480" s="149"/>
      <c r="PRZ480" s="149"/>
      <c r="PSA480" s="149"/>
      <c r="PSB480" s="149"/>
      <c r="PSC480" s="149"/>
      <c r="PSD480" s="149"/>
      <c r="PSE480" s="149"/>
      <c r="PSF480" s="149"/>
      <c r="PSG480" s="149"/>
      <c r="PSH480" s="149"/>
      <c r="PSI480" s="149"/>
      <c r="PSJ480" s="149"/>
      <c r="PSK480" s="149"/>
      <c r="PSL480" s="149"/>
      <c r="PSM480" s="149"/>
      <c r="PSN480" s="149"/>
      <c r="PSO480" s="149"/>
      <c r="PSP480" s="149"/>
      <c r="PSQ480" s="149"/>
      <c r="PSR480" s="149"/>
      <c r="PSS480" s="149"/>
      <c r="PST480" s="149"/>
      <c r="PSU480" s="149"/>
      <c r="PSV480" s="149"/>
      <c r="PSW480" s="149"/>
      <c r="PSX480" s="149"/>
      <c r="PSY480" s="149"/>
      <c r="PSZ480" s="149"/>
      <c r="PTA480" s="149"/>
      <c r="PTB480" s="149"/>
      <c r="PTC480" s="149"/>
      <c r="PTD480" s="149"/>
      <c r="PTE480" s="149"/>
      <c r="PTF480" s="149"/>
      <c r="PTG480" s="149"/>
      <c r="PTH480" s="149"/>
      <c r="PTI480" s="149"/>
      <c r="PTJ480" s="149"/>
      <c r="PTK480" s="149"/>
      <c r="PTL480" s="149"/>
      <c r="PTM480" s="149"/>
      <c r="PTN480" s="149"/>
      <c r="PTO480" s="149"/>
      <c r="PTP480" s="149"/>
      <c r="PTQ480" s="149"/>
      <c r="PTR480" s="149"/>
      <c r="PTS480" s="149"/>
      <c r="PTT480" s="149"/>
      <c r="PTU480" s="149"/>
      <c r="PTV480" s="149"/>
      <c r="PTW480" s="149"/>
      <c r="PTX480" s="149"/>
      <c r="PTY480" s="149"/>
      <c r="PTZ480" s="149"/>
      <c r="PUA480" s="149"/>
      <c r="PUB480" s="149"/>
      <c r="PUC480" s="149"/>
      <c r="PUD480" s="149"/>
      <c r="PUE480" s="149"/>
      <c r="PUF480" s="149"/>
      <c r="PUG480" s="149"/>
      <c r="PUH480" s="149"/>
      <c r="PUI480" s="149"/>
      <c r="PUJ480" s="149"/>
      <c r="PUK480" s="149"/>
      <c r="PUL480" s="149"/>
      <c r="PUM480" s="149"/>
      <c r="PUN480" s="149"/>
      <c r="PUO480" s="149"/>
      <c r="PUP480" s="149"/>
      <c r="PUQ480" s="149"/>
      <c r="PUR480" s="149"/>
      <c r="PUS480" s="149"/>
      <c r="PUT480" s="149"/>
      <c r="PUU480" s="149"/>
      <c r="PUV480" s="149"/>
      <c r="PUW480" s="149"/>
      <c r="PUX480" s="149"/>
      <c r="PUY480" s="149"/>
      <c r="PUZ480" s="149"/>
      <c r="PVA480" s="149"/>
      <c r="PVB480" s="149"/>
      <c r="PVC480" s="149"/>
      <c r="PVD480" s="149"/>
      <c r="PVE480" s="149"/>
      <c r="PVF480" s="149"/>
      <c r="PVG480" s="149"/>
      <c r="PVH480" s="149"/>
      <c r="PVI480" s="149"/>
      <c r="PVJ480" s="149"/>
      <c r="PVK480" s="149"/>
      <c r="PVL480" s="149"/>
      <c r="PVM480" s="149"/>
      <c r="PVN480" s="149"/>
      <c r="PVO480" s="149"/>
      <c r="PVP480" s="149"/>
      <c r="PVQ480" s="149"/>
      <c r="PVR480" s="149"/>
      <c r="PVS480" s="149"/>
      <c r="PVT480" s="149"/>
      <c r="PVU480" s="149"/>
      <c r="PVV480" s="149"/>
      <c r="PVW480" s="149"/>
      <c r="PVX480" s="149"/>
      <c r="PVY480" s="149"/>
      <c r="PVZ480" s="149"/>
      <c r="PWA480" s="149"/>
      <c r="PWB480" s="149"/>
      <c r="PWC480" s="149"/>
      <c r="PWD480" s="149"/>
      <c r="PWE480" s="149"/>
      <c r="PWF480" s="149"/>
      <c r="PWG480" s="149"/>
      <c r="PWH480" s="149"/>
      <c r="PWI480" s="149"/>
      <c r="PWJ480" s="149"/>
      <c r="PWK480" s="149"/>
      <c r="PWL480" s="149"/>
      <c r="PWM480" s="149"/>
      <c r="PWN480" s="149"/>
      <c r="PWO480" s="149"/>
      <c r="PWP480" s="149"/>
      <c r="PWQ480" s="149"/>
      <c r="PWR480" s="149"/>
      <c r="PWS480" s="149"/>
      <c r="PWT480" s="149"/>
      <c r="PWU480" s="149"/>
      <c r="PWV480" s="149"/>
      <c r="PWW480" s="149"/>
      <c r="PWX480" s="149"/>
      <c r="PWY480" s="149"/>
      <c r="PWZ480" s="149"/>
      <c r="PXA480" s="149"/>
      <c r="PXB480" s="149"/>
      <c r="PXC480" s="149"/>
      <c r="PXD480" s="149"/>
      <c r="PXE480" s="149"/>
      <c r="PXF480" s="149"/>
      <c r="PXG480" s="149"/>
      <c r="PXH480" s="149"/>
      <c r="PXI480" s="149"/>
      <c r="PXJ480" s="149"/>
      <c r="PXK480" s="149"/>
      <c r="PXL480" s="149"/>
      <c r="PXM480" s="149"/>
      <c r="PXN480" s="149"/>
      <c r="PXO480" s="149"/>
      <c r="PXP480" s="149"/>
      <c r="PXQ480" s="149"/>
      <c r="PXR480" s="149"/>
      <c r="PXS480" s="149"/>
      <c r="PXT480" s="149"/>
      <c r="PXU480" s="149"/>
      <c r="PXV480" s="149"/>
      <c r="PXW480" s="149"/>
      <c r="PXX480" s="149"/>
      <c r="PXY480" s="149"/>
      <c r="PXZ480" s="149"/>
      <c r="PYA480" s="149"/>
      <c r="PYB480" s="149"/>
      <c r="PYC480" s="149"/>
      <c r="PYD480" s="149"/>
      <c r="PYE480" s="149"/>
      <c r="PYF480" s="149"/>
      <c r="PYG480" s="149"/>
      <c r="PYH480" s="149"/>
      <c r="PYI480" s="149"/>
      <c r="PYJ480" s="149"/>
      <c r="PYK480" s="149"/>
      <c r="PYL480" s="149"/>
      <c r="PYM480" s="149"/>
      <c r="PYN480" s="149"/>
      <c r="PYO480" s="149"/>
      <c r="PYP480" s="149"/>
      <c r="PYQ480" s="149"/>
      <c r="PYR480" s="149"/>
      <c r="PYS480" s="149"/>
      <c r="PYT480" s="149"/>
      <c r="PYU480" s="149"/>
      <c r="PYV480" s="149"/>
      <c r="PYW480" s="149"/>
      <c r="PYX480" s="149"/>
      <c r="PYY480" s="149"/>
      <c r="PYZ480" s="149"/>
      <c r="PZA480" s="149"/>
      <c r="PZB480" s="149"/>
      <c r="PZC480" s="149"/>
      <c r="PZD480" s="149"/>
      <c r="PZE480" s="149"/>
      <c r="PZF480" s="149"/>
      <c r="PZG480" s="149"/>
      <c r="PZH480" s="149"/>
      <c r="PZI480" s="149"/>
      <c r="PZJ480" s="149"/>
      <c r="PZK480" s="149"/>
      <c r="PZL480" s="149"/>
      <c r="PZM480" s="149"/>
      <c r="PZN480" s="149"/>
      <c r="PZO480" s="149"/>
      <c r="PZP480" s="149"/>
      <c r="PZQ480" s="149"/>
      <c r="PZR480" s="149"/>
      <c r="PZS480" s="149"/>
      <c r="PZT480" s="149"/>
      <c r="PZU480" s="149"/>
      <c r="PZV480" s="149"/>
      <c r="PZW480" s="149"/>
      <c r="PZX480" s="149"/>
      <c r="PZY480" s="149"/>
      <c r="PZZ480" s="149"/>
      <c r="QAA480" s="149"/>
      <c r="QAB480" s="149"/>
      <c r="QAC480" s="149"/>
      <c r="QAD480" s="149"/>
      <c r="QAE480" s="149"/>
      <c r="QAF480" s="149"/>
      <c r="QAG480" s="149"/>
      <c r="QAH480" s="149"/>
      <c r="QAI480" s="149"/>
      <c r="QAJ480" s="149"/>
      <c r="QAK480" s="149"/>
      <c r="QAL480" s="149"/>
      <c r="QAM480" s="149"/>
      <c r="QAN480" s="149"/>
      <c r="QAO480" s="149"/>
      <c r="QAP480" s="149"/>
      <c r="QAQ480" s="149"/>
      <c r="QAR480" s="149"/>
      <c r="QAS480" s="149"/>
      <c r="QAT480" s="149"/>
      <c r="QAU480" s="149"/>
      <c r="QAV480" s="149"/>
      <c r="QAW480" s="149"/>
      <c r="QAX480" s="149"/>
      <c r="QAY480" s="149"/>
      <c r="QAZ480" s="149"/>
      <c r="QBA480" s="149"/>
      <c r="QBB480" s="149"/>
      <c r="QBC480" s="149"/>
      <c r="QBD480" s="149"/>
      <c r="QBE480" s="149"/>
      <c r="QBF480" s="149"/>
      <c r="QBG480" s="149"/>
      <c r="QBH480" s="149"/>
      <c r="QBI480" s="149"/>
      <c r="QBJ480" s="149"/>
      <c r="QBK480" s="149"/>
      <c r="QBL480" s="149"/>
      <c r="QBM480" s="149"/>
      <c r="QBN480" s="149"/>
      <c r="QBO480" s="149"/>
      <c r="QBP480" s="149"/>
      <c r="QBQ480" s="149"/>
      <c r="QBR480" s="149"/>
      <c r="QBS480" s="149"/>
      <c r="QBT480" s="149"/>
      <c r="QBU480" s="149"/>
      <c r="QBV480" s="149"/>
      <c r="QBW480" s="149"/>
      <c r="QBX480" s="149"/>
      <c r="QBY480" s="149"/>
      <c r="QBZ480" s="149"/>
      <c r="QCA480" s="149"/>
      <c r="QCB480" s="149"/>
      <c r="QCC480" s="149"/>
      <c r="QCD480" s="149"/>
      <c r="QCE480" s="149"/>
      <c r="QCF480" s="149"/>
      <c r="QCG480" s="149"/>
      <c r="QCH480" s="149"/>
      <c r="QCI480" s="149"/>
      <c r="QCJ480" s="149"/>
      <c r="QCK480" s="149"/>
      <c r="QCL480" s="149"/>
      <c r="QCM480" s="149"/>
      <c r="QCN480" s="149"/>
      <c r="QCO480" s="149"/>
      <c r="QCP480" s="149"/>
      <c r="QCQ480" s="149"/>
      <c r="QCR480" s="149"/>
      <c r="QCS480" s="149"/>
      <c r="QCT480" s="149"/>
      <c r="QCU480" s="149"/>
      <c r="QCV480" s="149"/>
      <c r="QCW480" s="149"/>
      <c r="QCX480" s="149"/>
      <c r="QCY480" s="149"/>
      <c r="QCZ480" s="149"/>
      <c r="QDA480" s="149"/>
      <c r="QDB480" s="149"/>
      <c r="QDC480" s="149"/>
      <c r="QDD480" s="149"/>
      <c r="QDE480" s="149"/>
      <c r="QDF480" s="149"/>
      <c r="QDG480" s="149"/>
      <c r="QDH480" s="149"/>
      <c r="QDI480" s="149"/>
      <c r="QDJ480" s="149"/>
      <c r="QDK480" s="149"/>
      <c r="QDL480" s="149"/>
      <c r="QDM480" s="149"/>
      <c r="QDN480" s="149"/>
      <c r="QDO480" s="149"/>
      <c r="QDP480" s="149"/>
      <c r="QDQ480" s="149"/>
      <c r="QDR480" s="149"/>
      <c r="QDS480" s="149"/>
      <c r="QDT480" s="149"/>
      <c r="QDU480" s="149"/>
      <c r="QDV480" s="149"/>
      <c r="QDW480" s="149"/>
      <c r="QDX480" s="149"/>
      <c r="QDY480" s="149"/>
      <c r="QDZ480" s="149"/>
      <c r="QEA480" s="149"/>
      <c r="QEB480" s="149"/>
      <c r="QEC480" s="149"/>
      <c r="QED480" s="149"/>
      <c r="QEE480" s="149"/>
      <c r="QEF480" s="149"/>
      <c r="QEG480" s="149"/>
      <c r="QEH480" s="149"/>
      <c r="QEI480" s="149"/>
      <c r="QEJ480" s="149"/>
      <c r="QEK480" s="149"/>
      <c r="QEL480" s="149"/>
      <c r="QEM480" s="149"/>
      <c r="QEN480" s="149"/>
      <c r="QEO480" s="149"/>
      <c r="QEP480" s="149"/>
      <c r="QEQ480" s="149"/>
      <c r="QER480" s="149"/>
      <c r="QES480" s="149"/>
      <c r="QET480" s="149"/>
      <c r="QEU480" s="149"/>
      <c r="QEV480" s="149"/>
      <c r="QEW480" s="149"/>
      <c r="QEX480" s="149"/>
      <c r="QEY480" s="149"/>
      <c r="QEZ480" s="149"/>
      <c r="QFA480" s="149"/>
      <c r="QFB480" s="149"/>
      <c r="QFC480" s="149"/>
      <c r="QFD480" s="149"/>
      <c r="QFE480" s="149"/>
      <c r="QFF480" s="149"/>
      <c r="QFG480" s="149"/>
      <c r="QFH480" s="149"/>
      <c r="QFI480" s="149"/>
      <c r="QFJ480" s="149"/>
      <c r="QFK480" s="149"/>
      <c r="QFL480" s="149"/>
      <c r="QFM480" s="149"/>
      <c r="QFN480" s="149"/>
      <c r="QFO480" s="149"/>
      <c r="QFP480" s="149"/>
      <c r="QFQ480" s="149"/>
      <c r="QFR480" s="149"/>
      <c r="QFS480" s="149"/>
      <c r="QFT480" s="149"/>
      <c r="QFU480" s="149"/>
      <c r="QFV480" s="149"/>
      <c r="QFW480" s="149"/>
      <c r="QFX480" s="149"/>
      <c r="QFY480" s="149"/>
      <c r="QFZ480" s="149"/>
      <c r="QGA480" s="149"/>
      <c r="QGB480" s="149"/>
      <c r="QGC480" s="149"/>
      <c r="QGD480" s="149"/>
      <c r="QGE480" s="149"/>
      <c r="QGF480" s="149"/>
      <c r="QGG480" s="149"/>
      <c r="QGH480" s="149"/>
      <c r="QGI480" s="149"/>
      <c r="QGJ480" s="149"/>
      <c r="QGK480" s="149"/>
      <c r="QGL480" s="149"/>
      <c r="QGM480" s="149"/>
      <c r="QGN480" s="149"/>
      <c r="QGO480" s="149"/>
      <c r="QGP480" s="149"/>
      <c r="QGQ480" s="149"/>
      <c r="QGR480" s="149"/>
      <c r="QGS480" s="149"/>
      <c r="QGT480" s="149"/>
      <c r="QGU480" s="149"/>
      <c r="QGV480" s="149"/>
      <c r="QGW480" s="149"/>
      <c r="QGX480" s="149"/>
      <c r="QGY480" s="149"/>
      <c r="QGZ480" s="149"/>
      <c r="QHA480" s="149"/>
      <c r="QHB480" s="149"/>
      <c r="QHC480" s="149"/>
      <c r="QHD480" s="149"/>
      <c r="QHE480" s="149"/>
      <c r="QHF480" s="149"/>
      <c r="QHG480" s="149"/>
      <c r="QHH480" s="149"/>
      <c r="QHI480" s="149"/>
      <c r="QHJ480" s="149"/>
      <c r="QHK480" s="149"/>
      <c r="QHL480" s="149"/>
      <c r="QHM480" s="149"/>
      <c r="QHN480" s="149"/>
      <c r="QHO480" s="149"/>
      <c r="QHP480" s="149"/>
      <c r="QHQ480" s="149"/>
      <c r="QHR480" s="149"/>
      <c r="QHS480" s="149"/>
      <c r="QHT480" s="149"/>
      <c r="QHU480" s="149"/>
      <c r="QHV480" s="149"/>
      <c r="QHW480" s="149"/>
      <c r="QHX480" s="149"/>
      <c r="QHY480" s="149"/>
      <c r="QHZ480" s="149"/>
      <c r="QIA480" s="149"/>
      <c r="QIB480" s="149"/>
      <c r="QIC480" s="149"/>
      <c r="QID480" s="149"/>
      <c r="QIE480" s="149"/>
      <c r="QIF480" s="149"/>
      <c r="QIG480" s="149"/>
      <c r="QIH480" s="149"/>
      <c r="QII480" s="149"/>
      <c r="QIJ480" s="149"/>
      <c r="QIK480" s="149"/>
      <c r="QIL480" s="149"/>
      <c r="QIM480" s="149"/>
      <c r="QIN480" s="149"/>
      <c r="QIO480" s="149"/>
      <c r="QIP480" s="149"/>
      <c r="QIQ480" s="149"/>
      <c r="QIR480" s="149"/>
      <c r="QIS480" s="149"/>
      <c r="QIT480" s="149"/>
      <c r="QIU480" s="149"/>
      <c r="QIV480" s="149"/>
      <c r="QIW480" s="149"/>
      <c r="QIX480" s="149"/>
      <c r="QIY480" s="149"/>
      <c r="QIZ480" s="149"/>
      <c r="QJA480" s="149"/>
      <c r="QJB480" s="149"/>
      <c r="QJC480" s="149"/>
      <c r="QJD480" s="149"/>
      <c r="QJE480" s="149"/>
      <c r="QJF480" s="149"/>
      <c r="QJG480" s="149"/>
      <c r="QJH480" s="149"/>
      <c r="QJI480" s="149"/>
      <c r="QJJ480" s="149"/>
      <c r="QJK480" s="149"/>
      <c r="QJL480" s="149"/>
      <c r="QJM480" s="149"/>
      <c r="QJN480" s="149"/>
      <c r="QJO480" s="149"/>
      <c r="QJP480" s="149"/>
      <c r="QJQ480" s="149"/>
      <c r="QJR480" s="149"/>
      <c r="QJS480" s="149"/>
      <c r="QJT480" s="149"/>
      <c r="QJU480" s="149"/>
      <c r="QJV480" s="149"/>
      <c r="QJW480" s="149"/>
      <c r="QJX480" s="149"/>
      <c r="QJY480" s="149"/>
      <c r="QJZ480" s="149"/>
      <c r="QKA480" s="149"/>
      <c r="QKB480" s="149"/>
      <c r="QKC480" s="149"/>
      <c r="QKD480" s="149"/>
      <c r="QKE480" s="149"/>
      <c r="QKF480" s="149"/>
      <c r="QKG480" s="149"/>
      <c r="QKH480" s="149"/>
      <c r="QKI480" s="149"/>
      <c r="QKJ480" s="149"/>
      <c r="QKK480" s="149"/>
      <c r="QKL480" s="149"/>
      <c r="QKM480" s="149"/>
      <c r="QKN480" s="149"/>
      <c r="QKO480" s="149"/>
      <c r="QKP480" s="149"/>
      <c r="QKQ480" s="149"/>
      <c r="QKR480" s="149"/>
      <c r="QKS480" s="149"/>
      <c r="QKT480" s="149"/>
      <c r="QKU480" s="149"/>
      <c r="QKV480" s="149"/>
      <c r="QKW480" s="149"/>
      <c r="QKX480" s="149"/>
      <c r="QKY480" s="149"/>
      <c r="QKZ480" s="149"/>
      <c r="QLA480" s="149"/>
      <c r="QLB480" s="149"/>
      <c r="QLC480" s="149"/>
      <c r="QLD480" s="149"/>
      <c r="QLE480" s="149"/>
      <c r="QLF480" s="149"/>
      <c r="QLG480" s="149"/>
      <c r="QLH480" s="149"/>
      <c r="QLI480" s="149"/>
      <c r="QLJ480" s="149"/>
      <c r="QLK480" s="149"/>
      <c r="QLL480" s="149"/>
      <c r="QLM480" s="149"/>
      <c r="QLN480" s="149"/>
      <c r="QLO480" s="149"/>
      <c r="QLP480" s="149"/>
      <c r="QLQ480" s="149"/>
      <c r="QLR480" s="149"/>
      <c r="QLS480" s="149"/>
      <c r="QLT480" s="149"/>
      <c r="QLU480" s="149"/>
      <c r="QLV480" s="149"/>
      <c r="QLW480" s="149"/>
      <c r="QLX480" s="149"/>
      <c r="QLY480" s="149"/>
      <c r="QLZ480" s="149"/>
      <c r="QMA480" s="149"/>
      <c r="QMB480" s="149"/>
      <c r="QMC480" s="149"/>
      <c r="QMD480" s="149"/>
      <c r="QME480" s="149"/>
      <c r="QMF480" s="149"/>
      <c r="QMG480" s="149"/>
      <c r="QMH480" s="149"/>
      <c r="QMI480" s="149"/>
      <c r="QMJ480" s="149"/>
      <c r="QMK480" s="149"/>
      <c r="QML480" s="149"/>
      <c r="QMM480" s="149"/>
      <c r="QMN480" s="149"/>
      <c r="QMO480" s="149"/>
      <c r="QMP480" s="149"/>
      <c r="QMQ480" s="149"/>
      <c r="QMR480" s="149"/>
      <c r="QMS480" s="149"/>
      <c r="QMT480" s="149"/>
      <c r="QMU480" s="149"/>
      <c r="QMV480" s="149"/>
      <c r="QMW480" s="149"/>
      <c r="QMX480" s="149"/>
      <c r="QMY480" s="149"/>
      <c r="QMZ480" s="149"/>
      <c r="QNA480" s="149"/>
      <c r="QNB480" s="149"/>
      <c r="QNC480" s="149"/>
      <c r="QND480" s="149"/>
      <c r="QNE480" s="149"/>
      <c r="QNF480" s="149"/>
      <c r="QNG480" s="149"/>
      <c r="QNH480" s="149"/>
      <c r="QNI480" s="149"/>
      <c r="QNJ480" s="149"/>
      <c r="QNK480" s="149"/>
      <c r="QNL480" s="149"/>
      <c r="QNM480" s="149"/>
      <c r="QNN480" s="149"/>
      <c r="QNO480" s="149"/>
      <c r="QNP480" s="149"/>
      <c r="QNQ480" s="149"/>
      <c r="QNR480" s="149"/>
      <c r="QNS480" s="149"/>
      <c r="QNT480" s="149"/>
      <c r="QNU480" s="149"/>
      <c r="QNV480" s="149"/>
      <c r="QNW480" s="149"/>
      <c r="QNX480" s="149"/>
      <c r="QNY480" s="149"/>
      <c r="QNZ480" s="149"/>
      <c r="QOA480" s="149"/>
      <c r="QOB480" s="149"/>
      <c r="QOC480" s="149"/>
      <c r="QOD480" s="149"/>
      <c r="QOE480" s="149"/>
      <c r="QOF480" s="149"/>
      <c r="QOG480" s="149"/>
      <c r="QOH480" s="149"/>
      <c r="QOI480" s="149"/>
      <c r="QOJ480" s="149"/>
      <c r="QOK480" s="149"/>
      <c r="QOL480" s="149"/>
      <c r="QOM480" s="149"/>
      <c r="QON480" s="149"/>
      <c r="QOO480" s="149"/>
      <c r="QOP480" s="149"/>
      <c r="QOQ480" s="149"/>
      <c r="QOR480" s="149"/>
      <c r="QOS480" s="149"/>
      <c r="QOT480" s="149"/>
      <c r="QOU480" s="149"/>
      <c r="QOV480" s="149"/>
      <c r="QOW480" s="149"/>
      <c r="QOX480" s="149"/>
      <c r="QOY480" s="149"/>
      <c r="QOZ480" s="149"/>
      <c r="QPA480" s="149"/>
      <c r="QPB480" s="149"/>
      <c r="QPC480" s="149"/>
      <c r="QPD480" s="149"/>
      <c r="QPE480" s="149"/>
      <c r="QPF480" s="149"/>
      <c r="QPG480" s="149"/>
      <c r="QPH480" s="149"/>
      <c r="QPI480" s="149"/>
      <c r="QPJ480" s="149"/>
      <c r="QPK480" s="149"/>
      <c r="QPL480" s="149"/>
      <c r="QPM480" s="149"/>
      <c r="QPN480" s="149"/>
      <c r="QPO480" s="149"/>
      <c r="QPP480" s="149"/>
      <c r="QPQ480" s="149"/>
      <c r="QPR480" s="149"/>
      <c r="QPS480" s="149"/>
      <c r="QPT480" s="149"/>
      <c r="QPU480" s="149"/>
      <c r="QPV480" s="149"/>
      <c r="QPW480" s="149"/>
      <c r="QPX480" s="149"/>
      <c r="QPY480" s="149"/>
      <c r="QPZ480" s="149"/>
      <c r="QQA480" s="149"/>
      <c r="QQB480" s="149"/>
      <c r="QQC480" s="149"/>
      <c r="QQD480" s="149"/>
      <c r="QQE480" s="149"/>
      <c r="QQF480" s="149"/>
      <c r="QQG480" s="149"/>
      <c r="QQH480" s="149"/>
      <c r="QQI480" s="149"/>
      <c r="QQJ480" s="149"/>
      <c r="QQK480" s="149"/>
      <c r="QQL480" s="149"/>
      <c r="QQM480" s="149"/>
      <c r="QQN480" s="149"/>
      <c r="QQO480" s="149"/>
      <c r="QQP480" s="149"/>
      <c r="QQQ480" s="149"/>
      <c r="QQR480" s="149"/>
      <c r="QQS480" s="149"/>
      <c r="QQT480" s="149"/>
      <c r="QQU480" s="149"/>
      <c r="QQV480" s="149"/>
      <c r="QQW480" s="149"/>
      <c r="QQX480" s="149"/>
      <c r="QQY480" s="149"/>
      <c r="QQZ480" s="149"/>
      <c r="QRA480" s="149"/>
      <c r="QRB480" s="149"/>
      <c r="QRC480" s="149"/>
      <c r="QRD480" s="149"/>
      <c r="QRE480" s="149"/>
      <c r="QRF480" s="149"/>
      <c r="QRG480" s="149"/>
      <c r="QRH480" s="149"/>
      <c r="QRI480" s="149"/>
      <c r="QRJ480" s="149"/>
      <c r="QRK480" s="149"/>
      <c r="QRL480" s="149"/>
      <c r="QRM480" s="149"/>
      <c r="QRN480" s="149"/>
      <c r="QRO480" s="149"/>
      <c r="QRP480" s="149"/>
      <c r="QRQ480" s="149"/>
      <c r="QRR480" s="149"/>
      <c r="QRS480" s="149"/>
      <c r="QRT480" s="149"/>
      <c r="QRU480" s="149"/>
      <c r="QRV480" s="149"/>
      <c r="QRW480" s="149"/>
      <c r="QRX480" s="149"/>
      <c r="QRY480" s="149"/>
      <c r="QRZ480" s="149"/>
      <c r="QSA480" s="149"/>
      <c r="QSB480" s="149"/>
      <c r="QSC480" s="149"/>
      <c r="QSD480" s="149"/>
      <c r="QSE480" s="149"/>
      <c r="QSF480" s="149"/>
      <c r="QSG480" s="149"/>
      <c r="QSH480" s="149"/>
      <c r="QSI480" s="149"/>
      <c r="QSJ480" s="149"/>
      <c r="QSK480" s="149"/>
      <c r="QSL480" s="149"/>
      <c r="QSM480" s="149"/>
      <c r="QSN480" s="149"/>
      <c r="QSO480" s="149"/>
      <c r="QSP480" s="149"/>
      <c r="QSQ480" s="149"/>
      <c r="QSR480" s="149"/>
      <c r="QSS480" s="149"/>
      <c r="QST480" s="149"/>
      <c r="QSU480" s="149"/>
      <c r="QSV480" s="149"/>
      <c r="QSW480" s="149"/>
      <c r="QSX480" s="149"/>
      <c r="QSY480" s="149"/>
      <c r="QSZ480" s="149"/>
      <c r="QTA480" s="149"/>
      <c r="QTB480" s="149"/>
      <c r="QTC480" s="149"/>
      <c r="QTD480" s="149"/>
      <c r="QTE480" s="149"/>
      <c r="QTF480" s="149"/>
      <c r="QTG480" s="149"/>
      <c r="QTH480" s="149"/>
      <c r="QTI480" s="149"/>
      <c r="QTJ480" s="149"/>
      <c r="QTK480" s="149"/>
      <c r="QTL480" s="149"/>
      <c r="QTM480" s="149"/>
      <c r="QTN480" s="149"/>
      <c r="QTO480" s="149"/>
      <c r="QTP480" s="149"/>
      <c r="QTQ480" s="149"/>
      <c r="QTR480" s="149"/>
      <c r="QTS480" s="149"/>
      <c r="QTT480" s="149"/>
      <c r="QTU480" s="149"/>
      <c r="QTV480" s="149"/>
      <c r="QTW480" s="149"/>
      <c r="QTX480" s="149"/>
      <c r="QTY480" s="149"/>
      <c r="QTZ480" s="149"/>
      <c r="QUA480" s="149"/>
      <c r="QUB480" s="149"/>
      <c r="QUC480" s="149"/>
      <c r="QUD480" s="149"/>
      <c r="QUE480" s="149"/>
      <c r="QUF480" s="149"/>
      <c r="QUG480" s="149"/>
      <c r="QUH480" s="149"/>
      <c r="QUI480" s="149"/>
      <c r="QUJ480" s="149"/>
      <c r="QUK480" s="149"/>
      <c r="QUL480" s="149"/>
      <c r="QUM480" s="149"/>
      <c r="QUN480" s="149"/>
      <c r="QUO480" s="149"/>
      <c r="QUP480" s="149"/>
      <c r="QUQ480" s="149"/>
      <c r="QUR480" s="149"/>
      <c r="QUS480" s="149"/>
      <c r="QUT480" s="149"/>
      <c r="QUU480" s="149"/>
      <c r="QUV480" s="149"/>
      <c r="QUW480" s="149"/>
      <c r="QUX480" s="149"/>
      <c r="QUY480" s="149"/>
      <c r="QUZ480" s="149"/>
      <c r="QVA480" s="149"/>
      <c r="QVB480" s="149"/>
      <c r="QVC480" s="149"/>
      <c r="QVD480" s="149"/>
      <c r="QVE480" s="149"/>
      <c r="QVF480" s="149"/>
      <c r="QVG480" s="149"/>
      <c r="QVH480" s="149"/>
      <c r="QVI480" s="149"/>
      <c r="QVJ480" s="149"/>
      <c r="QVK480" s="149"/>
      <c r="QVL480" s="149"/>
      <c r="QVM480" s="149"/>
      <c r="QVN480" s="149"/>
      <c r="QVO480" s="149"/>
      <c r="QVP480" s="149"/>
      <c r="QVQ480" s="149"/>
      <c r="QVR480" s="149"/>
      <c r="QVS480" s="149"/>
      <c r="QVT480" s="149"/>
      <c r="QVU480" s="149"/>
      <c r="QVV480" s="149"/>
      <c r="QVW480" s="149"/>
      <c r="QVX480" s="149"/>
      <c r="QVY480" s="149"/>
      <c r="QVZ480" s="149"/>
      <c r="QWA480" s="149"/>
      <c r="QWB480" s="149"/>
      <c r="QWC480" s="149"/>
      <c r="QWD480" s="149"/>
      <c r="QWE480" s="149"/>
      <c r="QWF480" s="149"/>
      <c r="QWG480" s="149"/>
      <c r="QWH480" s="149"/>
      <c r="QWI480" s="149"/>
      <c r="QWJ480" s="149"/>
      <c r="QWK480" s="149"/>
      <c r="QWL480" s="149"/>
      <c r="QWM480" s="149"/>
      <c r="QWN480" s="149"/>
      <c r="QWO480" s="149"/>
      <c r="QWP480" s="149"/>
      <c r="QWQ480" s="149"/>
      <c r="QWR480" s="149"/>
      <c r="QWS480" s="149"/>
      <c r="QWT480" s="149"/>
      <c r="QWU480" s="149"/>
      <c r="QWV480" s="149"/>
      <c r="QWW480" s="149"/>
      <c r="QWX480" s="149"/>
      <c r="QWY480" s="149"/>
      <c r="QWZ480" s="149"/>
      <c r="QXA480" s="149"/>
      <c r="QXB480" s="149"/>
      <c r="QXC480" s="149"/>
      <c r="QXD480" s="149"/>
      <c r="QXE480" s="149"/>
      <c r="QXF480" s="149"/>
      <c r="QXG480" s="149"/>
      <c r="QXH480" s="149"/>
      <c r="QXI480" s="149"/>
      <c r="QXJ480" s="149"/>
      <c r="QXK480" s="149"/>
      <c r="QXL480" s="149"/>
      <c r="QXM480" s="149"/>
      <c r="QXN480" s="149"/>
      <c r="QXO480" s="149"/>
      <c r="QXP480" s="149"/>
      <c r="QXQ480" s="149"/>
      <c r="QXR480" s="149"/>
      <c r="QXS480" s="149"/>
      <c r="QXT480" s="149"/>
      <c r="QXU480" s="149"/>
      <c r="QXV480" s="149"/>
      <c r="QXW480" s="149"/>
      <c r="QXX480" s="149"/>
      <c r="QXY480" s="149"/>
      <c r="QXZ480" s="149"/>
      <c r="QYA480" s="149"/>
      <c r="QYB480" s="149"/>
      <c r="QYC480" s="149"/>
      <c r="QYD480" s="149"/>
      <c r="QYE480" s="149"/>
      <c r="QYF480" s="149"/>
      <c r="QYG480" s="149"/>
      <c r="QYH480" s="149"/>
      <c r="QYI480" s="149"/>
      <c r="QYJ480" s="149"/>
      <c r="QYK480" s="149"/>
      <c r="QYL480" s="149"/>
      <c r="QYM480" s="149"/>
      <c r="QYN480" s="149"/>
      <c r="QYO480" s="149"/>
      <c r="QYP480" s="149"/>
      <c r="QYQ480" s="149"/>
      <c r="QYR480" s="149"/>
      <c r="QYS480" s="149"/>
      <c r="QYT480" s="149"/>
      <c r="QYU480" s="149"/>
      <c r="QYV480" s="149"/>
      <c r="QYW480" s="149"/>
      <c r="QYX480" s="149"/>
      <c r="QYY480" s="149"/>
      <c r="QYZ480" s="149"/>
      <c r="QZA480" s="149"/>
      <c r="QZB480" s="149"/>
      <c r="QZC480" s="149"/>
      <c r="QZD480" s="149"/>
      <c r="QZE480" s="149"/>
      <c r="QZF480" s="149"/>
      <c r="QZG480" s="149"/>
      <c r="QZH480" s="149"/>
      <c r="QZI480" s="149"/>
      <c r="QZJ480" s="149"/>
      <c r="QZK480" s="149"/>
      <c r="QZL480" s="149"/>
      <c r="QZM480" s="149"/>
      <c r="QZN480" s="149"/>
      <c r="QZO480" s="149"/>
      <c r="QZP480" s="149"/>
      <c r="QZQ480" s="149"/>
      <c r="QZR480" s="149"/>
      <c r="QZS480" s="149"/>
      <c r="QZT480" s="149"/>
      <c r="QZU480" s="149"/>
      <c r="QZV480" s="149"/>
      <c r="QZW480" s="149"/>
      <c r="QZX480" s="149"/>
      <c r="QZY480" s="149"/>
      <c r="QZZ480" s="149"/>
      <c r="RAA480" s="149"/>
      <c r="RAB480" s="149"/>
      <c r="RAC480" s="149"/>
      <c r="RAD480" s="149"/>
      <c r="RAE480" s="149"/>
      <c r="RAF480" s="149"/>
      <c r="RAG480" s="149"/>
      <c r="RAH480" s="149"/>
      <c r="RAI480" s="149"/>
      <c r="RAJ480" s="149"/>
      <c r="RAK480" s="149"/>
      <c r="RAL480" s="149"/>
      <c r="RAM480" s="149"/>
      <c r="RAN480" s="149"/>
      <c r="RAO480" s="149"/>
      <c r="RAP480" s="149"/>
      <c r="RAQ480" s="149"/>
      <c r="RAR480" s="149"/>
      <c r="RAS480" s="149"/>
      <c r="RAT480" s="149"/>
      <c r="RAU480" s="149"/>
      <c r="RAV480" s="149"/>
      <c r="RAW480" s="149"/>
      <c r="RAX480" s="149"/>
      <c r="RAY480" s="149"/>
      <c r="RAZ480" s="149"/>
      <c r="RBA480" s="149"/>
      <c r="RBB480" s="149"/>
      <c r="RBC480" s="149"/>
      <c r="RBD480" s="149"/>
      <c r="RBE480" s="149"/>
      <c r="RBF480" s="149"/>
      <c r="RBG480" s="149"/>
      <c r="RBH480" s="149"/>
      <c r="RBI480" s="149"/>
      <c r="RBJ480" s="149"/>
      <c r="RBK480" s="149"/>
      <c r="RBL480" s="149"/>
      <c r="RBM480" s="149"/>
      <c r="RBN480" s="149"/>
      <c r="RBO480" s="149"/>
      <c r="RBP480" s="149"/>
      <c r="RBQ480" s="149"/>
      <c r="RBR480" s="149"/>
      <c r="RBS480" s="149"/>
      <c r="RBT480" s="149"/>
      <c r="RBU480" s="149"/>
      <c r="RBV480" s="149"/>
      <c r="RBW480" s="149"/>
      <c r="RBX480" s="149"/>
      <c r="RBY480" s="149"/>
      <c r="RBZ480" s="149"/>
      <c r="RCA480" s="149"/>
      <c r="RCB480" s="149"/>
      <c r="RCC480" s="149"/>
      <c r="RCD480" s="149"/>
      <c r="RCE480" s="149"/>
      <c r="RCF480" s="149"/>
      <c r="RCG480" s="149"/>
      <c r="RCH480" s="149"/>
      <c r="RCI480" s="149"/>
      <c r="RCJ480" s="149"/>
      <c r="RCK480" s="149"/>
      <c r="RCL480" s="149"/>
      <c r="RCM480" s="149"/>
      <c r="RCN480" s="149"/>
      <c r="RCO480" s="149"/>
      <c r="RCP480" s="149"/>
      <c r="RCQ480" s="149"/>
      <c r="RCR480" s="149"/>
      <c r="RCS480" s="149"/>
      <c r="RCT480" s="149"/>
      <c r="RCU480" s="149"/>
      <c r="RCV480" s="149"/>
      <c r="RCW480" s="149"/>
      <c r="RCX480" s="149"/>
      <c r="RCY480" s="149"/>
      <c r="RCZ480" s="149"/>
      <c r="RDA480" s="149"/>
      <c r="RDB480" s="149"/>
      <c r="RDC480" s="149"/>
      <c r="RDD480" s="149"/>
      <c r="RDE480" s="149"/>
      <c r="RDF480" s="149"/>
      <c r="RDG480" s="149"/>
      <c r="RDH480" s="149"/>
      <c r="RDI480" s="149"/>
      <c r="RDJ480" s="149"/>
      <c r="RDK480" s="149"/>
      <c r="RDL480" s="149"/>
      <c r="RDM480" s="149"/>
      <c r="RDN480" s="149"/>
      <c r="RDO480" s="149"/>
      <c r="RDP480" s="149"/>
      <c r="RDQ480" s="149"/>
      <c r="RDR480" s="149"/>
      <c r="RDS480" s="149"/>
      <c r="RDT480" s="149"/>
      <c r="RDU480" s="149"/>
      <c r="RDV480" s="149"/>
      <c r="RDW480" s="149"/>
      <c r="RDX480" s="149"/>
      <c r="RDY480" s="149"/>
      <c r="RDZ480" s="149"/>
      <c r="REA480" s="149"/>
      <c r="REB480" s="149"/>
      <c r="REC480" s="149"/>
      <c r="RED480" s="149"/>
      <c r="REE480" s="149"/>
      <c r="REF480" s="149"/>
      <c r="REG480" s="149"/>
      <c r="REH480" s="149"/>
      <c r="REI480" s="149"/>
      <c r="REJ480" s="149"/>
      <c r="REK480" s="149"/>
      <c r="REL480" s="149"/>
      <c r="REM480" s="149"/>
      <c r="REN480" s="149"/>
      <c r="REO480" s="149"/>
      <c r="REP480" s="149"/>
      <c r="REQ480" s="149"/>
      <c r="RER480" s="149"/>
      <c r="RES480" s="149"/>
      <c r="RET480" s="149"/>
      <c r="REU480" s="149"/>
      <c r="REV480" s="149"/>
      <c r="REW480" s="149"/>
      <c r="REX480" s="149"/>
      <c r="REY480" s="149"/>
      <c r="REZ480" s="149"/>
      <c r="RFA480" s="149"/>
      <c r="RFB480" s="149"/>
      <c r="RFC480" s="149"/>
      <c r="RFD480" s="149"/>
      <c r="RFE480" s="149"/>
      <c r="RFF480" s="149"/>
      <c r="RFG480" s="149"/>
      <c r="RFH480" s="149"/>
      <c r="RFI480" s="149"/>
      <c r="RFJ480" s="149"/>
      <c r="RFK480" s="149"/>
      <c r="RFL480" s="149"/>
      <c r="RFM480" s="149"/>
      <c r="RFN480" s="149"/>
      <c r="RFO480" s="149"/>
      <c r="RFP480" s="149"/>
      <c r="RFQ480" s="149"/>
      <c r="RFR480" s="149"/>
      <c r="RFS480" s="149"/>
      <c r="RFT480" s="149"/>
      <c r="RFU480" s="149"/>
      <c r="RFV480" s="149"/>
      <c r="RFW480" s="149"/>
      <c r="RFX480" s="149"/>
      <c r="RFY480" s="149"/>
      <c r="RFZ480" s="149"/>
      <c r="RGA480" s="149"/>
      <c r="RGB480" s="149"/>
      <c r="RGC480" s="149"/>
      <c r="RGD480" s="149"/>
      <c r="RGE480" s="149"/>
      <c r="RGF480" s="149"/>
      <c r="RGG480" s="149"/>
      <c r="RGH480" s="149"/>
      <c r="RGI480" s="149"/>
      <c r="RGJ480" s="149"/>
      <c r="RGK480" s="149"/>
      <c r="RGL480" s="149"/>
      <c r="RGM480" s="149"/>
      <c r="RGN480" s="149"/>
      <c r="RGO480" s="149"/>
      <c r="RGP480" s="149"/>
      <c r="RGQ480" s="149"/>
      <c r="RGR480" s="149"/>
      <c r="RGS480" s="149"/>
      <c r="RGT480" s="149"/>
      <c r="RGU480" s="149"/>
      <c r="RGV480" s="149"/>
      <c r="RGW480" s="149"/>
      <c r="RGX480" s="149"/>
      <c r="RGY480" s="149"/>
      <c r="RGZ480" s="149"/>
      <c r="RHA480" s="149"/>
      <c r="RHB480" s="149"/>
      <c r="RHC480" s="149"/>
      <c r="RHD480" s="149"/>
      <c r="RHE480" s="149"/>
      <c r="RHF480" s="149"/>
      <c r="RHG480" s="149"/>
      <c r="RHH480" s="149"/>
      <c r="RHI480" s="149"/>
      <c r="RHJ480" s="149"/>
      <c r="RHK480" s="149"/>
      <c r="RHL480" s="149"/>
      <c r="RHM480" s="149"/>
      <c r="RHN480" s="149"/>
      <c r="RHO480" s="149"/>
      <c r="RHP480" s="149"/>
      <c r="RHQ480" s="149"/>
      <c r="RHR480" s="149"/>
      <c r="RHS480" s="149"/>
      <c r="RHT480" s="149"/>
      <c r="RHU480" s="149"/>
      <c r="RHV480" s="149"/>
      <c r="RHW480" s="149"/>
      <c r="RHX480" s="149"/>
      <c r="RHY480" s="149"/>
      <c r="RHZ480" s="149"/>
      <c r="RIA480" s="149"/>
      <c r="RIB480" s="149"/>
      <c r="RIC480" s="149"/>
      <c r="RID480" s="149"/>
      <c r="RIE480" s="149"/>
      <c r="RIF480" s="149"/>
      <c r="RIG480" s="149"/>
      <c r="RIH480" s="149"/>
      <c r="RII480" s="149"/>
      <c r="RIJ480" s="149"/>
      <c r="RIK480" s="149"/>
      <c r="RIL480" s="149"/>
      <c r="RIM480" s="149"/>
      <c r="RIN480" s="149"/>
      <c r="RIO480" s="149"/>
      <c r="RIP480" s="149"/>
      <c r="RIQ480" s="149"/>
      <c r="RIR480" s="149"/>
      <c r="RIS480" s="149"/>
      <c r="RIT480" s="149"/>
      <c r="RIU480" s="149"/>
      <c r="RIV480" s="149"/>
      <c r="RIW480" s="149"/>
      <c r="RIX480" s="149"/>
      <c r="RIY480" s="149"/>
      <c r="RIZ480" s="149"/>
      <c r="RJA480" s="149"/>
      <c r="RJB480" s="149"/>
      <c r="RJC480" s="149"/>
      <c r="RJD480" s="149"/>
      <c r="RJE480" s="149"/>
      <c r="RJF480" s="149"/>
      <c r="RJG480" s="149"/>
      <c r="RJH480" s="149"/>
      <c r="RJI480" s="149"/>
      <c r="RJJ480" s="149"/>
      <c r="RJK480" s="149"/>
      <c r="RJL480" s="149"/>
      <c r="RJM480" s="149"/>
      <c r="RJN480" s="149"/>
      <c r="RJO480" s="149"/>
      <c r="RJP480" s="149"/>
      <c r="RJQ480" s="149"/>
      <c r="RJR480" s="149"/>
      <c r="RJS480" s="149"/>
      <c r="RJT480" s="149"/>
      <c r="RJU480" s="149"/>
      <c r="RJV480" s="149"/>
      <c r="RJW480" s="149"/>
      <c r="RJX480" s="149"/>
      <c r="RJY480" s="149"/>
      <c r="RJZ480" s="149"/>
      <c r="RKA480" s="149"/>
      <c r="RKB480" s="149"/>
      <c r="RKC480" s="149"/>
      <c r="RKD480" s="149"/>
      <c r="RKE480" s="149"/>
      <c r="RKF480" s="149"/>
      <c r="RKG480" s="149"/>
      <c r="RKH480" s="149"/>
      <c r="RKI480" s="149"/>
      <c r="RKJ480" s="149"/>
      <c r="RKK480" s="149"/>
      <c r="RKL480" s="149"/>
      <c r="RKM480" s="149"/>
      <c r="RKN480" s="149"/>
      <c r="RKO480" s="149"/>
      <c r="RKP480" s="149"/>
      <c r="RKQ480" s="149"/>
      <c r="RKR480" s="149"/>
      <c r="RKS480" s="149"/>
      <c r="RKT480" s="149"/>
      <c r="RKU480" s="149"/>
      <c r="RKV480" s="149"/>
      <c r="RKW480" s="149"/>
      <c r="RKX480" s="149"/>
      <c r="RKY480" s="149"/>
      <c r="RKZ480" s="149"/>
      <c r="RLA480" s="149"/>
      <c r="RLB480" s="149"/>
      <c r="RLC480" s="149"/>
      <c r="RLD480" s="149"/>
      <c r="RLE480" s="149"/>
      <c r="RLF480" s="149"/>
      <c r="RLG480" s="149"/>
      <c r="RLH480" s="149"/>
      <c r="RLI480" s="149"/>
      <c r="RLJ480" s="149"/>
      <c r="RLK480" s="149"/>
      <c r="RLL480" s="149"/>
      <c r="RLM480" s="149"/>
      <c r="RLN480" s="149"/>
      <c r="RLO480" s="149"/>
      <c r="RLP480" s="149"/>
      <c r="RLQ480" s="149"/>
      <c r="RLR480" s="149"/>
      <c r="RLS480" s="149"/>
      <c r="RLT480" s="149"/>
      <c r="RLU480" s="149"/>
      <c r="RLV480" s="149"/>
      <c r="RLW480" s="149"/>
      <c r="RLX480" s="149"/>
      <c r="RLY480" s="149"/>
      <c r="RLZ480" s="149"/>
      <c r="RMA480" s="149"/>
      <c r="RMB480" s="149"/>
      <c r="RMC480" s="149"/>
      <c r="RMD480" s="149"/>
      <c r="RME480" s="149"/>
      <c r="RMF480" s="149"/>
      <c r="RMG480" s="149"/>
      <c r="RMH480" s="149"/>
      <c r="RMI480" s="149"/>
      <c r="RMJ480" s="149"/>
      <c r="RMK480" s="149"/>
      <c r="RML480" s="149"/>
      <c r="RMM480" s="149"/>
      <c r="RMN480" s="149"/>
      <c r="RMO480" s="149"/>
      <c r="RMP480" s="149"/>
      <c r="RMQ480" s="149"/>
      <c r="RMR480" s="149"/>
      <c r="RMS480" s="149"/>
      <c r="RMT480" s="149"/>
      <c r="RMU480" s="149"/>
      <c r="RMV480" s="149"/>
      <c r="RMW480" s="149"/>
      <c r="RMX480" s="149"/>
      <c r="RMY480" s="149"/>
      <c r="RMZ480" s="149"/>
      <c r="RNA480" s="149"/>
      <c r="RNB480" s="149"/>
      <c r="RNC480" s="149"/>
      <c r="RND480" s="149"/>
      <c r="RNE480" s="149"/>
      <c r="RNF480" s="149"/>
      <c r="RNG480" s="149"/>
      <c r="RNH480" s="149"/>
      <c r="RNI480" s="149"/>
      <c r="RNJ480" s="149"/>
      <c r="RNK480" s="149"/>
      <c r="RNL480" s="149"/>
      <c r="RNM480" s="149"/>
      <c r="RNN480" s="149"/>
      <c r="RNO480" s="149"/>
      <c r="RNP480" s="149"/>
      <c r="RNQ480" s="149"/>
      <c r="RNR480" s="149"/>
      <c r="RNS480" s="149"/>
      <c r="RNT480" s="149"/>
      <c r="RNU480" s="149"/>
      <c r="RNV480" s="149"/>
      <c r="RNW480" s="149"/>
      <c r="RNX480" s="149"/>
      <c r="RNY480" s="149"/>
      <c r="RNZ480" s="149"/>
      <c r="ROA480" s="149"/>
      <c r="ROB480" s="149"/>
      <c r="ROC480" s="149"/>
      <c r="ROD480" s="149"/>
      <c r="ROE480" s="149"/>
      <c r="ROF480" s="149"/>
      <c r="ROG480" s="149"/>
      <c r="ROH480" s="149"/>
      <c r="ROI480" s="149"/>
      <c r="ROJ480" s="149"/>
      <c r="ROK480" s="149"/>
      <c r="ROL480" s="149"/>
      <c r="ROM480" s="149"/>
      <c r="RON480" s="149"/>
      <c r="ROO480" s="149"/>
      <c r="ROP480" s="149"/>
      <c r="ROQ480" s="149"/>
      <c r="ROR480" s="149"/>
      <c r="ROS480" s="149"/>
      <c r="ROT480" s="149"/>
      <c r="ROU480" s="149"/>
      <c r="ROV480" s="149"/>
      <c r="ROW480" s="149"/>
      <c r="ROX480" s="149"/>
      <c r="ROY480" s="149"/>
      <c r="ROZ480" s="149"/>
      <c r="RPA480" s="149"/>
      <c r="RPB480" s="149"/>
      <c r="RPC480" s="149"/>
      <c r="RPD480" s="149"/>
      <c r="RPE480" s="149"/>
      <c r="RPF480" s="149"/>
      <c r="RPG480" s="149"/>
      <c r="RPH480" s="149"/>
      <c r="RPI480" s="149"/>
      <c r="RPJ480" s="149"/>
      <c r="RPK480" s="149"/>
      <c r="RPL480" s="149"/>
      <c r="RPM480" s="149"/>
      <c r="RPN480" s="149"/>
      <c r="RPO480" s="149"/>
      <c r="RPP480" s="149"/>
      <c r="RPQ480" s="149"/>
      <c r="RPR480" s="149"/>
      <c r="RPS480" s="149"/>
      <c r="RPT480" s="149"/>
      <c r="RPU480" s="149"/>
      <c r="RPV480" s="149"/>
      <c r="RPW480" s="149"/>
      <c r="RPX480" s="149"/>
      <c r="RPY480" s="149"/>
      <c r="RPZ480" s="149"/>
      <c r="RQA480" s="149"/>
      <c r="RQB480" s="149"/>
      <c r="RQC480" s="149"/>
      <c r="RQD480" s="149"/>
      <c r="RQE480" s="149"/>
      <c r="RQF480" s="149"/>
      <c r="RQG480" s="149"/>
      <c r="RQH480" s="149"/>
      <c r="RQI480" s="149"/>
      <c r="RQJ480" s="149"/>
      <c r="RQK480" s="149"/>
      <c r="RQL480" s="149"/>
      <c r="RQM480" s="149"/>
      <c r="RQN480" s="149"/>
      <c r="RQO480" s="149"/>
      <c r="RQP480" s="149"/>
      <c r="RQQ480" s="149"/>
      <c r="RQR480" s="149"/>
      <c r="RQS480" s="149"/>
      <c r="RQT480" s="149"/>
      <c r="RQU480" s="149"/>
      <c r="RQV480" s="149"/>
      <c r="RQW480" s="149"/>
      <c r="RQX480" s="149"/>
      <c r="RQY480" s="149"/>
      <c r="RQZ480" s="149"/>
      <c r="RRA480" s="149"/>
      <c r="RRB480" s="149"/>
      <c r="RRC480" s="149"/>
      <c r="RRD480" s="149"/>
      <c r="RRE480" s="149"/>
      <c r="RRF480" s="149"/>
      <c r="RRG480" s="149"/>
      <c r="RRH480" s="149"/>
      <c r="RRI480" s="149"/>
      <c r="RRJ480" s="149"/>
      <c r="RRK480" s="149"/>
      <c r="RRL480" s="149"/>
      <c r="RRM480" s="149"/>
      <c r="RRN480" s="149"/>
      <c r="RRO480" s="149"/>
      <c r="RRP480" s="149"/>
      <c r="RRQ480" s="149"/>
      <c r="RRR480" s="149"/>
      <c r="RRS480" s="149"/>
      <c r="RRT480" s="149"/>
      <c r="RRU480" s="149"/>
      <c r="RRV480" s="149"/>
      <c r="RRW480" s="149"/>
      <c r="RRX480" s="149"/>
      <c r="RRY480" s="149"/>
      <c r="RRZ480" s="149"/>
      <c r="RSA480" s="149"/>
      <c r="RSB480" s="149"/>
      <c r="RSC480" s="149"/>
      <c r="RSD480" s="149"/>
      <c r="RSE480" s="149"/>
      <c r="RSF480" s="149"/>
      <c r="RSG480" s="149"/>
      <c r="RSH480" s="149"/>
      <c r="RSI480" s="149"/>
      <c r="RSJ480" s="149"/>
      <c r="RSK480" s="149"/>
      <c r="RSL480" s="149"/>
      <c r="RSM480" s="149"/>
      <c r="RSN480" s="149"/>
      <c r="RSO480" s="149"/>
      <c r="RSP480" s="149"/>
      <c r="RSQ480" s="149"/>
      <c r="RSR480" s="149"/>
      <c r="RSS480" s="149"/>
      <c r="RST480" s="149"/>
      <c r="RSU480" s="149"/>
      <c r="RSV480" s="149"/>
      <c r="RSW480" s="149"/>
      <c r="RSX480" s="149"/>
      <c r="RSY480" s="149"/>
      <c r="RSZ480" s="149"/>
      <c r="RTA480" s="149"/>
      <c r="RTB480" s="149"/>
      <c r="RTC480" s="149"/>
      <c r="RTD480" s="149"/>
      <c r="RTE480" s="149"/>
      <c r="RTF480" s="149"/>
      <c r="RTG480" s="149"/>
      <c r="RTH480" s="149"/>
      <c r="RTI480" s="149"/>
      <c r="RTJ480" s="149"/>
      <c r="RTK480" s="149"/>
      <c r="RTL480" s="149"/>
      <c r="RTM480" s="149"/>
      <c r="RTN480" s="149"/>
      <c r="RTO480" s="149"/>
      <c r="RTP480" s="149"/>
      <c r="RTQ480" s="149"/>
      <c r="RTR480" s="149"/>
      <c r="RTS480" s="149"/>
      <c r="RTT480" s="149"/>
      <c r="RTU480" s="149"/>
      <c r="RTV480" s="149"/>
      <c r="RTW480" s="149"/>
      <c r="RTX480" s="149"/>
      <c r="RTY480" s="149"/>
      <c r="RTZ480" s="149"/>
      <c r="RUA480" s="149"/>
      <c r="RUB480" s="149"/>
      <c r="RUC480" s="149"/>
      <c r="RUD480" s="149"/>
      <c r="RUE480" s="149"/>
      <c r="RUF480" s="149"/>
      <c r="RUG480" s="149"/>
      <c r="RUH480" s="149"/>
      <c r="RUI480" s="149"/>
      <c r="RUJ480" s="149"/>
      <c r="RUK480" s="149"/>
      <c r="RUL480" s="149"/>
      <c r="RUM480" s="149"/>
      <c r="RUN480" s="149"/>
      <c r="RUO480" s="149"/>
      <c r="RUP480" s="149"/>
      <c r="RUQ480" s="149"/>
      <c r="RUR480" s="149"/>
      <c r="RUS480" s="149"/>
      <c r="RUT480" s="149"/>
      <c r="RUU480" s="149"/>
      <c r="RUV480" s="149"/>
      <c r="RUW480" s="149"/>
      <c r="RUX480" s="149"/>
      <c r="RUY480" s="149"/>
      <c r="RUZ480" s="149"/>
      <c r="RVA480" s="149"/>
      <c r="RVB480" s="149"/>
      <c r="RVC480" s="149"/>
      <c r="RVD480" s="149"/>
      <c r="RVE480" s="149"/>
      <c r="RVF480" s="149"/>
      <c r="RVG480" s="149"/>
      <c r="RVH480" s="149"/>
      <c r="RVI480" s="149"/>
      <c r="RVJ480" s="149"/>
      <c r="RVK480" s="149"/>
      <c r="RVL480" s="149"/>
      <c r="RVM480" s="149"/>
      <c r="RVN480" s="149"/>
      <c r="RVO480" s="149"/>
      <c r="RVP480" s="149"/>
      <c r="RVQ480" s="149"/>
      <c r="RVR480" s="149"/>
      <c r="RVS480" s="149"/>
      <c r="RVT480" s="149"/>
      <c r="RVU480" s="149"/>
      <c r="RVV480" s="149"/>
      <c r="RVW480" s="149"/>
      <c r="RVX480" s="149"/>
      <c r="RVY480" s="149"/>
      <c r="RVZ480" s="149"/>
      <c r="RWA480" s="149"/>
      <c r="RWB480" s="149"/>
      <c r="RWC480" s="149"/>
      <c r="RWD480" s="149"/>
      <c r="RWE480" s="149"/>
      <c r="RWF480" s="149"/>
      <c r="RWG480" s="149"/>
      <c r="RWH480" s="149"/>
      <c r="RWI480" s="149"/>
      <c r="RWJ480" s="149"/>
      <c r="RWK480" s="149"/>
      <c r="RWL480" s="149"/>
      <c r="RWM480" s="149"/>
      <c r="RWN480" s="149"/>
      <c r="RWO480" s="149"/>
      <c r="RWP480" s="149"/>
      <c r="RWQ480" s="149"/>
      <c r="RWR480" s="149"/>
      <c r="RWS480" s="149"/>
      <c r="RWT480" s="149"/>
      <c r="RWU480" s="149"/>
      <c r="RWV480" s="149"/>
      <c r="RWW480" s="149"/>
      <c r="RWX480" s="149"/>
      <c r="RWY480" s="149"/>
      <c r="RWZ480" s="149"/>
      <c r="RXA480" s="149"/>
      <c r="RXB480" s="149"/>
      <c r="RXC480" s="149"/>
      <c r="RXD480" s="149"/>
      <c r="RXE480" s="149"/>
      <c r="RXF480" s="149"/>
      <c r="RXG480" s="149"/>
      <c r="RXH480" s="149"/>
      <c r="RXI480" s="149"/>
      <c r="RXJ480" s="149"/>
      <c r="RXK480" s="149"/>
      <c r="RXL480" s="149"/>
      <c r="RXM480" s="149"/>
      <c r="RXN480" s="149"/>
      <c r="RXO480" s="149"/>
      <c r="RXP480" s="149"/>
      <c r="RXQ480" s="149"/>
      <c r="RXR480" s="149"/>
      <c r="RXS480" s="149"/>
      <c r="RXT480" s="149"/>
      <c r="RXU480" s="149"/>
      <c r="RXV480" s="149"/>
      <c r="RXW480" s="149"/>
      <c r="RXX480" s="149"/>
      <c r="RXY480" s="149"/>
      <c r="RXZ480" s="149"/>
      <c r="RYA480" s="149"/>
      <c r="RYB480" s="149"/>
      <c r="RYC480" s="149"/>
      <c r="RYD480" s="149"/>
      <c r="RYE480" s="149"/>
      <c r="RYF480" s="149"/>
      <c r="RYG480" s="149"/>
      <c r="RYH480" s="149"/>
      <c r="RYI480" s="149"/>
      <c r="RYJ480" s="149"/>
      <c r="RYK480" s="149"/>
      <c r="RYL480" s="149"/>
      <c r="RYM480" s="149"/>
      <c r="RYN480" s="149"/>
      <c r="RYO480" s="149"/>
      <c r="RYP480" s="149"/>
      <c r="RYQ480" s="149"/>
      <c r="RYR480" s="149"/>
      <c r="RYS480" s="149"/>
      <c r="RYT480" s="149"/>
      <c r="RYU480" s="149"/>
      <c r="RYV480" s="149"/>
      <c r="RYW480" s="149"/>
      <c r="RYX480" s="149"/>
      <c r="RYY480" s="149"/>
      <c r="RYZ480" s="149"/>
      <c r="RZA480" s="149"/>
      <c r="RZB480" s="149"/>
      <c r="RZC480" s="149"/>
      <c r="RZD480" s="149"/>
      <c r="RZE480" s="149"/>
      <c r="RZF480" s="149"/>
      <c r="RZG480" s="149"/>
      <c r="RZH480" s="149"/>
      <c r="RZI480" s="149"/>
      <c r="RZJ480" s="149"/>
      <c r="RZK480" s="149"/>
      <c r="RZL480" s="149"/>
      <c r="RZM480" s="149"/>
      <c r="RZN480" s="149"/>
      <c r="RZO480" s="149"/>
      <c r="RZP480" s="149"/>
      <c r="RZQ480" s="149"/>
      <c r="RZR480" s="149"/>
      <c r="RZS480" s="149"/>
      <c r="RZT480" s="149"/>
      <c r="RZU480" s="149"/>
      <c r="RZV480" s="149"/>
      <c r="RZW480" s="149"/>
      <c r="RZX480" s="149"/>
      <c r="RZY480" s="149"/>
      <c r="RZZ480" s="149"/>
      <c r="SAA480" s="149"/>
      <c r="SAB480" s="149"/>
      <c r="SAC480" s="149"/>
      <c r="SAD480" s="149"/>
      <c r="SAE480" s="149"/>
      <c r="SAF480" s="149"/>
      <c r="SAG480" s="149"/>
      <c r="SAH480" s="149"/>
      <c r="SAI480" s="149"/>
      <c r="SAJ480" s="149"/>
      <c r="SAK480" s="149"/>
      <c r="SAL480" s="149"/>
      <c r="SAM480" s="149"/>
      <c r="SAN480" s="149"/>
      <c r="SAO480" s="149"/>
      <c r="SAP480" s="149"/>
      <c r="SAQ480" s="149"/>
      <c r="SAR480" s="149"/>
      <c r="SAS480" s="149"/>
      <c r="SAT480" s="149"/>
      <c r="SAU480" s="149"/>
      <c r="SAV480" s="149"/>
      <c r="SAW480" s="149"/>
      <c r="SAX480" s="149"/>
      <c r="SAY480" s="149"/>
      <c r="SAZ480" s="149"/>
      <c r="SBA480" s="149"/>
      <c r="SBB480" s="149"/>
      <c r="SBC480" s="149"/>
      <c r="SBD480" s="149"/>
      <c r="SBE480" s="149"/>
      <c r="SBF480" s="149"/>
      <c r="SBG480" s="149"/>
      <c r="SBH480" s="149"/>
      <c r="SBI480" s="149"/>
      <c r="SBJ480" s="149"/>
      <c r="SBK480" s="149"/>
      <c r="SBL480" s="149"/>
      <c r="SBM480" s="149"/>
      <c r="SBN480" s="149"/>
      <c r="SBO480" s="149"/>
      <c r="SBP480" s="149"/>
      <c r="SBQ480" s="149"/>
      <c r="SBR480" s="149"/>
      <c r="SBS480" s="149"/>
      <c r="SBT480" s="149"/>
      <c r="SBU480" s="149"/>
      <c r="SBV480" s="149"/>
      <c r="SBW480" s="149"/>
      <c r="SBX480" s="149"/>
      <c r="SBY480" s="149"/>
      <c r="SBZ480" s="149"/>
      <c r="SCA480" s="149"/>
      <c r="SCB480" s="149"/>
      <c r="SCC480" s="149"/>
      <c r="SCD480" s="149"/>
      <c r="SCE480" s="149"/>
      <c r="SCF480" s="149"/>
      <c r="SCG480" s="149"/>
      <c r="SCH480" s="149"/>
      <c r="SCI480" s="149"/>
      <c r="SCJ480" s="149"/>
      <c r="SCK480" s="149"/>
      <c r="SCL480" s="149"/>
      <c r="SCM480" s="149"/>
      <c r="SCN480" s="149"/>
      <c r="SCO480" s="149"/>
      <c r="SCP480" s="149"/>
      <c r="SCQ480" s="149"/>
      <c r="SCR480" s="149"/>
      <c r="SCS480" s="149"/>
      <c r="SCT480" s="149"/>
      <c r="SCU480" s="149"/>
      <c r="SCV480" s="149"/>
      <c r="SCW480" s="149"/>
      <c r="SCX480" s="149"/>
      <c r="SCY480" s="149"/>
      <c r="SCZ480" s="149"/>
      <c r="SDA480" s="149"/>
      <c r="SDB480" s="149"/>
      <c r="SDC480" s="149"/>
      <c r="SDD480" s="149"/>
      <c r="SDE480" s="149"/>
      <c r="SDF480" s="149"/>
      <c r="SDG480" s="149"/>
      <c r="SDH480" s="149"/>
      <c r="SDI480" s="149"/>
      <c r="SDJ480" s="149"/>
      <c r="SDK480" s="149"/>
      <c r="SDL480" s="149"/>
      <c r="SDM480" s="149"/>
      <c r="SDN480" s="149"/>
      <c r="SDO480" s="149"/>
      <c r="SDP480" s="149"/>
      <c r="SDQ480" s="149"/>
      <c r="SDR480" s="149"/>
      <c r="SDS480" s="149"/>
      <c r="SDT480" s="149"/>
      <c r="SDU480" s="149"/>
      <c r="SDV480" s="149"/>
      <c r="SDW480" s="149"/>
      <c r="SDX480" s="149"/>
      <c r="SDY480" s="149"/>
      <c r="SDZ480" s="149"/>
      <c r="SEA480" s="149"/>
      <c r="SEB480" s="149"/>
      <c r="SEC480" s="149"/>
      <c r="SED480" s="149"/>
      <c r="SEE480" s="149"/>
      <c r="SEF480" s="149"/>
      <c r="SEG480" s="149"/>
      <c r="SEH480" s="149"/>
      <c r="SEI480" s="149"/>
      <c r="SEJ480" s="149"/>
      <c r="SEK480" s="149"/>
      <c r="SEL480" s="149"/>
      <c r="SEM480" s="149"/>
      <c r="SEN480" s="149"/>
      <c r="SEO480" s="149"/>
      <c r="SEP480" s="149"/>
      <c r="SEQ480" s="149"/>
      <c r="SER480" s="149"/>
      <c r="SES480" s="149"/>
      <c r="SET480" s="149"/>
      <c r="SEU480" s="149"/>
      <c r="SEV480" s="149"/>
      <c r="SEW480" s="149"/>
      <c r="SEX480" s="149"/>
      <c r="SEY480" s="149"/>
      <c r="SEZ480" s="149"/>
      <c r="SFA480" s="149"/>
      <c r="SFB480" s="149"/>
      <c r="SFC480" s="149"/>
      <c r="SFD480" s="149"/>
      <c r="SFE480" s="149"/>
      <c r="SFF480" s="149"/>
      <c r="SFG480" s="149"/>
      <c r="SFH480" s="149"/>
      <c r="SFI480" s="149"/>
      <c r="SFJ480" s="149"/>
      <c r="SFK480" s="149"/>
      <c r="SFL480" s="149"/>
      <c r="SFM480" s="149"/>
      <c r="SFN480" s="149"/>
      <c r="SFO480" s="149"/>
      <c r="SFP480" s="149"/>
      <c r="SFQ480" s="149"/>
      <c r="SFR480" s="149"/>
      <c r="SFS480" s="149"/>
      <c r="SFT480" s="149"/>
      <c r="SFU480" s="149"/>
      <c r="SFV480" s="149"/>
      <c r="SFW480" s="149"/>
      <c r="SFX480" s="149"/>
      <c r="SFY480" s="149"/>
      <c r="SFZ480" s="149"/>
      <c r="SGA480" s="149"/>
      <c r="SGB480" s="149"/>
      <c r="SGC480" s="149"/>
      <c r="SGD480" s="149"/>
      <c r="SGE480" s="149"/>
      <c r="SGF480" s="149"/>
      <c r="SGG480" s="149"/>
      <c r="SGH480" s="149"/>
      <c r="SGI480" s="149"/>
      <c r="SGJ480" s="149"/>
      <c r="SGK480" s="149"/>
      <c r="SGL480" s="149"/>
      <c r="SGM480" s="149"/>
      <c r="SGN480" s="149"/>
      <c r="SGO480" s="149"/>
      <c r="SGP480" s="149"/>
      <c r="SGQ480" s="149"/>
      <c r="SGR480" s="149"/>
      <c r="SGS480" s="149"/>
      <c r="SGT480" s="149"/>
      <c r="SGU480" s="149"/>
      <c r="SGV480" s="149"/>
      <c r="SGW480" s="149"/>
      <c r="SGX480" s="149"/>
      <c r="SGY480" s="149"/>
      <c r="SGZ480" s="149"/>
      <c r="SHA480" s="149"/>
      <c r="SHB480" s="149"/>
      <c r="SHC480" s="149"/>
      <c r="SHD480" s="149"/>
      <c r="SHE480" s="149"/>
      <c r="SHF480" s="149"/>
      <c r="SHG480" s="149"/>
      <c r="SHH480" s="149"/>
      <c r="SHI480" s="149"/>
      <c r="SHJ480" s="149"/>
      <c r="SHK480" s="149"/>
      <c r="SHL480" s="149"/>
      <c r="SHM480" s="149"/>
      <c r="SHN480" s="149"/>
      <c r="SHO480" s="149"/>
      <c r="SHP480" s="149"/>
      <c r="SHQ480" s="149"/>
      <c r="SHR480" s="149"/>
      <c r="SHS480" s="149"/>
      <c r="SHT480" s="149"/>
      <c r="SHU480" s="149"/>
      <c r="SHV480" s="149"/>
      <c r="SHW480" s="149"/>
      <c r="SHX480" s="149"/>
      <c r="SHY480" s="149"/>
      <c r="SHZ480" s="149"/>
      <c r="SIA480" s="149"/>
      <c r="SIB480" s="149"/>
      <c r="SIC480" s="149"/>
      <c r="SID480" s="149"/>
      <c r="SIE480" s="149"/>
      <c r="SIF480" s="149"/>
      <c r="SIG480" s="149"/>
      <c r="SIH480" s="149"/>
      <c r="SII480" s="149"/>
      <c r="SIJ480" s="149"/>
      <c r="SIK480" s="149"/>
      <c r="SIL480" s="149"/>
      <c r="SIM480" s="149"/>
      <c r="SIN480" s="149"/>
      <c r="SIO480" s="149"/>
      <c r="SIP480" s="149"/>
      <c r="SIQ480" s="149"/>
      <c r="SIR480" s="149"/>
      <c r="SIS480" s="149"/>
      <c r="SIT480" s="149"/>
      <c r="SIU480" s="149"/>
      <c r="SIV480" s="149"/>
      <c r="SIW480" s="149"/>
      <c r="SIX480" s="149"/>
      <c r="SIY480" s="149"/>
      <c r="SIZ480" s="149"/>
      <c r="SJA480" s="149"/>
      <c r="SJB480" s="149"/>
      <c r="SJC480" s="149"/>
      <c r="SJD480" s="149"/>
      <c r="SJE480" s="149"/>
      <c r="SJF480" s="149"/>
      <c r="SJG480" s="149"/>
      <c r="SJH480" s="149"/>
      <c r="SJI480" s="149"/>
      <c r="SJJ480" s="149"/>
      <c r="SJK480" s="149"/>
      <c r="SJL480" s="149"/>
      <c r="SJM480" s="149"/>
      <c r="SJN480" s="149"/>
      <c r="SJO480" s="149"/>
      <c r="SJP480" s="149"/>
      <c r="SJQ480" s="149"/>
      <c r="SJR480" s="149"/>
      <c r="SJS480" s="149"/>
      <c r="SJT480" s="149"/>
      <c r="SJU480" s="149"/>
      <c r="SJV480" s="149"/>
      <c r="SJW480" s="149"/>
      <c r="SJX480" s="149"/>
      <c r="SJY480" s="149"/>
      <c r="SJZ480" s="149"/>
      <c r="SKA480" s="149"/>
      <c r="SKB480" s="149"/>
      <c r="SKC480" s="149"/>
      <c r="SKD480" s="149"/>
      <c r="SKE480" s="149"/>
      <c r="SKF480" s="149"/>
      <c r="SKG480" s="149"/>
      <c r="SKH480" s="149"/>
      <c r="SKI480" s="149"/>
      <c r="SKJ480" s="149"/>
      <c r="SKK480" s="149"/>
      <c r="SKL480" s="149"/>
      <c r="SKM480" s="149"/>
      <c r="SKN480" s="149"/>
      <c r="SKO480" s="149"/>
      <c r="SKP480" s="149"/>
      <c r="SKQ480" s="149"/>
      <c r="SKR480" s="149"/>
      <c r="SKS480" s="149"/>
      <c r="SKT480" s="149"/>
      <c r="SKU480" s="149"/>
      <c r="SKV480" s="149"/>
      <c r="SKW480" s="149"/>
      <c r="SKX480" s="149"/>
      <c r="SKY480" s="149"/>
      <c r="SKZ480" s="149"/>
      <c r="SLA480" s="149"/>
      <c r="SLB480" s="149"/>
      <c r="SLC480" s="149"/>
      <c r="SLD480" s="149"/>
      <c r="SLE480" s="149"/>
      <c r="SLF480" s="149"/>
      <c r="SLG480" s="149"/>
      <c r="SLH480" s="149"/>
      <c r="SLI480" s="149"/>
      <c r="SLJ480" s="149"/>
      <c r="SLK480" s="149"/>
      <c r="SLL480" s="149"/>
      <c r="SLM480" s="149"/>
      <c r="SLN480" s="149"/>
      <c r="SLO480" s="149"/>
      <c r="SLP480" s="149"/>
      <c r="SLQ480" s="149"/>
      <c r="SLR480" s="149"/>
      <c r="SLS480" s="149"/>
      <c r="SLT480" s="149"/>
      <c r="SLU480" s="149"/>
      <c r="SLV480" s="149"/>
      <c r="SLW480" s="149"/>
      <c r="SLX480" s="149"/>
      <c r="SLY480" s="149"/>
      <c r="SLZ480" s="149"/>
      <c r="SMA480" s="149"/>
      <c r="SMB480" s="149"/>
      <c r="SMC480" s="149"/>
      <c r="SMD480" s="149"/>
      <c r="SME480" s="149"/>
      <c r="SMF480" s="149"/>
      <c r="SMG480" s="149"/>
      <c r="SMH480" s="149"/>
      <c r="SMI480" s="149"/>
      <c r="SMJ480" s="149"/>
      <c r="SMK480" s="149"/>
      <c r="SML480" s="149"/>
      <c r="SMM480" s="149"/>
      <c r="SMN480" s="149"/>
      <c r="SMO480" s="149"/>
      <c r="SMP480" s="149"/>
      <c r="SMQ480" s="149"/>
      <c r="SMR480" s="149"/>
      <c r="SMS480" s="149"/>
      <c r="SMT480" s="149"/>
      <c r="SMU480" s="149"/>
      <c r="SMV480" s="149"/>
      <c r="SMW480" s="149"/>
      <c r="SMX480" s="149"/>
      <c r="SMY480" s="149"/>
      <c r="SMZ480" s="149"/>
      <c r="SNA480" s="149"/>
      <c r="SNB480" s="149"/>
      <c r="SNC480" s="149"/>
      <c r="SND480" s="149"/>
      <c r="SNE480" s="149"/>
      <c r="SNF480" s="149"/>
      <c r="SNG480" s="149"/>
      <c r="SNH480" s="149"/>
      <c r="SNI480" s="149"/>
      <c r="SNJ480" s="149"/>
      <c r="SNK480" s="149"/>
      <c r="SNL480" s="149"/>
      <c r="SNM480" s="149"/>
      <c r="SNN480" s="149"/>
      <c r="SNO480" s="149"/>
      <c r="SNP480" s="149"/>
      <c r="SNQ480" s="149"/>
      <c r="SNR480" s="149"/>
      <c r="SNS480" s="149"/>
      <c r="SNT480" s="149"/>
      <c r="SNU480" s="149"/>
      <c r="SNV480" s="149"/>
      <c r="SNW480" s="149"/>
      <c r="SNX480" s="149"/>
      <c r="SNY480" s="149"/>
      <c r="SNZ480" s="149"/>
      <c r="SOA480" s="149"/>
      <c r="SOB480" s="149"/>
      <c r="SOC480" s="149"/>
      <c r="SOD480" s="149"/>
      <c r="SOE480" s="149"/>
      <c r="SOF480" s="149"/>
      <c r="SOG480" s="149"/>
      <c r="SOH480" s="149"/>
      <c r="SOI480" s="149"/>
      <c r="SOJ480" s="149"/>
      <c r="SOK480" s="149"/>
      <c r="SOL480" s="149"/>
      <c r="SOM480" s="149"/>
      <c r="SON480" s="149"/>
      <c r="SOO480" s="149"/>
      <c r="SOP480" s="149"/>
      <c r="SOQ480" s="149"/>
      <c r="SOR480" s="149"/>
      <c r="SOS480" s="149"/>
      <c r="SOT480" s="149"/>
      <c r="SOU480" s="149"/>
      <c r="SOV480" s="149"/>
      <c r="SOW480" s="149"/>
      <c r="SOX480" s="149"/>
      <c r="SOY480" s="149"/>
      <c r="SOZ480" s="149"/>
      <c r="SPA480" s="149"/>
      <c r="SPB480" s="149"/>
      <c r="SPC480" s="149"/>
      <c r="SPD480" s="149"/>
      <c r="SPE480" s="149"/>
      <c r="SPF480" s="149"/>
      <c r="SPG480" s="149"/>
      <c r="SPH480" s="149"/>
      <c r="SPI480" s="149"/>
      <c r="SPJ480" s="149"/>
      <c r="SPK480" s="149"/>
      <c r="SPL480" s="149"/>
      <c r="SPM480" s="149"/>
      <c r="SPN480" s="149"/>
      <c r="SPO480" s="149"/>
      <c r="SPP480" s="149"/>
      <c r="SPQ480" s="149"/>
      <c r="SPR480" s="149"/>
      <c r="SPS480" s="149"/>
      <c r="SPT480" s="149"/>
      <c r="SPU480" s="149"/>
      <c r="SPV480" s="149"/>
      <c r="SPW480" s="149"/>
      <c r="SPX480" s="149"/>
      <c r="SPY480" s="149"/>
      <c r="SPZ480" s="149"/>
      <c r="SQA480" s="149"/>
      <c r="SQB480" s="149"/>
      <c r="SQC480" s="149"/>
      <c r="SQD480" s="149"/>
      <c r="SQE480" s="149"/>
      <c r="SQF480" s="149"/>
      <c r="SQG480" s="149"/>
      <c r="SQH480" s="149"/>
      <c r="SQI480" s="149"/>
      <c r="SQJ480" s="149"/>
      <c r="SQK480" s="149"/>
      <c r="SQL480" s="149"/>
      <c r="SQM480" s="149"/>
      <c r="SQN480" s="149"/>
      <c r="SQO480" s="149"/>
      <c r="SQP480" s="149"/>
      <c r="SQQ480" s="149"/>
      <c r="SQR480" s="149"/>
      <c r="SQS480" s="149"/>
      <c r="SQT480" s="149"/>
      <c r="SQU480" s="149"/>
      <c r="SQV480" s="149"/>
      <c r="SQW480" s="149"/>
      <c r="SQX480" s="149"/>
      <c r="SQY480" s="149"/>
      <c r="SQZ480" s="149"/>
      <c r="SRA480" s="149"/>
      <c r="SRB480" s="149"/>
      <c r="SRC480" s="149"/>
      <c r="SRD480" s="149"/>
      <c r="SRE480" s="149"/>
      <c r="SRF480" s="149"/>
      <c r="SRG480" s="149"/>
      <c r="SRH480" s="149"/>
      <c r="SRI480" s="149"/>
      <c r="SRJ480" s="149"/>
      <c r="SRK480" s="149"/>
      <c r="SRL480" s="149"/>
      <c r="SRM480" s="149"/>
      <c r="SRN480" s="149"/>
      <c r="SRO480" s="149"/>
      <c r="SRP480" s="149"/>
      <c r="SRQ480" s="149"/>
      <c r="SRR480" s="149"/>
      <c r="SRS480" s="149"/>
      <c r="SRT480" s="149"/>
      <c r="SRU480" s="149"/>
      <c r="SRV480" s="149"/>
      <c r="SRW480" s="149"/>
      <c r="SRX480" s="149"/>
      <c r="SRY480" s="149"/>
      <c r="SRZ480" s="149"/>
      <c r="SSA480" s="149"/>
      <c r="SSB480" s="149"/>
      <c r="SSC480" s="149"/>
      <c r="SSD480" s="149"/>
      <c r="SSE480" s="149"/>
      <c r="SSF480" s="149"/>
      <c r="SSG480" s="149"/>
      <c r="SSH480" s="149"/>
      <c r="SSI480" s="149"/>
      <c r="SSJ480" s="149"/>
      <c r="SSK480" s="149"/>
      <c r="SSL480" s="149"/>
      <c r="SSM480" s="149"/>
      <c r="SSN480" s="149"/>
      <c r="SSO480" s="149"/>
      <c r="SSP480" s="149"/>
      <c r="SSQ480" s="149"/>
      <c r="SSR480" s="149"/>
      <c r="SSS480" s="149"/>
      <c r="SST480" s="149"/>
      <c r="SSU480" s="149"/>
      <c r="SSV480" s="149"/>
      <c r="SSW480" s="149"/>
      <c r="SSX480" s="149"/>
      <c r="SSY480" s="149"/>
      <c r="SSZ480" s="149"/>
      <c r="STA480" s="149"/>
      <c r="STB480" s="149"/>
      <c r="STC480" s="149"/>
      <c r="STD480" s="149"/>
      <c r="STE480" s="149"/>
      <c r="STF480" s="149"/>
      <c r="STG480" s="149"/>
      <c r="STH480" s="149"/>
      <c r="STI480" s="149"/>
      <c r="STJ480" s="149"/>
      <c r="STK480" s="149"/>
      <c r="STL480" s="149"/>
      <c r="STM480" s="149"/>
      <c r="STN480" s="149"/>
      <c r="STO480" s="149"/>
      <c r="STP480" s="149"/>
      <c r="STQ480" s="149"/>
      <c r="STR480" s="149"/>
      <c r="STS480" s="149"/>
      <c r="STT480" s="149"/>
      <c r="STU480" s="149"/>
      <c r="STV480" s="149"/>
      <c r="STW480" s="149"/>
      <c r="STX480" s="149"/>
      <c r="STY480" s="149"/>
      <c r="STZ480" s="149"/>
      <c r="SUA480" s="149"/>
      <c r="SUB480" s="149"/>
      <c r="SUC480" s="149"/>
      <c r="SUD480" s="149"/>
      <c r="SUE480" s="149"/>
      <c r="SUF480" s="149"/>
      <c r="SUG480" s="149"/>
      <c r="SUH480" s="149"/>
      <c r="SUI480" s="149"/>
      <c r="SUJ480" s="149"/>
      <c r="SUK480" s="149"/>
      <c r="SUL480" s="149"/>
      <c r="SUM480" s="149"/>
      <c r="SUN480" s="149"/>
      <c r="SUO480" s="149"/>
      <c r="SUP480" s="149"/>
      <c r="SUQ480" s="149"/>
      <c r="SUR480" s="149"/>
      <c r="SUS480" s="149"/>
      <c r="SUT480" s="149"/>
      <c r="SUU480" s="149"/>
      <c r="SUV480" s="149"/>
      <c r="SUW480" s="149"/>
      <c r="SUX480" s="149"/>
      <c r="SUY480" s="149"/>
      <c r="SUZ480" s="149"/>
      <c r="SVA480" s="149"/>
      <c r="SVB480" s="149"/>
      <c r="SVC480" s="149"/>
      <c r="SVD480" s="149"/>
      <c r="SVE480" s="149"/>
      <c r="SVF480" s="149"/>
      <c r="SVG480" s="149"/>
      <c r="SVH480" s="149"/>
      <c r="SVI480" s="149"/>
      <c r="SVJ480" s="149"/>
      <c r="SVK480" s="149"/>
      <c r="SVL480" s="149"/>
      <c r="SVM480" s="149"/>
      <c r="SVN480" s="149"/>
      <c r="SVO480" s="149"/>
      <c r="SVP480" s="149"/>
      <c r="SVQ480" s="149"/>
      <c r="SVR480" s="149"/>
      <c r="SVS480" s="149"/>
      <c r="SVT480" s="149"/>
      <c r="SVU480" s="149"/>
      <c r="SVV480" s="149"/>
      <c r="SVW480" s="149"/>
      <c r="SVX480" s="149"/>
      <c r="SVY480" s="149"/>
      <c r="SVZ480" s="149"/>
      <c r="SWA480" s="149"/>
      <c r="SWB480" s="149"/>
      <c r="SWC480" s="149"/>
      <c r="SWD480" s="149"/>
      <c r="SWE480" s="149"/>
      <c r="SWF480" s="149"/>
      <c r="SWG480" s="149"/>
      <c r="SWH480" s="149"/>
      <c r="SWI480" s="149"/>
      <c r="SWJ480" s="149"/>
      <c r="SWK480" s="149"/>
      <c r="SWL480" s="149"/>
      <c r="SWM480" s="149"/>
      <c r="SWN480" s="149"/>
      <c r="SWO480" s="149"/>
      <c r="SWP480" s="149"/>
      <c r="SWQ480" s="149"/>
      <c r="SWR480" s="149"/>
      <c r="SWS480" s="149"/>
      <c r="SWT480" s="149"/>
      <c r="SWU480" s="149"/>
      <c r="SWV480" s="149"/>
      <c r="SWW480" s="149"/>
      <c r="SWX480" s="149"/>
      <c r="SWY480" s="149"/>
      <c r="SWZ480" s="149"/>
      <c r="SXA480" s="149"/>
      <c r="SXB480" s="149"/>
      <c r="SXC480" s="149"/>
      <c r="SXD480" s="149"/>
      <c r="SXE480" s="149"/>
      <c r="SXF480" s="149"/>
      <c r="SXG480" s="149"/>
      <c r="SXH480" s="149"/>
      <c r="SXI480" s="149"/>
      <c r="SXJ480" s="149"/>
      <c r="SXK480" s="149"/>
      <c r="SXL480" s="149"/>
      <c r="SXM480" s="149"/>
      <c r="SXN480" s="149"/>
      <c r="SXO480" s="149"/>
      <c r="SXP480" s="149"/>
      <c r="SXQ480" s="149"/>
      <c r="SXR480" s="149"/>
      <c r="SXS480" s="149"/>
      <c r="SXT480" s="149"/>
      <c r="SXU480" s="149"/>
      <c r="SXV480" s="149"/>
      <c r="SXW480" s="149"/>
      <c r="SXX480" s="149"/>
      <c r="SXY480" s="149"/>
      <c r="SXZ480" s="149"/>
      <c r="SYA480" s="149"/>
      <c r="SYB480" s="149"/>
      <c r="SYC480" s="149"/>
      <c r="SYD480" s="149"/>
      <c r="SYE480" s="149"/>
      <c r="SYF480" s="149"/>
      <c r="SYG480" s="149"/>
      <c r="SYH480" s="149"/>
      <c r="SYI480" s="149"/>
      <c r="SYJ480" s="149"/>
      <c r="SYK480" s="149"/>
      <c r="SYL480" s="149"/>
      <c r="SYM480" s="149"/>
      <c r="SYN480" s="149"/>
      <c r="SYO480" s="149"/>
      <c r="SYP480" s="149"/>
      <c r="SYQ480" s="149"/>
      <c r="SYR480" s="149"/>
      <c r="SYS480" s="149"/>
      <c r="SYT480" s="149"/>
      <c r="SYU480" s="149"/>
      <c r="SYV480" s="149"/>
      <c r="SYW480" s="149"/>
      <c r="SYX480" s="149"/>
      <c r="SYY480" s="149"/>
      <c r="SYZ480" s="149"/>
      <c r="SZA480" s="149"/>
      <c r="SZB480" s="149"/>
      <c r="SZC480" s="149"/>
      <c r="SZD480" s="149"/>
      <c r="SZE480" s="149"/>
      <c r="SZF480" s="149"/>
      <c r="SZG480" s="149"/>
      <c r="SZH480" s="149"/>
      <c r="SZI480" s="149"/>
      <c r="SZJ480" s="149"/>
      <c r="SZK480" s="149"/>
      <c r="SZL480" s="149"/>
      <c r="SZM480" s="149"/>
      <c r="SZN480" s="149"/>
      <c r="SZO480" s="149"/>
      <c r="SZP480" s="149"/>
      <c r="SZQ480" s="149"/>
      <c r="SZR480" s="149"/>
      <c r="SZS480" s="149"/>
      <c r="SZT480" s="149"/>
      <c r="SZU480" s="149"/>
      <c r="SZV480" s="149"/>
      <c r="SZW480" s="149"/>
      <c r="SZX480" s="149"/>
      <c r="SZY480" s="149"/>
      <c r="SZZ480" s="149"/>
      <c r="TAA480" s="149"/>
      <c r="TAB480" s="149"/>
      <c r="TAC480" s="149"/>
      <c r="TAD480" s="149"/>
      <c r="TAE480" s="149"/>
      <c r="TAF480" s="149"/>
      <c r="TAG480" s="149"/>
      <c r="TAH480" s="149"/>
      <c r="TAI480" s="149"/>
      <c r="TAJ480" s="149"/>
      <c r="TAK480" s="149"/>
      <c r="TAL480" s="149"/>
      <c r="TAM480" s="149"/>
      <c r="TAN480" s="149"/>
      <c r="TAO480" s="149"/>
      <c r="TAP480" s="149"/>
      <c r="TAQ480" s="149"/>
      <c r="TAR480" s="149"/>
      <c r="TAS480" s="149"/>
      <c r="TAT480" s="149"/>
      <c r="TAU480" s="149"/>
      <c r="TAV480" s="149"/>
      <c r="TAW480" s="149"/>
      <c r="TAX480" s="149"/>
      <c r="TAY480" s="149"/>
      <c r="TAZ480" s="149"/>
      <c r="TBA480" s="149"/>
      <c r="TBB480" s="149"/>
      <c r="TBC480" s="149"/>
      <c r="TBD480" s="149"/>
      <c r="TBE480" s="149"/>
      <c r="TBF480" s="149"/>
      <c r="TBG480" s="149"/>
      <c r="TBH480" s="149"/>
      <c r="TBI480" s="149"/>
      <c r="TBJ480" s="149"/>
      <c r="TBK480" s="149"/>
      <c r="TBL480" s="149"/>
      <c r="TBM480" s="149"/>
      <c r="TBN480" s="149"/>
      <c r="TBO480" s="149"/>
      <c r="TBP480" s="149"/>
      <c r="TBQ480" s="149"/>
      <c r="TBR480" s="149"/>
      <c r="TBS480" s="149"/>
      <c r="TBT480" s="149"/>
      <c r="TBU480" s="149"/>
      <c r="TBV480" s="149"/>
      <c r="TBW480" s="149"/>
      <c r="TBX480" s="149"/>
      <c r="TBY480" s="149"/>
      <c r="TBZ480" s="149"/>
      <c r="TCA480" s="149"/>
      <c r="TCB480" s="149"/>
      <c r="TCC480" s="149"/>
      <c r="TCD480" s="149"/>
      <c r="TCE480" s="149"/>
      <c r="TCF480" s="149"/>
      <c r="TCG480" s="149"/>
      <c r="TCH480" s="149"/>
      <c r="TCI480" s="149"/>
      <c r="TCJ480" s="149"/>
      <c r="TCK480" s="149"/>
      <c r="TCL480" s="149"/>
      <c r="TCM480" s="149"/>
      <c r="TCN480" s="149"/>
      <c r="TCO480" s="149"/>
      <c r="TCP480" s="149"/>
      <c r="TCQ480" s="149"/>
      <c r="TCR480" s="149"/>
      <c r="TCS480" s="149"/>
      <c r="TCT480" s="149"/>
      <c r="TCU480" s="149"/>
      <c r="TCV480" s="149"/>
      <c r="TCW480" s="149"/>
      <c r="TCX480" s="149"/>
      <c r="TCY480" s="149"/>
      <c r="TCZ480" s="149"/>
      <c r="TDA480" s="149"/>
      <c r="TDB480" s="149"/>
      <c r="TDC480" s="149"/>
      <c r="TDD480" s="149"/>
      <c r="TDE480" s="149"/>
      <c r="TDF480" s="149"/>
      <c r="TDG480" s="149"/>
      <c r="TDH480" s="149"/>
      <c r="TDI480" s="149"/>
      <c r="TDJ480" s="149"/>
      <c r="TDK480" s="149"/>
      <c r="TDL480" s="149"/>
      <c r="TDM480" s="149"/>
      <c r="TDN480" s="149"/>
      <c r="TDO480" s="149"/>
      <c r="TDP480" s="149"/>
      <c r="TDQ480" s="149"/>
      <c r="TDR480" s="149"/>
      <c r="TDS480" s="149"/>
      <c r="TDT480" s="149"/>
      <c r="TDU480" s="149"/>
      <c r="TDV480" s="149"/>
      <c r="TDW480" s="149"/>
      <c r="TDX480" s="149"/>
      <c r="TDY480" s="149"/>
      <c r="TDZ480" s="149"/>
      <c r="TEA480" s="149"/>
      <c r="TEB480" s="149"/>
      <c r="TEC480" s="149"/>
      <c r="TED480" s="149"/>
      <c r="TEE480" s="149"/>
      <c r="TEF480" s="149"/>
      <c r="TEG480" s="149"/>
      <c r="TEH480" s="149"/>
      <c r="TEI480" s="149"/>
      <c r="TEJ480" s="149"/>
      <c r="TEK480" s="149"/>
      <c r="TEL480" s="149"/>
      <c r="TEM480" s="149"/>
      <c r="TEN480" s="149"/>
      <c r="TEO480" s="149"/>
      <c r="TEP480" s="149"/>
      <c r="TEQ480" s="149"/>
      <c r="TER480" s="149"/>
      <c r="TES480" s="149"/>
      <c r="TET480" s="149"/>
      <c r="TEU480" s="149"/>
      <c r="TEV480" s="149"/>
      <c r="TEW480" s="149"/>
      <c r="TEX480" s="149"/>
      <c r="TEY480" s="149"/>
      <c r="TEZ480" s="149"/>
      <c r="TFA480" s="149"/>
      <c r="TFB480" s="149"/>
      <c r="TFC480" s="149"/>
      <c r="TFD480" s="149"/>
      <c r="TFE480" s="149"/>
      <c r="TFF480" s="149"/>
      <c r="TFG480" s="149"/>
      <c r="TFH480" s="149"/>
      <c r="TFI480" s="149"/>
      <c r="TFJ480" s="149"/>
      <c r="TFK480" s="149"/>
      <c r="TFL480" s="149"/>
      <c r="TFM480" s="149"/>
      <c r="TFN480" s="149"/>
      <c r="TFO480" s="149"/>
      <c r="TFP480" s="149"/>
      <c r="TFQ480" s="149"/>
      <c r="TFR480" s="149"/>
      <c r="TFS480" s="149"/>
      <c r="TFT480" s="149"/>
      <c r="TFU480" s="149"/>
      <c r="TFV480" s="149"/>
      <c r="TFW480" s="149"/>
      <c r="TFX480" s="149"/>
      <c r="TFY480" s="149"/>
      <c r="TFZ480" s="149"/>
      <c r="TGA480" s="149"/>
      <c r="TGB480" s="149"/>
      <c r="TGC480" s="149"/>
      <c r="TGD480" s="149"/>
      <c r="TGE480" s="149"/>
      <c r="TGF480" s="149"/>
      <c r="TGG480" s="149"/>
      <c r="TGH480" s="149"/>
      <c r="TGI480" s="149"/>
      <c r="TGJ480" s="149"/>
      <c r="TGK480" s="149"/>
      <c r="TGL480" s="149"/>
      <c r="TGM480" s="149"/>
      <c r="TGN480" s="149"/>
      <c r="TGO480" s="149"/>
      <c r="TGP480" s="149"/>
      <c r="TGQ480" s="149"/>
      <c r="TGR480" s="149"/>
      <c r="TGS480" s="149"/>
      <c r="TGT480" s="149"/>
      <c r="TGU480" s="149"/>
      <c r="TGV480" s="149"/>
      <c r="TGW480" s="149"/>
      <c r="TGX480" s="149"/>
      <c r="TGY480" s="149"/>
      <c r="TGZ480" s="149"/>
      <c r="THA480" s="149"/>
      <c r="THB480" s="149"/>
      <c r="THC480" s="149"/>
      <c r="THD480" s="149"/>
      <c r="THE480" s="149"/>
      <c r="THF480" s="149"/>
      <c r="THG480" s="149"/>
      <c r="THH480" s="149"/>
      <c r="THI480" s="149"/>
      <c r="THJ480" s="149"/>
      <c r="THK480" s="149"/>
      <c r="THL480" s="149"/>
      <c r="THM480" s="149"/>
      <c r="THN480" s="149"/>
      <c r="THO480" s="149"/>
      <c r="THP480" s="149"/>
      <c r="THQ480" s="149"/>
      <c r="THR480" s="149"/>
      <c r="THS480" s="149"/>
      <c r="THT480" s="149"/>
      <c r="THU480" s="149"/>
      <c r="THV480" s="149"/>
      <c r="THW480" s="149"/>
      <c r="THX480" s="149"/>
      <c r="THY480" s="149"/>
      <c r="THZ480" s="149"/>
      <c r="TIA480" s="149"/>
      <c r="TIB480" s="149"/>
      <c r="TIC480" s="149"/>
      <c r="TID480" s="149"/>
      <c r="TIE480" s="149"/>
      <c r="TIF480" s="149"/>
      <c r="TIG480" s="149"/>
      <c r="TIH480" s="149"/>
      <c r="TII480" s="149"/>
      <c r="TIJ480" s="149"/>
      <c r="TIK480" s="149"/>
      <c r="TIL480" s="149"/>
      <c r="TIM480" s="149"/>
      <c r="TIN480" s="149"/>
      <c r="TIO480" s="149"/>
      <c r="TIP480" s="149"/>
      <c r="TIQ480" s="149"/>
      <c r="TIR480" s="149"/>
      <c r="TIS480" s="149"/>
      <c r="TIT480" s="149"/>
      <c r="TIU480" s="149"/>
      <c r="TIV480" s="149"/>
      <c r="TIW480" s="149"/>
      <c r="TIX480" s="149"/>
      <c r="TIY480" s="149"/>
      <c r="TIZ480" s="149"/>
      <c r="TJA480" s="149"/>
      <c r="TJB480" s="149"/>
      <c r="TJC480" s="149"/>
      <c r="TJD480" s="149"/>
      <c r="TJE480" s="149"/>
      <c r="TJF480" s="149"/>
      <c r="TJG480" s="149"/>
      <c r="TJH480" s="149"/>
      <c r="TJI480" s="149"/>
      <c r="TJJ480" s="149"/>
      <c r="TJK480" s="149"/>
      <c r="TJL480" s="149"/>
      <c r="TJM480" s="149"/>
      <c r="TJN480" s="149"/>
      <c r="TJO480" s="149"/>
      <c r="TJP480" s="149"/>
      <c r="TJQ480" s="149"/>
      <c r="TJR480" s="149"/>
      <c r="TJS480" s="149"/>
      <c r="TJT480" s="149"/>
      <c r="TJU480" s="149"/>
      <c r="TJV480" s="149"/>
      <c r="TJW480" s="149"/>
      <c r="TJX480" s="149"/>
      <c r="TJY480" s="149"/>
      <c r="TJZ480" s="149"/>
      <c r="TKA480" s="149"/>
      <c r="TKB480" s="149"/>
      <c r="TKC480" s="149"/>
      <c r="TKD480" s="149"/>
      <c r="TKE480" s="149"/>
      <c r="TKF480" s="149"/>
      <c r="TKG480" s="149"/>
      <c r="TKH480" s="149"/>
      <c r="TKI480" s="149"/>
      <c r="TKJ480" s="149"/>
      <c r="TKK480" s="149"/>
      <c r="TKL480" s="149"/>
      <c r="TKM480" s="149"/>
      <c r="TKN480" s="149"/>
      <c r="TKO480" s="149"/>
      <c r="TKP480" s="149"/>
      <c r="TKQ480" s="149"/>
      <c r="TKR480" s="149"/>
      <c r="TKS480" s="149"/>
      <c r="TKT480" s="149"/>
      <c r="TKU480" s="149"/>
      <c r="TKV480" s="149"/>
      <c r="TKW480" s="149"/>
      <c r="TKX480" s="149"/>
      <c r="TKY480" s="149"/>
      <c r="TKZ480" s="149"/>
      <c r="TLA480" s="149"/>
      <c r="TLB480" s="149"/>
      <c r="TLC480" s="149"/>
      <c r="TLD480" s="149"/>
      <c r="TLE480" s="149"/>
      <c r="TLF480" s="149"/>
      <c r="TLG480" s="149"/>
      <c r="TLH480" s="149"/>
      <c r="TLI480" s="149"/>
      <c r="TLJ480" s="149"/>
      <c r="TLK480" s="149"/>
      <c r="TLL480" s="149"/>
      <c r="TLM480" s="149"/>
      <c r="TLN480" s="149"/>
      <c r="TLO480" s="149"/>
      <c r="TLP480" s="149"/>
      <c r="TLQ480" s="149"/>
      <c r="TLR480" s="149"/>
      <c r="TLS480" s="149"/>
      <c r="TLT480" s="149"/>
      <c r="TLU480" s="149"/>
      <c r="TLV480" s="149"/>
      <c r="TLW480" s="149"/>
      <c r="TLX480" s="149"/>
      <c r="TLY480" s="149"/>
      <c r="TLZ480" s="149"/>
      <c r="TMA480" s="149"/>
      <c r="TMB480" s="149"/>
      <c r="TMC480" s="149"/>
      <c r="TMD480" s="149"/>
      <c r="TME480" s="149"/>
      <c r="TMF480" s="149"/>
      <c r="TMG480" s="149"/>
      <c r="TMH480" s="149"/>
      <c r="TMI480" s="149"/>
      <c r="TMJ480" s="149"/>
      <c r="TMK480" s="149"/>
      <c r="TML480" s="149"/>
      <c r="TMM480" s="149"/>
      <c r="TMN480" s="149"/>
      <c r="TMO480" s="149"/>
      <c r="TMP480" s="149"/>
      <c r="TMQ480" s="149"/>
      <c r="TMR480" s="149"/>
      <c r="TMS480" s="149"/>
      <c r="TMT480" s="149"/>
      <c r="TMU480" s="149"/>
      <c r="TMV480" s="149"/>
      <c r="TMW480" s="149"/>
      <c r="TMX480" s="149"/>
      <c r="TMY480" s="149"/>
      <c r="TMZ480" s="149"/>
      <c r="TNA480" s="149"/>
      <c r="TNB480" s="149"/>
      <c r="TNC480" s="149"/>
      <c r="TND480" s="149"/>
      <c r="TNE480" s="149"/>
      <c r="TNF480" s="149"/>
      <c r="TNG480" s="149"/>
      <c r="TNH480" s="149"/>
      <c r="TNI480" s="149"/>
      <c r="TNJ480" s="149"/>
      <c r="TNK480" s="149"/>
      <c r="TNL480" s="149"/>
      <c r="TNM480" s="149"/>
      <c r="TNN480" s="149"/>
      <c r="TNO480" s="149"/>
      <c r="TNP480" s="149"/>
      <c r="TNQ480" s="149"/>
      <c r="TNR480" s="149"/>
      <c r="TNS480" s="149"/>
      <c r="TNT480" s="149"/>
      <c r="TNU480" s="149"/>
      <c r="TNV480" s="149"/>
      <c r="TNW480" s="149"/>
      <c r="TNX480" s="149"/>
      <c r="TNY480" s="149"/>
      <c r="TNZ480" s="149"/>
      <c r="TOA480" s="149"/>
      <c r="TOB480" s="149"/>
      <c r="TOC480" s="149"/>
      <c r="TOD480" s="149"/>
      <c r="TOE480" s="149"/>
      <c r="TOF480" s="149"/>
      <c r="TOG480" s="149"/>
      <c r="TOH480" s="149"/>
      <c r="TOI480" s="149"/>
      <c r="TOJ480" s="149"/>
      <c r="TOK480" s="149"/>
      <c r="TOL480" s="149"/>
      <c r="TOM480" s="149"/>
      <c r="TON480" s="149"/>
      <c r="TOO480" s="149"/>
      <c r="TOP480" s="149"/>
      <c r="TOQ480" s="149"/>
      <c r="TOR480" s="149"/>
      <c r="TOS480" s="149"/>
      <c r="TOT480" s="149"/>
      <c r="TOU480" s="149"/>
      <c r="TOV480" s="149"/>
      <c r="TOW480" s="149"/>
      <c r="TOX480" s="149"/>
      <c r="TOY480" s="149"/>
      <c r="TOZ480" s="149"/>
      <c r="TPA480" s="149"/>
      <c r="TPB480" s="149"/>
      <c r="TPC480" s="149"/>
      <c r="TPD480" s="149"/>
      <c r="TPE480" s="149"/>
      <c r="TPF480" s="149"/>
      <c r="TPG480" s="149"/>
      <c r="TPH480" s="149"/>
      <c r="TPI480" s="149"/>
      <c r="TPJ480" s="149"/>
      <c r="TPK480" s="149"/>
      <c r="TPL480" s="149"/>
      <c r="TPM480" s="149"/>
      <c r="TPN480" s="149"/>
      <c r="TPO480" s="149"/>
      <c r="TPP480" s="149"/>
      <c r="TPQ480" s="149"/>
      <c r="TPR480" s="149"/>
      <c r="TPS480" s="149"/>
      <c r="TPT480" s="149"/>
      <c r="TPU480" s="149"/>
      <c r="TPV480" s="149"/>
      <c r="TPW480" s="149"/>
      <c r="TPX480" s="149"/>
      <c r="TPY480" s="149"/>
      <c r="TPZ480" s="149"/>
      <c r="TQA480" s="149"/>
      <c r="TQB480" s="149"/>
      <c r="TQC480" s="149"/>
      <c r="TQD480" s="149"/>
      <c r="TQE480" s="149"/>
      <c r="TQF480" s="149"/>
      <c r="TQG480" s="149"/>
      <c r="TQH480" s="149"/>
      <c r="TQI480" s="149"/>
      <c r="TQJ480" s="149"/>
      <c r="TQK480" s="149"/>
      <c r="TQL480" s="149"/>
      <c r="TQM480" s="149"/>
      <c r="TQN480" s="149"/>
      <c r="TQO480" s="149"/>
      <c r="TQP480" s="149"/>
      <c r="TQQ480" s="149"/>
      <c r="TQR480" s="149"/>
      <c r="TQS480" s="149"/>
      <c r="TQT480" s="149"/>
      <c r="TQU480" s="149"/>
      <c r="TQV480" s="149"/>
      <c r="TQW480" s="149"/>
      <c r="TQX480" s="149"/>
      <c r="TQY480" s="149"/>
      <c r="TQZ480" s="149"/>
      <c r="TRA480" s="149"/>
      <c r="TRB480" s="149"/>
      <c r="TRC480" s="149"/>
      <c r="TRD480" s="149"/>
      <c r="TRE480" s="149"/>
      <c r="TRF480" s="149"/>
      <c r="TRG480" s="149"/>
      <c r="TRH480" s="149"/>
      <c r="TRI480" s="149"/>
      <c r="TRJ480" s="149"/>
      <c r="TRK480" s="149"/>
      <c r="TRL480" s="149"/>
      <c r="TRM480" s="149"/>
      <c r="TRN480" s="149"/>
      <c r="TRO480" s="149"/>
      <c r="TRP480" s="149"/>
      <c r="TRQ480" s="149"/>
      <c r="TRR480" s="149"/>
      <c r="TRS480" s="149"/>
      <c r="TRT480" s="149"/>
      <c r="TRU480" s="149"/>
      <c r="TRV480" s="149"/>
      <c r="TRW480" s="149"/>
      <c r="TRX480" s="149"/>
      <c r="TRY480" s="149"/>
      <c r="TRZ480" s="149"/>
      <c r="TSA480" s="149"/>
      <c r="TSB480" s="149"/>
      <c r="TSC480" s="149"/>
      <c r="TSD480" s="149"/>
      <c r="TSE480" s="149"/>
      <c r="TSF480" s="149"/>
      <c r="TSG480" s="149"/>
      <c r="TSH480" s="149"/>
      <c r="TSI480" s="149"/>
      <c r="TSJ480" s="149"/>
      <c r="TSK480" s="149"/>
      <c r="TSL480" s="149"/>
      <c r="TSM480" s="149"/>
      <c r="TSN480" s="149"/>
      <c r="TSO480" s="149"/>
      <c r="TSP480" s="149"/>
      <c r="TSQ480" s="149"/>
      <c r="TSR480" s="149"/>
      <c r="TSS480" s="149"/>
      <c r="TST480" s="149"/>
      <c r="TSU480" s="149"/>
      <c r="TSV480" s="149"/>
      <c r="TSW480" s="149"/>
      <c r="TSX480" s="149"/>
      <c r="TSY480" s="149"/>
      <c r="TSZ480" s="149"/>
      <c r="TTA480" s="149"/>
      <c r="TTB480" s="149"/>
      <c r="TTC480" s="149"/>
      <c r="TTD480" s="149"/>
      <c r="TTE480" s="149"/>
      <c r="TTF480" s="149"/>
      <c r="TTG480" s="149"/>
      <c r="TTH480" s="149"/>
      <c r="TTI480" s="149"/>
      <c r="TTJ480" s="149"/>
      <c r="TTK480" s="149"/>
      <c r="TTL480" s="149"/>
      <c r="TTM480" s="149"/>
      <c r="TTN480" s="149"/>
      <c r="TTO480" s="149"/>
      <c r="TTP480" s="149"/>
      <c r="TTQ480" s="149"/>
      <c r="TTR480" s="149"/>
      <c r="TTS480" s="149"/>
      <c r="TTT480" s="149"/>
      <c r="TTU480" s="149"/>
      <c r="TTV480" s="149"/>
      <c r="TTW480" s="149"/>
      <c r="TTX480" s="149"/>
      <c r="TTY480" s="149"/>
      <c r="TTZ480" s="149"/>
      <c r="TUA480" s="149"/>
      <c r="TUB480" s="149"/>
      <c r="TUC480" s="149"/>
      <c r="TUD480" s="149"/>
      <c r="TUE480" s="149"/>
      <c r="TUF480" s="149"/>
      <c r="TUG480" s="149"/>
      <c r="TUH480" s="149"/>
      <c r="TUI480" s="149"/>
      <c r="TUJ480" s="149"/>
      <c r="TUK480" s="149"/>
      <c r="TUL480" s="149"/>
      <c r="TUM480" s="149"/>
      <c r="TUN480" s="149"/>
      <c r="TUO480" s="149"/>
      <c r="TUP480" s="149"/>
      <c r="TUQ480" s="149"/>
      <c r="TUR480" s="149"/>
      <c r="TUS480" s="149"/>
      <c r="TUT480" s="149"/>
      <c r="TUU480" s="149"/>
      <c r="TUV480" s="149"/>
      <c r="TUW480" s="149"/>
      <c r="TUX480" s="149"/>
      <c r="TUY480" s="149"/>
      <c r="TUZ480" s="149"/>
      <c r="TVA480" s="149"/>
      <c r="TVB480" s="149"/>
      <c r="TVC480" s="149"/>
      <c r="TVD480" s="149"/>
      <c r="TVE480" s="149"/>
      <c r="TVF480" s="149"/>
      <c r="TVG480" s="149"/>
      <c r="TVH480" s="149"/>
      <c r="TVI480" s="149"/>
      <c r="TVJ480" s="149"/>
      <c r="TVK480" s="149"/>
      <c r="TVL480" s="149"/>
      <c r="TVM480" s="149"/>
      <c r="TVN480" s="149"/>
      <c r="TVO480" s="149"/>
      <c r="TVP480" s="149"/>
      <c r="TVQ480" s="149"/>
      <c r="TVR480" s="149"/>
      <c r="TVS480" s="149"/>
      <c r="TVT480" s="149"/>
      <c r="TVU480" s="149"/>
      <c r="TVV480" s="149"/>
      <c r="TVW480" s="149"/>
      <c r="TVX480" s="149"/>
      <c r="TVY480" s="149"/>
      <c r="TVZ480" s="149"/>
      <c r="TWA480" s="149"/>
      <c r="TWB480" s="149"/>
      <c r="TWC480" s="149"/>
      <c r="TWD480" s="149"/>
      <c r="TWE480" s="149"/>
      <c r="TWF480" s="149"/>
      <c r="TWG480" s="149"/>
      <c r="TWH480" s="149"/>
      <c r="TWI480" s="149"/>
      <c r="TWJ480" s="149"/>
      <c r="TWK480" s="149"/>
      <c r="TWL480" s="149"/>
      <c r="TWM480" s="149"/>
      <c r="TWN480" s="149"/>
      <c r="TWO480" s="149"/>
      <c r="TWP480" s="149"/>
      <c r="TWQ480" s="149"/>
      <c r="TWR480" s="149"/>
      <c r="TWS480" s="149"/>
      <c r="TWT480" s="149"/>
      <c r="TWU480" s="149"/>
      <c r="TWV480" s="149"/>
      <c r="TWW480" s="149"/>
      <c r="TWX480" s="149"/>
      <c r="TWY480" s="149"/>
      <c r="TWZ480" s="149"/>
      <c r="TXA480" s="149"/>
      <c r="TXB480" s="149"/>
      <c r="TXC480" s="149"/>
      <c r="TXD480" s="149"/>
      <c r="TXE480" s="149"/>
      <c r="TXF480" s="149"/>
      <c r="TXG480" s="149"/>
      <c r="TXH480" s="149"/>
      <c r="TXI480" s="149"/>
      <c r="TXJ480" s="149"/>
      <c r="TXK480" s="149"/>
      <c r="TXL480" s="149"/>
      <c r="TXM480" s="149"/>
      <c r="TXN480" s="149"/>
      <c r="TXO480" s="149"/>
      <c r="TXP480" s="149"/>
      <c r="TXQ480" s="149"/>
      <c r="TXR480" s="149"/>
      <c r="TXS480" s="149"/>
      <c r="TXT480" s="149"/>
      <c r="TXU480" s="149"/>
      <c r="TXV480" s="149"/>
      <c r="TXW480" s="149"/>
      <c r="TXX480" s="149"/>
      <c r="TXY480" s="149"/>
      <c r="TXZ480" s="149"/>
      <c r="TYA480" s="149"/>
      <c r="TYB480" s="149"/>
      <c r="TYC480" s="149"/>
      <c r="TYD480" s="149"/>
      <c r="TYE480" s="149"/>
      <c r="TYF480" s="149"/>
      <c r="TYG480" s="149"/>
      <c r="TYH480" s="149"/>
      <c r="TYI480" s="149"/>
      <c r="TYJ480" s="149"/>
      <c r="TYK480" s="149"/>
      <c r="TYL480" s="149"/>
      <c r="TYM480" s="149"/>
      <c r="TYN480" s="149"/>
      <c r="TYO480" s="149"/>
      <c r="TYP480" s="149"/>
      <c r="TYQ480" s="149"/>
      <c r="TYR480" s="149"/>
      <c r="TYS480" s="149"/>
      <c r="TYT480" s="149"/>
      <c r="TYU480" s="149"/>
      <c r="TYV480" s="149"/>
      <c r="TYW480" s="149"/>
      <c r="TYX480" s="149"/>
      <c r="TYY480" s="149"/>
      <c r="TYZ480" s="149"/>
      <c r="TZA480" s="149"/>
      <c r="TZB480" s="149"/>
      <c r="TZC480" s="149"/>
      <c r="TZD480" s="149"/>
      <c r="TZE480" s="149"/>
      <c r="TZF480" s="149"/>
      <c r="TZG480" s="149"/>
      <c r="TZH480" s="149"/>
      <c r="TZI480" s="149"/>
      <c r="TZJ480" s="149"/>
      <c r="TZK480" s="149"/>
      <c r="TZL480" s="149"/>
      <c r="TZM480" s="149"/>
      <c r="TZN480" s="149"/>
      <c r="TZO480" s="149"/>
      <c r="TZP480" s="149"/>
      <c r="TZQ480" s="149"/>
      <c r="TZR480" s="149"/>
      <c r="TZS480" s="149"/>
      <c r="TZT480" s="149"/>
      <c r="TZU480" s="149"/>
      <c r="TZV480" s="149"/>
      <c r="TZW480" s="149"/>
      <c r="TZX480" s="149"/>
      <c r="TZY480" s="149"/>
      <c r="TZZ480" s="149"/>
      <c r="UAA480" s="149"/>
      <c r="UAB480" s="149"/>
      <c r="UAC480" s="149"/>
      <c r="UAD480" s="149"/>
      <c r="UAE480" s="149"/>
      <c r="UAF480" s="149"/>
      <c r="UAG480" s="149"/>
      <c r="UAH480" s="149"/>
      <c r="UAI480" s="149"/>
      <c r="UAJ480" s="149"/>
      <c r="UAK480" s="149"/>
      <c r="UAL480" s="149"/>
      <c r="UAM480" s="149"/>
      <c r="UAN480" s="149"/>
      <c r="UAO480" s="149"/>
      <c r="UAP480" s="149"/>
      <c r="UAQ480" s="149"/>
      <c r="UAR480" s="149"/>
      <c r="UAS480" s="149"/>
      <c r="UAT480" s="149"/>
      <c r="UAU480" s="149"/>
      <c r="UAV480" s="149"/>
      <c r="UAW480" s="149"/>
      <c r="UAX480" s="149"/>
      <c r="UAY480" s="149"/>
      <c r="UAZ480" s="149"/>
      <c r="UBA480" s="149"/>
      <c r="UBB480" s="149"/>
      <c r="UBC480" s="149"/>
      <c r="UBD480" s="149"/>
      <c r="UBE480" s="149"/>
      <c r="UBF480" s="149"/>
      <c r="UBG480" s="149"/>
      <c r="UBH480" s="149"/>
      <c r="UBI480" s="149"/>
      <c r="UBJ480" s="149"/>
      <c r="UBK480" s="149"/>
      <c r="UBL480" s="149"/>
      <c r="UBM480" s="149"/>
      <c r="UBN480" s="149"/>
      <c r="UBO480" s="149"/>
      <c r="UBP480" s="149"/>
      <c r="UBQ480" s="149"/>
      <c r="UBR480" s="149"/>
      <c r="UBS480" s="149"/>
      <c r="UBT480" s="149"/>
      <c r="UBU480" s="149"/>
      <c r="UBV480" s="149"/>
      <c r="UBW480" s="149"/>
      <c r="UBX480" s="149"/>
      <c r="UBY480" s="149"/>
      <c r="UBZ480" s="149"/>
      <c r="UCA480" s="149"/>
      <c r="UCB480" s="149"/>
      <c r="UCC480" s="149"/>
      <c r="UCD480" s="149"/>
      <c r="UCE480" s="149"/>
      <c r="UCF480" s="149"/>
      <c r="UCG480" s="149"/>
      <c r="UCH480" s="149"/>
      <c r="UCI480" s="149"/>
      <c r="UCJ480" s="149"/>
      <c r="UCK480" s="149"/>
      <c r="UCL480" s="149"/>
      <c r="UCM480" s="149"/>
      <c r="UCN480" s="149"/>
      <c r="UCO480" s="149"/>
      <c r="UCP480" s="149"/>
      <c r="UCQ480" s="149"/>
      <c r="UCR480" s="149"/>
      <c r="UCS480" s="149"/>
      <c r="UCT480" s="149"/>
      <c r="UCU480" s="149"/>
      <c r="UCV480" s="149"/>
      <c r="UCW480" s="149"/>
      <c r="UCX480" s="149"/>
      <c r="UCY480" s="149"/>
      <c r="UCZ480" s="149"/>
      <c r="UDA480" s="149"/>
      <c r="UDB480" s="149"/>
      <c r="UDC480" s="149"/>
      <c r="UDD480" s="149"/>
      <c r="UDE480" s="149"/>
      <c r="UDF480" s="149"/>
      <c r="UDG480" s="149"/>
      <c r="UDH480" s="149"/>
      <c r="UDI480" s="149"/>
      <c r="UDJ480" s="149"/>
      <c r="UDK480" s="149"/>
      <c r="UDL480" s="149"/>
      <c r="UDM480" s="149"/>
      <c r="UDN480" s="149"/>
      <c r="UDO480" s="149"/>
      <c r="UDP480" s="149"/>
      <c r="UDQ480" s="149"/>
      <c r="UDR480" s="149"/>
      <c r="UDS480" s="149"/>
      <c r="UDT480" s="149"/>
      <c r="UDU480" s="149"/>
      <c r="UDV480" s="149"/>
      <c r="UDW480" s="149"/>
      <c r="UDX480" s="149"/>
      <c r="UDY480" s="149"/>
      <c r="UDZ480" s="149"/>
      <c r="UEA480" s="149"/>
      <c r="UEB480" s="149"/>
      <c r="UEC480" s="149"/>
      <c r="UED480" s="149"/>
      <c r="UEE480" s="149"/>
      <c r="UEF480" s="149"/>
      <c r="UEG480" s="149"/>
      <c r="UEH480" s="149"/>
      <c r="UEI480" s="149"/>
      <c r="UEJ480" s="149"/>
      <c r="UEK480" s="149"/>
      <c r="UEL480" s="149"/>
      <c r="UEM480" s="149"/>
      <c r="UEN480" s="149"/>
      <c r="UEO480" s="149"/>
      <c r="UEP480" s="149"/>
      <c r="UEQ480" s="149"/>
      <c r="UER480" s="149"/>
      <c r="UES480" s="149"/>
      <c r="UET480" s="149"/>
      <c r="UEU480" s="149"/>
      <c r="UEV480" s="149"/>
      <c r="UEW480" s="149"/>
      <c r="UEX480" s="149"/>
      <c r="UEY480" s="149"/>
      <c r="UEZ480" s="149"/>
      <c r="UFA480" s="149"/>
      <c r="UFB480" s="149"/>
      <c r="UFC480" s="149"/>
      <c r="UFD480" s="149"/>
      <c r="UFE480" s="149"/>
      <c r="UFF480" s="149"/>
      <c r="UFG480" s="149"/>
      <c r="UFH480" s="149"/>
      <c r="UFI480" s="149"/>
      <c r="UFJ480" s="149"/>
      <c r="UFK480" s="149"/>
      <c r="UFL480" s="149"/>
      <c r="UFM480" s="149"/>
      <c r="UFN480" s="149"/>
      <c r="UFO480" s="149"/>
      <c r="UFP480" s="149"/>
      <c r="UFQ480" s="149"/>
      <c r="UFR480" s="149"/>
      <c r="UFS480" s="149"/>
      <c r="UFT480" s="149"/>
      <c r="UFU480" s="149"/>
      <c r="UFV480" s="149"/>
      <c r="UFW480" s="149"/>
      <c r="UFX480" s="149"/>
      <c r="UFY480" s="149"/>
      <c r="UFZ480" s="149"/>
      <c r="UGA480" s="149"/>
      <c r="UGB480" s="149"/>
      <c r="UGC480" s="149"/>
      <c r="UGD480" s="149"/>
      <c r="UGE480" s="149"/>
      <c r="UGF480" s="149"/>
      <c r="UGG480" s="149"/>
      <c r="UGH480" s="149"/>
      <c r="UGI480" s="149"/>
      <c r="UGJ480" s="149"/>
      <c r="UGK480" s="149"/>
      <c r="UGL480" s="149"/>
      <c r="UGM480" s="149"/>
      <c r="UGN480" s="149"/>
      <c r="UGO480" s="149"/>
      <c r="UGP480" s="149"/>
      <c r="UGQ480" s="149"/>
      <c r="UGR480" s="149"/>
      <c r="UGS480" s="149"/>
      <c r="UGT480" s="149"/>
      <c r="UGU480" s="149"/>
      <c r="UGV480" s="149"/>
      <c r="UGW480" s="149"/>
      <c r="UGX480" s="149"/>
      <c r="UGY480" s="149"/>
      <c r="UGZ480" s="149"/>
      <c r="UHA480" s="149"/>
      <c r="UHB480" s="149"/>
      <c r="UHC480" s="149"/>
      <c r="UHD480" s="149"/>
      <c r="UHE480" s="149"/>
      <c r="UHF480" s="149"/>
      <c r="UHG480" s="149"/>
      <c r="UHH480" s="149"/>
      <c r="UHI480" s="149"/>
      <c r="UHJ480" s="149"/>
      <c r="UHK480" s="149"/>
      <c r="UHL480" s="149"/>
      <c r="UHM480" s="149"/>
      <c r="UHN480" s="149"/>
      <c r="UHO480" s="149"/>
      <c r="UHP480" s="149"/>
      <c r="UHQ480" s="149"/>
      <c r="UHR480" s="149"/>
      <c r="UHS480" s="149"/>
      <c r="UHT480" s="149"/>
      <c r="UHU480" s="149"/>
      <c r="UHV480" s="149"/>
      <c r="UHW480" s="149"/>
      <c r="UHX480" s="149"/>
      <c r="UHY480" s="149"/>
      <c r="UHZ480" s="149"/>
      <c r="UIA480" s="149"/>
      <c r="UIB480" s="149"/>
      <c r="UIC480" s="149"/>
      <c r="UID480" s="149"/>
      <c r="UIE480" s="149"/>
      <c r="UIF480" s="149"/>
      <c r="UIG480" s="149"/>
      <c r="UIH480" s="149"/>
      <c r="UII480" s="149"/>
      <c r="UIJ480" s="149"/>
      <c r="UIK480" s="149"/>
      <c r="UIL480" s="149"/>
      <c r="UIM480" s="149"/>
      <c r="UIN480" s="149"/>
      <c r="UIO480" s="149"/>
      <c r="UIP480" s="149"/>
      <c r="UIQ480" s="149"/>
      <c r="UIR480" s="149"/>
      <c r="UIS480" s="149"/>
      <c r="UIT480" s="149"/>
      <c r="UIU480" s="149"/>
      <c r="UIV480" s="149"/>
      <c r="UIW480" s="149"/>
      <c r="UIX480" s="149"/>
      <c r="UIY480" s="149"/>
      <c r="UIZ480" s="149"/>
      <c r="UJA480" s="149"/>
      <c r="UJB480" s="149"/>
      <c r="UJC480" s="149"/>
      <c r="UJD480" s="149"/>
      <c r="UJE480" s="149"/>
      <c r="UJF480" s="149"/>
      <c r="UJG480" s="149"/>
      <c r="UJH480" s="149"/>
      <c r="UJI480" s="149"/>
      <c r="UJJ480" s="149"/>
      <c r="UJK480" s="149"/>
      <c r="UJL480" s="149"/>
      <c r="UJM480" s="149"/>
      <c r="UJN480" s="149"/>
      <c r="UJO480" s="149"/>
      <c r="UJP480" s="149"/>
      <c r="UJQ480" s="149"/>
      <c r="UJR480" s="149"/>
      <c r="UJS480" s="149"/>
      <c r="UJT480" s="149"/>
      <c r="UJU480" s="149"/>
      <c r="UJV480" s="149"/>
      <c r="UJW480" s="149"/>
      <c r="UJX480" s="149"/>
      <c r="UJY480" s="149"/>
      <c r="UJZ480" s="149"/>
      <c r="UKA480" s="149"/>
      <c r="UKB480" s="149"/>
      <c r="UKC480" s="149"/>
      <c r="UKD480" s="149"/>
      <c r="UKE480" s="149"/>
      <c r="UKF480" s="149"/>
      <c r="UKG480" s="149"/>
      <c r="UKH480" s="149"/>
      <c r="UKI480" s="149"/>
      <c r="UKJ480" s="149"/>
      <c r="UKK480" s="149"/>
      <c r="UKL480" s="149"/>
      <c r="UKM480" s="149"/>
      <c r="UKN480" s="149"/>
      <c r="UKO480" s="149"/>
      <c r="UKP480" s="149"/>
      <c r="UKQ480" s="149"/>
      <c r="UKR480" s="149"/>
      <c r="UKS480" s="149"/>
      <c r="UKT480" s="149"/>
      <c r="UKU480" s="149"/>
      <c r="UKV480" s="149"/>
      <c r="UKW480" s="149"/>
      <c r="UKX480" s="149"/>
      <c r="UKY480" s="149"/>
      <c r="UKZ480" s="149"/>
      <c r="ULA480" s="149"/>
      <c r="ULB480" s="149"/>
      <c r="ULC480" s="149"/>
      <c r="ULD480" s="149"/>
      <c r="ULE480" s="149"/>
      <c r="ULF480" s="149"/>
      <c r="ULG480" s="149"/>
      <c r="ULH480" s="149"/>
      <c r="ULI480" s="149"/>
      <c r="ULJ480" s="149"/>
      <c r="ULK480" s="149"/>
      <c r="ULL480" s="149"/>
      <c r="ULM480" s="149"/>
      <c r="ULN480" s="149"/>
      <c r="ULO480" s="149"/>
      <c r="ULP480" s="149"/>
      <c r="ULQ480" s="149"/>
      <c r="ULR480" s="149"/>
      <c r="ULS480" s="149"/>
      <c r="ULT480" s="149"/>
      <c r="ULU480" s="149"/>
      <c r="ULV480" s="149"/>
      <c r="ULW480" s="149"/>
      <c r="ULX480" s="149"/>
      <c r="ULY480" s="149"/>
      <c r="ULZ480" s="149"/>
      <c r="UMA480" s="149"/>
      <c r="UMB480" s="149"/>
      <c r="UMC480" s="149"/>
      <c r="UMD480" s="149"/>
      <c r="UME480" s="149"/>
      <c r="UMF480" s="149"/>
      <c r="UMG480" s="149"/>
      <c r="UMH480" s="149"/>
      <c r="UMI480" s="149"/>
      <c r="UMJ480" s="149"/>
      <c r="UMK480" s="149"/>
      <c r="UML480" s="149"/>
      <c r="UMM480" s="149"/>
      <c r="UMN480" s="149"/>
      <c r="UMO480" s="149"/>
      <c r="UMP480" s="149"/>
      <c r="UMQ480" s="149"/>
      <c r="UMR480" s="149"/>
      <c r="UMS480" s="149"/>
      <c r="UMT480" s="149"/>
      <c r="UMU480" s="149"/>
      <c r="UMV480" s="149"/>
      <c r="UMW480" s="149"/>
      <c r="UMX480" s="149"/>
      <c r="UMY480" s="149"/>
      <c r="UMZ480" s="149"/>
      <c r="UNA480" s="149"/>
      <c r="UNB480" s="149"/>
      <c r="UNC480" s="149"/>
      <c r="UND480" s="149"/>
      <c r="UNE480" s="149"/>
      <c r="UNF480" s="149"/>
      <c r="UNG480" s="149"/>
      <c r="UNH480" s="149"/>
      <c r="UNI480" s="149"/>
      <c r="UNJ480" s="149"/>
      <c r="UNK480" s="149"/>
      <c r="UNL480" s="149"/>
      <c r="UNM480" s="149"/>
      <c r="UNN480" s="149"/>
      <c r="UNO480" s="149"/>
      <c r="UNP480" s="149"/>
      <c r="UNQ480" s="149"/>
      <c r="UNR480" s="149"/>
      <c r="UNS480" s="149"/>
      <c r="UNT480" s="149"/>
      <c r="UNU480" s="149"/>
      <c r="UNV480" s="149"/>
      <c r="UNW480" s="149"/>
      <c r="UNX480" s="149"/>
      <c r="UNY480" s="149"/>
      <c r="UNZ480" s="149"/>
      <c r="UOA480" s="149"/>
      <c r="UOB480" s="149"/>
      <c r="UOC480" s="149"/>
      <c r="UOD480" s="149"/>
      <c r="UOE480" s="149"/>
      <c r="UOF480" s="149"/>
      <c r="UOG480" s="149"/>
      <c r="UOH480" s="149"/>
      <c r="UOI480" s="149"/>
      <c r="UOJ480" s="149"/>
      <c r="UOK480" s="149"/>
      <c r="UOL480" s="149"/>
      <c r="UOM480" s="149"/>
      <c r="UON480" s="149"/>
      <c r="UOO480" s="149"/>
      <c r="UOP480" s="149"/>
      <c r="UOQ480" s="149"/>
      <c r="UOR480" s="149"/>
      <c r="UOS480" s="149"/>
      <c r="UOT480" s="149"/>
      <c r="UOU480" s="149"/>
      <c r="UOV480" s="149"/>
      <c r="UOW480" s="149"/>
      <c r="UOX480" s="149"/>
      <c r="UOY480" s="149"/>
      <c r="UOZ480" s="149"/>
      <c r="UPA480" s="149"/>
      <c r="UPB480" s="149"/>
      <c r="UPC480" s="149"/>
      <c r="UPD480" s="149"/>
      <c r="UPE480" s="149"/>
      <c r="UPF480" s="149"/>
      <c r="UPG480" s="149"/>
      <c r="UPH480" s="149"/>
      <c r="UPI480" s="149"/>
      <c r="UPJ480" s="149"/>
      <c r="UPK480" s="149"/>
      <c r="UPL480" s="149"/>
      <c r="UPM480" s="149"/>
      <c r="UPN480" s="149"/>
      <c r="UPO480" s="149"/>
      <c r="UPP480" s="149"/>
      <c r="UPQ480" s="149"/>
      <c r="UPR480" s="149"/>
      <c r="UPS480" s="149"/>
      <c r="UPT480" s="149"/>
      <c r="UPU480" s="149"/>
      <c r="UPV480" s="149"/>
      <c r="UPW480" s="149"/>
      <c r="UPX480" s="149"/>
      <c r="UPY480" s="149"/>
      <c r="UPZ480" s="149"/>
      <c r="UQA480" s="149"/>
      <c r="UQB480" s="149"/>
      <c r="UQC480" s="149"/>
      <c r="UQD480" s="149"/>
      <c r="UQE480" s="149"/>
      <c r="UQF480" s="149"/>
      <c r="UQG480" s="149"/>
      <c r="UQH480" s="149"/>
      <c r="UQI480" s="149"/>
      <c r="UQJ480" s="149"/>
      <c r="UQK480" s="149"/>
      <c r="UQL480" s="149"/>
      <c r="UQM480" s="149"/>
      <c r="UQN480" s="149"/>
      <c r="UQO480" s="149"/>
      <c r="UQP480" s="149"/>
      <c r="UQQ480" s="149"/>
      <c r="UQR480" s="149"/>
      <c r="UQS480" s="149"/>
      <c r="UQT480" s="149"/>
      <c r="UQU480" s="149"/>
      <c r="UQV480" s="149"/>
      <c r="UQW480" s="149"/>
      <c r="UQX480" s="149"/>
      <c r="UQY480" s="149"/>
      <c r="UQZ480" s="149"/>
      <c r="URA480" s="149"/>
      <c r="URB480" s="149"/>
      <c r="URC480" s="149"/>
      <c r="URD480" s="149"/>
      <c r="URE480" s="149"/>
      <c r="URF480" s="149"/>
      <c r="URG480" s="149"/>
      <c r="URH480" s="149"/>
      <c r="URI480" s="149"/>
      <c r="URJ480" s="149"/>
      <c r="URK480" s="149"/>
      <c r="URL480" s="149"/>
      <c r="URM480" s="149"/>
      <c r="URN480" s="149"/>
      <c r="URO480" s="149"/>
      <c r="URP480" s="149"/>
      <c r="URQ480" s="149"/>
      <c r="URR480" s="149"/>
      <c r="URS480" s="149"/>
      <c r="URT480" s="149"/>
      <c r="URU480" s="149"/>
      <c r="URV480" s="149"/>
      <c r="URW480" s="149"/>
      <c r="URX480" s="149"/>
      <c r="URY480" s="149"/>
      <c r="URZ480" s="149"/>
      <c r="USA480" s="149"/>
      <c r="USB480" s="149"/>
      <c r="USC480" s="149"/>
      <c r="USD480" s="149"/>
      <c r="USE480" s="149"/>
      <c r="USF480" s="149"/>
      <c r="USG480" s="149"/>
      <c r="USH480" s="149"/>
      <c r="USI480" s="149"/>
      <c r="USJ480" s="149"/>
      <c r="USK480" s="149"/>
      <c r="USL480" s="149"/>
      <c r="USM480" s="149"/>
      <c r="USN480" s="149"/>
      <c r="USO480" s="149"/>
      <c r="USP480" s="149"/>
      <c r="USQ480" s="149"/>
      <c r="USR480" s="149"/>
      <c r="USS480" s="149"/>
      <c r="UST480" s="149"/>
      <c r="USU480" s="149"/>
      <c r="USV480" s="149"/>
      <c r="USW480" s="149"/>
      <c r="USX480" s="149"/>
      <c r="USY480" s="149"/>
      <c r="USZ480" s="149"/>
      <c r="UTA480" s="149"/>
      <c r="UTB480" s="149"/>
      <c r="UTC480" s="149"/>
      <c r="UTD480" s="149"/>
      <c r="UTE480" s="149"/>
      <c r="UTF480" s="149"/>
      <c r="UTG480" s="149"/>
      <c r="UTH480" s="149"/>
      <c r="UTI480" s="149"/>
      <c r="UTJ480" s="149"/>
      <c r="UTK480" s="149"/>
      <c r="UTL480" s="149"/>
      <c r="UTM480" s="149"/>
      <c r="UTN480" s="149"/>
      <c r="UTO480" s="149"/>
      <c r="UTP480" s="149"/>
      <c r="UTQ480" s="149"/>
      <c r="UTR480" s="149"/>
      <c r="UTS480" s="149"/>
      <c r="UTT480" s="149"/>
      <c r="UTU480" s="149"/>
      <c r="UTV480" s="149"/>
      <c r="UTW480" s="149"/>
      <c r="UTX480" s="149"/>
      <c r="UTY480" s="149"/>
      <c r="UTZ480" s="149"/>
      <c r="UUA480" s="149"/>
      <c r="UUB480" s="149"/>
      <c r="UUC480" s="149"/>
      <c r="UUD480" s="149"/>
      <c r="UUE480" s="149"/>
      <c r="UUF480" s="149"/>
      <c r="UUG480" s="149"/>
      <c r="UUH480" s="149"/>
      <c r="UUI480" s="149"/>
      <c r="UUJ480" s="149"/>
      <c r="UUK480" s="149"/>
      <c r="UUL480" s="149"/>
      <c r="UUM480" s="149"/>
      <c r="UUN480" s="149"/>
      <c r="UUO480" s="149"/>
      <c r="UUP480" s="149"/>
      <c r="UUQ480" s="149"/>
      <c r="UUR480" s="149"/>
      <c r="UUS480" s="149"/>
      <c r="UUT480" s="149"/>
      <c r="UUU480" s="149"/>
      <c r="UUV480" s="149"/>
      <c r="UUW480" s="149"/>
      <c r="UUX480" s="149"/>
      <c r="UUY480" s="149"/>
      <c r="UUZ480" s="149"/>
      <c r="UVA480" s="149"/>
      <c r="UVB480" s="149"/>
      <c r="UVC480" s="149"/>
      <c r="UVD480" s="149"/>
      <c r="UVE480" s="149"/>
      <c r="UVF480" s="149"/>
      <c r="UVG480" s="149"/>
      <c r="UVH480" s="149"/>
      <c r="UVI480" s="149"/>
      <c r="UVJ480" s="149"/>
      <c r="UVK480" s="149"/>
      <c r="UVL480" s="149"/>
      <c r="UVM480" s="149"/>
      <c r="UVN480" s="149"/>
      <c r="UVO480" s="149"/>
      <c r="UVP480" s="149"/>
      <c r="UVQ480" s="149"/>
      <c r="UVR480" s="149"/>
      <c r="UVS480" s="149"/>
      <c r="UVT480" s="149"/>
      <c r="UVU480" s="149"/>
      <c r="UVV480" s="149"/>
      <c r="UVW480" s="149"/>
      <c r="UVX480" s="149"/>
      <c r="UVY480" s="149"/>
      <c r="UVZ480" s="149"/>
      <c r="UWA480" s="149"/>
      <c r="UWB480" s="149"/>
      <c r="UWC480" s="149"/>
      <c r="UWD480" s="149"/>
      <c r="UWE480" s="149"/>
      <c r="UWF480" s="149"/>
      <c r="UWG480" s="149"/>
      <c r="UWH480" s="149"/>
      <c r="UWI480" s="149"/>
      <c r="UWJ480" s="149"/>
      <c r="UWK480" s="149"/>
      <c r="UWL480" s="149"/>
      <c r="UWM480" s="149"/>
      <c r="UWN480" s="149"/>
      <c r="UWO480" s="149"/>
      <c r="UWP480" s="149"/>
      <c r="UWQ480" s="149"/>
      <c r="UWR480" s="149"/>
      <c r="UWS480" s="149"/>
      <c r="UWT480" s="149"/>
      <c r="UWU480" s="149"/>
      <c r="UWV480" s="149"/>
      <c r="UWW480" s="149"/>
      <c r="UWX480" s="149"/>
      <c r="UWY480" s="149"/>
      <c r="UWZ480" s="149"/>
      <c r="UXA480" s="149"/>
      <c r="UXB480" s="149"/>
      <c r="UXC480" s="149"/>
      <c r="UXD480" s="149"/>
      <c r="UXE480" s="149"/>
      <c r="UXF480" s="149"/>
      <c r="UXG480" s="149"/>
      <c r="UXH480" s="149"/>
      <c r="UXI480" s="149"/>
      <c r="UXJ480" s="149"/>
      <c r="UXK480" s="149"/>
      <c r="UXL480" s="149"/>
      <c r="UXM480" s="149"/>
      <c r="UXN480" s="149"/>
      <c r="UXO480" s="149"/>
      <c r="UXP480" s="149"/>
      <c r="UXQ480" s="149"/>
      <c r="UXR480" s="149"/>
      <c r="UXS480" s="149"/>
      <c r="UXT480" s="149"/>
      <c r="UXU480" s="149"/>
      <c r="UXV480" s="149"/>
      <c r="UXW480" s="149"/>
      <c r="UXX480" s="149"/>
      <c r="UXY480" s="149"/>
      <c r="UXZ480" s="149"/>
      <c r="UYA480" s="149"/>
      <c r="UYB480" s="149"/>
      <c r="UYC480" s="149"/>
      <c r="UYD480" s="149"/>
      <c r="UYE480" s="149"/>
      <c r="UYF480" s="149"/>
      <c r="UYG480" s="149"/>
      <c r="UYH480" s="149"/>
      <c r="UYI480" s="149"/>
      <c r="UYJ480" s="149"/>
      <c r="UYK480" s="149"/>
      <c r="UYL480" s="149"/>
      <c r="UYM480" s="149"/>
      <c r="UYN480" s="149"/>
      <c r="UYO480" s="149"/>
      <c r="UYP480" s="149"/>
      <c r="UYQ480" s="149"/>
      <c r="UYR480" s="149"/>
      <c r="UYS480" s="149"/>
      <c r="UYT480" s="149"/>
      <c r="UYU480" s="149"/>
      <c r="UYV480" s="149"/>
      <c r="UYW480" s="149"/>
      <c r="UYX480" s="149"/>
      <c r="UYY480" s="149"/>
      <c r="UYZ480" s="149"/>
      <c r="UZA480" s="149"/>
      <c r="UZB480" s="149"/>
      <c r="UZC480" s="149"/>
      <c r="UZD480" s="149"/>
      <c r="UZE480" s="149"/>
      <c r="UZF480" s="149"/>
      <c r="UZG480" s="149"/>
      <c r="UZH480" s="149"/>
      <c r="UZI480" s="149"/>
      <c r="UZJ480" s="149"/>
      <c r="UZK480" s="149"/>
      <c r="UZL480" s="149"/>
      <c r="UZM480" s="149"/>
      <c r="UZN480" s="149"/>
      <c r="UZO480" s="149"/>
      <c r="UZP480" s="149"/>
      <c r="UZQ480" s="149"/>
      <c r="UZR480" s="149"/>
      <c r="UZS480" s="149"/>
      <c r="UZT480" s="149"/>
      <c r="UZU480" s="149"/>
      <c r="UZV480" s="149"/>
      <c r="UZW480" s="149"/>
      <c r="UZX480" s="149"/>
      <c r="UZY480" s="149"/>
      <c r="UZZ480" s="149"/>
      <c r="VAA480" s="149"/>
      <c r="VAB480" s="149"/>
      <c r="VAC480" s="149"/>
      <c r="VAD480" s="149"/>
      <c r="VAE480" s="149"/>
      <c r="VAF480" s="149"/>
      <c r="VAG480" s="149"/>
      <c r="VAH480" s="149"/>
      <c r="VAI480" s="149"/>
      <c r="VAJ480" s="149"/>
      <c r="VAK480" s="149"/>
      <c r="VAL480" s="149"/>
      <c r="VAM480" s="149"/>
      <c r="VAN480" s="149"/>
      <c r="VAO480" s="149"/>
      <c r="VAP480" s="149"/>
      <c r="VAQ480" s="149"/>
      <c r="VAR480" s="149"/>
      <c r="VAS480" s="149"/>
      <c r="VAT480" s="149"/>
      <c r="VAU480" s="149"/>
      <c r="VAV480" s="149"/>
      <c r="VAW480" s="149"/>
      <c r="VAX480" s="149"/>
      <c r="VAY480" s="149"/>
      <c r="VAZ480" s="149"/>
      <c r="VBA480" s="149"/>
      <c r="VBB480" s="149"/>
      <c r="VBC480" s="149"/>
      <c r="VBD480" s="149"/>
      <c r="VBE480" s="149"/>
      <c r="VBF480" s="149"/>
      <c r="VBG480" s="149"/>
      <c r="VBH480" s="149"/>
      <c r="VBI480" s="149"/>
      <c r="VBJ480" s="149"/>
      <c r="VBK480" s="149"/>
      <c r="VBL480" s="149"/>
      <c r="VBM480" s="149"/>
      <c r="VBN480" s="149"/>
      <c r="VBO480" s="149"/>
      <c r="VBP480" s="149"/>
      <c r="VBQ480" s="149"/>
      <c r="VBR480" s="149"/>
      <c r="VBS480" s="149"/>
      <c r="VBT480" s="149"/>
      <c r="VBU480" s="149"/>
      <c r="VBV480" s="149"/>
      <c r="VBW480" s="149"/>
      <c r="VBX480" s="149"/>
      <c r="VBY480" s="149"/>
      <c r="VBZ480" s="149"/>
      <c r="VCA480" s="149"/>
      <c r="VCB480" s="149"/>
      <c r="VCC480" s="149"/>
      <c r="VCD480" s="149"/>
      <c r="VCE480" s="149"/>
      <c r="VCF480" s="149"/>
      <c r="VCG480" s="149"/>
      <c r="VCH480" s="149"/>
      <c r="VCI480" s="149"/>
      <c r="VCJ480" s="149"/>
      <c r="VCK480" s="149"/>
      <c r="VCL480" s="149"/>
      <c r="VCM480" s="149"/>
      <c r="VCN480" s="149"/>
      <c r="VCO480" s="149"/>
      <c r="VCP480" s="149"/>
      <c r="VCQ480" s="149"/>
      <c r="VCR480" s="149"/>
      <c r="VCS480" s="149"/>
      <c r="VCT480" s="149"/>
      <c r="VCU480" s="149"/>
      <c r="VCV480" s="149"/>
      <c r="VCW480" s="149"/>
      <c r="VCX480" s="149"/>
      <c r="VCY480" s="149"/>
      <c r="VCZ480" s="149"/>
      <c r="VDA480" s="149"/>
      <c r="VDB480" s="149"/>
      <c r="VDC480" s="149"/>
      <c r="VDD480" s="149"/>
      <c r="VDE480" s="149"/>
      <c r="VDF480" s="149"/>
      <c r="VDG480" s="149"/>
      <c r="VDH480" s="149"/>
      <c r="VDI480" s="149"/>
      <c r="VDJ480" s="149"/>
      <c r="VDK480" s="149"/>
      <c r="VDL480" s="149"/>
      <c r="VDM480" s="149"/>
      <c r="VDN480" s="149"/>
      <c r="VDO480" s="149"/>
      <c r="VDP480" s="149"/>
      <c r="VDQ480" s="149"/>
      <c r="VDR480" s="149"/>
      <c r="VDS480" s="149"/>
      <c r="VDT480" s="149"/>
      <c r="VDU480" s="149"/>
      <c r="VDV480" s="149"/>
      <c r="VDW480" s="149"/>
      <c r="VDX480" s="149"/>
      <c r="VDY480" s="149"/>
      <c r="VDZ480" s="149"/>
      <c r="VEA480" s="149"/>
      <c r="VEB480" s="149"/>
      <c r="VEC480" s="149"/>
      <c r="VED480" s="149"/>
      <c r="VEE480" s="149"/>
      <c r="VEF480" s="149"/>
      <c r="VEG480" s="149"/>
      <c r="VEH480" s="149"/>
      <c r="VEI480" s="149"/>
      <c r="VEJ480" s="149"/>
      <c r="VEK480" s="149"/>
      <c r="VEL480" s="149"/>
      <c r="VEM480" s="149"/>
      <c r="VEN480" s="149"/>
      <c r="VEO480" s="149"/>
      <c r="VEP480" s="149"/>
      <c r="VEQ480" s="149"/>
      <c r="VER480" s="149"/>
      <c r="VES480" s="149"/>
      <c r="VET480" s="149"/>
      <c r="VEU480" s="149"/>
      <c r="VEV480" s="149"/>
      <c r="VEW480" s="149"/>
      <c r="VEX480" s="149"/>
      <c r="VEY480" s="149"/>
      <c r="VEZ480" s="149"/>
      <c r="VFA480" s="149"/>
      <c r="VFB480" s="149"/>
      <c r="VFC480" s="149"/>
      <c r="VFD480" s="149"/>
      <c r="VFE480" s="149"/>
      <c r="VFF480" s="149"/>
      <c r="VFG480" s="149"/>
      <c r="VFH480" s="149"/>
      <c r="VFI480" s="149"/>
      <c r="VFJ480" s="149"/>
      <c r="VFK480" s="149"/>
      <c r="VFL480" s="149"/>
      <c r="VFM480" s="149"/>
      <c r="VFN480" s="149"/>
      <c r="VFO480" s="149"/>
      <c r="VFP480" s="149"/>
      <c r="VFQ480" s="149"/>
      <c r="VFR480" s="149"/>
      <c r="VFS480" s="149"/>
      <c r="VFT480" s="149"/>
      <c r="VFU480" s="149"/>
      <c r="VFV480" s="149"/>
      <c r="VFW480" s="149"/>
      <c r="VFX480" s="149"/>
      <c r="VFY480" s="149"/>
      <c r="VFZ480" s="149"/>
      <c r="VGA480" s="149"/>
      <c r="VGB480" s="149"/>
      <c r="VGC480" s="149"/>
      <c r="VGD480" s="149"/>
      <c r="VGE480" s="149"/>
      <c r="VGF480" s="149"/>
      <c r="VGG480" s="149"/>
      <c r="VGH480" s="149"/>
      <c r="VGI480" s="149"/>
      <c r="VGJ480" s="149"/>
      <c r="VGK480" s="149"/>
      <c r="VGL480" s="149"/>
      <c r="VGM480" s="149"/>
      <c r="VGN480" s="149"/>
      <c r="VGO480" s="149"/>
      <c r="VGP480" s="149"/>
      <c r="VGQ480" s="149"/>
      <c r="VGR480" s="149"/>
      <c r="VGS480" s="149"/>
      <c r="VGT480" s="149"/>
      <c r="VGU480" s="149"/>
      <c r="VGV480" s="149"/>
      <c r="VGW480" s="149"/>
      <c r="VGX480" s="149"/>
      <c r="VGY480" s="149"/>
      <c r="VGZ480" s="149"/>
      <c r="VHA480" s="149"/>
      <c r="VHB480" s="149"/>
      <c r="VHC480" s="149"/>
      <c r="VHD480" s="149"/>
      <c r="VHE480" s="149"/>
      <c r="VHF480" s="149"/>
      <c r="VHG480" s="149"/>
      <c r="VHH480" s="149"/>
      <c r="VHI480" s="149"/>
      <c r="VHJ480" s="149"/>
      <c r="VHK480" s="149"/>
      <c r="VHL480" s="149"/>
      <c r="VHM480" s="149"/>
      <c r="VHN480" s="149"/>
      <c r="VHO480" s="149"/>
      <c r="VHP480" s="149"/>
      <c r="VHQ480" s="149"/>
      <c r="VHR480" s="149"/>
      <c r="VHS480" s="149"/>
      <c r="VHT480" s="149"/>
      <c r="VHU480" s="149"/>
      <c r="VHV480" s="149"/>
      <c r="VHW480" s="149"/>
      <c r="VHX480" s="149"/>
      <c r="VHY480" s="149"/>
      <c r="VHZ480" s="149"/>
      <c r="VIA480" s="149"/>
      <c r="VIB480" s="149"/>
      <c r="VIC480" s="149"/>
      <c r="VID480" s="149"/>
      <c r="VIE480" s="149"/>
      <c r="VIF480" s="149"/>
      <c r="VIG480" s="149"/>
      <c r="VIH480" s="149"/>
      <c r="VII480" s="149"/>
      <c r="VIJ480" s="149"/>
      <c r="VIK480" s="149"/>
      <c r="VIL480" s="149"/>
      <c r="VIM480" s="149"/>
      <c r="VIN480" s="149"/>
      <c r="VIO480" s="149"/>
      <c r="VIP480" s="149"/>
      <c r="VIQ480" s="149"/>
      <c r="VIR480" s="149"/>
      <c r="VIS480" s="149"/>
      <c r="VIT480" s="149"/>
      <c r="VIU480" s="149"/>
      <c r="VIV480" s="149"/>
      <c r="VIW480" s="149"/>
      <c r="VIX480" s="149"/>
      <c r="VIY480" s="149"/>
      <c r="VIZ480" s="149"/>
      <c r="VJA480" s="149"/>
      <c r="VJB480" s="149"/>
      <c r="VJC480" s="149"/>
      <c r="VJD480" s="149"/>
      <c r="VJE480" s="149"/>
      <c r="VJF480" s="149"/>
      <c r="VJG480" s="149"/>
      <c r="VJH480" s="149"/>
      <c r="VJI480" s="149"/>
      <c r="VJJ480" s="149"/>
      <c r="VJK480" s="149"/>
      <c r="VJL480" s="149"/>
      <c r="VJM480" s="149"/>
      <c r="VJN480" s="149"/>
      <c r="VJO480" s="149"/>
      <c r="VJP480" s="149"/>
      <c r="VJQ480" s="149"/>
      <c r="VJR480" s="149"/>
      <c r="VJS480" s="149"/>
      <c r="VJT480" s="149"/>
      <c r="VJU480" s="149"/>
      <c r="VJV480" s="149"/>
      <c r="VJW480" s="149"/>
      <c r="VJX480" s="149"/>
      <c r="VJY480" s="149"/>
      <c r="VJZ480" s="149"/>
      <c r="VKA480" s="149"/>
      <c r="VKB480" s="149"/>
      <c r="VKC480" s="149"/>
      <c r="VKD480" s="149"/>
      <c r="VKE480" s="149"/>
      <c r="VKF480" s="149"/>
      <c r="VKG480" s="149"/>
      <c r="VKH480" s="149"/>
      <c r="VKI480" s="149"/>
      <c r="VKJ480" s="149"/>
      <c r="VKK480" s="149"/>
      <c r="VKL480" s="149"/>
      <c r="VKM480" s="149"/>
      <c r="VKN480" s="149"/>
      <c r="VKO480" s="149"/>
      <c r="VKP480" s="149"/>
      <c r="VKQ480" s="149"/>
      <c r="VKR480" s="149"/>
      <c r="VKS480" s="149"/>
      <c r="VKT480" s="149"/>
      <c r="VKU480" s="149"/>
      <c r="VKV480" s="149"/>
      <c r="VKW480" s="149"/>
      <c r="VKX480" s="149"/>
      <c r="VKY480" s="149"/>
      <c r="VKZ480" s="149"/>
      <c r="VLA480" s="149"/>
      <c r="VLB480" s="149"/>
      <c r="VLC480" s="149"/>
      <c r="VLD480" s="149"/>
      <c r="VLE480" s="149"/>
      <c r="VLF480" s="149"/>
      <c r="VLG480" s="149"/>
      <c r="VLH480" s="149"/>
      <c r="VLI480" s="149"/>
      <c r="VLJ480" s="149"/>
      <c r="VLK480" s="149"/>
      <c r="VLL480" s="149"/>
      <c r="VLM480" s="149"/>
      <c r="VLN480" s="149"/>
      <c r="VLO480" s="149"/>
      <c r="VLP480" s="149"/>
      <c r="VLQ480" s="149"/>
      <c r="VLR480" s="149"/>
      <c r="VLS480" s="149"/>
      <c r="VLT480" s="149"/>
      <c r="VLU480" s="149"/>
      <c r="VLV480" s="149"/>
      <c r="VLW480" s="149"/>
      <c r="VLX480" s="149"/>
      <c r="VLY480" s="149"/>
      <c r="VLZ480" s="149"/>
      <c r="VMA480" s="149"/>
      <c r="VMB480" s="149"/>
      <c r="VMC480" s="149"/>
      <c r="VMD480" s="149"/>
      <c r="VME480" s="149"/>
      <c r="VMF480" s="149"/>
      <c r="VMG480" s="149"/>
      <c r="VMH480" s="149"/>
      <c r="VMI480" s="149"/>
      <c r="VMJ480" s="149"/>
      <c r="VMK480" s="149"/>
      <c r="VML480" s="149"/>
      <c r="VMM480" s="149"/>
      <c r="VMN480" s="149"/>
      <c r="VMO480" s="149"/>
      <c r="VMP480" s="149"/>
      <c r="VMQ480" s="149"/>
      <c r="VMR480" s="149"/>
      <c r="VMS480" s="149"/>
      <c r="VMT480" s="149"/>
      <c r="VMU480" s="149"/>
      <c r="VMV480" s="149"/>
      <c r="VMW480" s="149"/>
      <c r="VMX480" s="149"/>
      <c r="VMY480" s="149"/>
      <c r="VMZ480" s="149"/>
      <c r="VNA480" s="149"/>
      <c r="VNB480" s="149"/>
      <c r="VNC480" s="149"/>
      <c r="VND480" s="149"/>
      <c r="VNE480" s="149"/>
      <c r="VNF480" s="149"/>
      <c r="VNG480" s="149"/>
      <c r="VNH480" s="149"/>
      <c r="VNI480" s="149"/>
      <c r="VNJ480" s="149"/>
      <c r="VNK480" s="149"/>
      <c r="VNL480" s="149"/>
      <c r="VNM480" s="149"/>
      <c r="VNN480" s="149"/>
      <c r="VNO480" s="149"/>
      <c r="VNP480" s="149"/>
      <c r="VNQ480" s="149"/>
      <c r="VNR480" s="149"/>
      <c r="VNS480" s="149"/>
      <c r="VNT480" s="149"/>
      <c r="VNU480" s="149"/>
      <c r="VNV480" s="149"/>
      <c r="VNW480" s="149"/>
      <c r="VNX480" s="149"/>
      <c r="VNY480" s="149"/>
      <c r="VNZ480" s="149"/>
      <c r="VOA480" s="149"/>
      <c r="VOB480" s="149"/>
      <c r="VOC480" s="149"/>
      <c r="VOD480" s="149"/>
      <c r="VOE480" s="149"/>
      <c r="VOF480" s="149"/>
      <c r="VOG480" s="149"/>
      <c r="VOH480" s="149"/>
      <c r="VOI480" s="149"/>
      <c r="VOJ480" s="149"/>
      <c r="VOK480" s="149"/>
      <c r="VOL480" s="149"/>
      <c r="VOM480" s="149"/>
      <c r="VON480" s="149"/>
      <c r="VOO480" s="149"/>
      <c r="VOP480" s="149"/>
      <c r="VOQ480" s="149"/>
      <c r="VOR480" s="149"/>
      <c r="VOS480" s="149"/>
      <c r="VOT480" s="149"/>
      <c r="VOU480" s="149"/>
      <c r="VOV480" s="149"/>
      <c r="VOW480" s="149"/>
      <c r="VOX480" s="149"/>
      <c r="VOY480" s="149"/>
      <c r="VOZ480" s="149"/>
      <c r="VPA480" s="149"/>
      <c r="VPB480" s="149"/>
      <c r="VPC480" s="149"/>
      <c r="VPD480" s="149"/>
      <c r="VPE480" s="149"/>
      <c r="VPF480" s="149"/>
      <c r="VPG480" s="149"/>
      <c r="VPH480" s="149"/>
      <c r="VPI480" s="149"/>
      <c r="VPJ480" s="149"/>
      <c r="VPK480" s="149"/>
      <c r="VPL480" s="149"/>
      <c r="VPM480" s="149"/>
      <c r="VPN480" s="149"/>
      <c r="VPO480" s="149"/>
      <c r="VPP480" s="149"/>
      <c r="VPQ480" s="149"/>
      <c r="VPR480" s="149"/>
      <c r="VPS480" s="149"/>
      <c r="VPT480" s="149"/>
      <c r="VPU480" s="149"/>
      <c r="VPV480" s="149"/>
      <c r="VPW480" s="149"/>
      <c r="VPX480" s="149"/>
      <c r="VPY480" s="149"/>
      <c r="VPZ480" s="149"/>
      <c r="VQA480" s="149"/>
      <c r="VQB480" s="149"/>
      <c r="VQC480" s="149"/>
      <c r="VQD480" s="149"/>
      <c r="VQE480" s="149"/>
      <c r="VQF480" s="149"/>
      <c r="VQG480" s="149"/>
      <c r="VQH480" s="149"/>
      <c r="VQI480" s="149"/>
      <c r="VQJ480" s="149"/>
      <c r="VQK480" s="149"/>
      <c r="VQL480" s="149"/>
      <c r="VQM480" s="149"/>
      <c r="VQN480" s="149"/>
      <c r="VQO480" s="149"/>
      <c r="VQP480" s="149"/>
      <c r="VQQ480" s="149"/>
      <c r="VQR480" s="149"/>
      <c r="VQS480" s="149"/>
      <c r="VQT480" s="149"/>
      <c r="VQU480" s="149"/>
      <c r="VQV480" s="149"/>
      <c r="VQW480" s="149"/>
      <c r="VQX480" s="149"/>
      <c r="VQY480" s="149"/>
      <c r="VQZ480" s="149"/>
      <c r="VRA480" s="149"/>
      <c r="VRB480" s="149"/>
      <c r="VRC480" s="149"/>
      <c r="VRD480" s="149"/>
      <c r="VRE480" s="149"/>
      <c r="VRF480" s="149"/>
      <c r="VRG480" s="149"/>
      <c r="VRH480" s="149"/>
      <c r="VRI480" s="149"/>
      <c r="VRJ480" s="149"/>
      <c r="VRK480" s="149"/>
      <c r="VRL480" s="149"/>
      <c r="VRM480" s="149"/>
      <c r="VRN480" s="149"/>
      <c r="VRO480" s="149"/>
      <c r="VRP480" s="149"/>
      <c r="VRQ480" s="149"/>
      <c r="VRR480" s="149"/>
      <c r="VRS480" s="149"/>
      <c r="VRT480" s="149"/>
      <c r="VRU480" s="149"/>
      <c r="VRV480" s="149"/>
      <c r="VRW480" s="149"/>
      <c r="VRX480" s="149"/>
      <c r="VRY480" s="149"/>
      <c r="VRZ480" s="149"/>
      <c r="VSA480" s="149"/>
      <c r="VSB480" s="149"/>
      <c r="VSC480" s="149"/>
      <c r="VSD480" s="149"/>
      <c r="VSE480" s="149"/>
      <c r="VSF480" s="149"/>
      <c r="VSG480" s="149"/>
      <c r="VSH480" s="149"/>
      <c r="VSI480" s="149"/>
      <c r="VSJ480" s="149"/>
      <c r="VSK480" s="149"/>
      <c r="VSL480" s="149"/>
      <c r="VSM480" s="149"/>
      <c r="VSN480" s="149"/>
      <c r="VSO480" s="149"/>
      <c r="VSP480" s="149"/>
      <c r="VSQ480" s="149"/>
      <c r="VSR480" s="149"/>
      <c r="VSS480" s="149"/>
      <c r="VST480" s="149"/>
      <c r="VSU480" s="149"/>
      <c r="VSV480" s="149"/>
      <c r="VSW480" s="149"/>
      <c r="VSX480" s="149"/>
      <c r="VSY480" s="149"/>
      <c r="VSZ480" s="149"/>
      <c r="VTA480" s="149"/>
      <c r="VTB480" s="149"/>
      <c r="VTC480" s="149"/>
      <c r="VTD480" s="149"/>
      <c r="VTE480" s="149"/>
      <c r="VTF480" s="149"/>
      <c r="VTG480" s="149"/>
      <c r="VTH480" s="149"/>
      <c r="VTI480" s="149"/>
      <c r="VTJ480" s="149"/>
      <c r="VTK480" s="149"/>
      <c r="VTL480" s="149"/>
      <c r="VTM480" s="149"/>
      <c r="VTN480" s="149"/>
      <c r="VTO480" s="149"/>
      <c r="VTP480" s="149"/>
      <c r="VTQ480" s="149"/>
      <c r="VTR480" s="149"/>
      <c r="VTS480" s="149"/>
      <c r="VTT480" s="149"/>
      <c r="VTU480" s="149"/>
      <c r="VTV480" s="149"/>
      <c r="VTW480" s="149"/>
      <c r="VTX480" s="149"/>
      <c r="VTY480" s="149"/>
      <c r="VTZ480" s="149"/>
      <c r="VUA480" s="149"/>
      <c r="VUB480" s="149"/>
      <c r="VUC480" s="149"/>
      <c r="VUD480" s="149"/>
      <c r="VUE480" s="149"/>
      <c r="VUF480" s="149"/>
      <c r="VUG480" s="149"/>
      <c r="VUH480" s="149"/>
      <c r="VUI480" s="149"/>
      <c r="VUJ480" s="149"/>
      <c r="VUK480" s="149"/>
      <c r="VUL480" s="149"/>
      <c r="VUM480" s="149"/>
      <c r="VUN480" s="149"/>
      <c r="VUO480" s="149"/>
      <c r="VUP480" s="149"/>
      <c r="VUQ480" s="149"/>
      <c r="VUR480" s="149"/>
      <c r="VUS480" s="149"/>
      <c r="VUT480" s="149"/>
      <c r="VUU480" s="149"/>
      <c r="VUV480" s="149"/>
      <c r="VUW480" s="149"/>
      <c r="VUX480" s="149"/>
      <c r="VUY480" s="149"/>
      <c r="VUZ480" s="149"/>
      <c r="VVA480" s="149"/>
      <c r="VVB480" s="149"/>
      <c r="VVC480" s="149"/>
      <c r="VVD480" s="149"/>
      <c r="VVE480" s="149"/>
      <c r="VVF480" s="149"/>
      <c r="VVG480" s="149"/>
      <c r="VVH480" s="149"/>
      <c r="VVI480" s="149"/>
      <c r="VVJ480" s="149"/>
      <c r="VVK480" s="149"/>
      <c r="VVL480" s="149"/>
      <c r="VVM480" s="149"/>
      <c r="VVN480" s="149"/>
      <c r="VVO480" s="149"/>
      <c r="VVP480" s="149"/>
      <c r="VVQ480" s="149"/>
      <c r="VVR480" s="149"/>
      <c r="VVS480" s="149"/>
      <c r="VVT480" s="149"/>
      <c r="VVU480" s="149"/>
      <c r="VVV480" s="149"/>
      <c r="VVW480" s="149"/>
      <c r="VVX480" s="149"/>
      <c r="VVY480" s="149"/>
      <c r="VVZ480" s="149"/>
      <c r="VWA480" s="149"/>
      <c r="VWB480" s="149"/>
      <c r="VWC480" s="149"/>
      <c r="VWD480" s="149"/>
      <c r="VWE480" s="149"/>
      <c r="VWF480" s="149"/>
      <c r="VWG480" s="149"/>
      <c r="VWH480" s="149"/>
      <c r="VWI480" s="149"/>
      <c r="VWJ480" s="149"/>
      <c r="VWK480" s="149"/>
      <c r="VWL480" s="149"/>
      <c r="VWM480" s="149"/>
      <c r="VWN480" s="149"/>
      <c r="VWO480" s="149"/>
      <c r="VWP480" s="149"/>
      <c r="VWQ480" s="149"/>
      <c r="VWR480" s="149"/>
      <c r="VWS480" s="149"/>
      <c r="VWT480" s="149"/>
      <c r="VWU480" s="149"/>
      <c r="VWV480" s="149"/>
      <c r="VWW480" s="149"/>
      <c r="VWX480" s="149"/>
      <c r="VWY480" s="149"/>
      <c r="VWZ480" s="149"/>
      <c r="VXA480" s="149"/>
      <c r="VXB480" s="149"/>
      <c r="VXC480" s="149"/>
      <c r="VXD480" s="149"/>
      <c r="VXE480" s="149"/>
      <c r="VXF480" s="149"/>
      <c r="VXG480" s="149"/>
      <c r="VXH480" s="149"/>
      <c r="VXI480" s="149"/>
      <c r="VXJ480" s="149"/>
      <c r="VXK480" s="149"/>
      <c r="VXL480" s="149"/>
      <c r="VXM480" s="149"/>
      <c r="VXN480" s="149"/>
      <c r="VXO480" s="149"/>
      <c r="VXP480" s="149"/>
      <c r="VXQ480" s="149"/>
      <c r="VXR480" s="149"/>
      <c r="VXS480" s="149"/>
      <c r="VXT480" s="149"/>
      <c r="VXU480" s="149"/>
      <c r="VXV480" s="149"/>
      <c r="VXW480" s="149"/>
      <c r="VXX480" s="149"/>
      <c r="VXY480" s="149"/>
      <c r="VXZ480" s="149"/>
      <c r="VYA480" s="149"/>
      <c r="VYB480" s="149"/>
      <c r="VYC480" s="149"/>
      <c r="VYD480" s="149"/>
      <c r="VYE480" s="149"/>
      <c r="VYF480" s="149"/>
      <c r="VYG480" s="149"/>
      <c r="VYH480" s="149"/>
      <c r="VYI480" s="149"/>
      <c r="VYJ480" s="149"/>
      <c r="VYK480" s="149"/>
      <c r="VYL480" s="149"/>
      <c r="VYM480" s="149"/>
      <c r="VYN480" s="149"/>
      <c r="VYO480" s="149"/>
      <c r="VYP480" s="149"/>
      <c r="VYQ480" s="149"/>
      <c r="VYR480" s="149"/>
      <c r="VYS480" s="149"/>
      <c r="VYT480" s="149"/>
      <c r="VYU480" s="149"/>
      <c r="VYV480" s="149"/>
      <c r="VYW480" s="149"/>
      <c r="VYX480" s="149"/>
      <c r="VYY480" s="149"/>
      <c r="VYZ480" s="149"/>
      <c r="VZA480" s="149"/>
      <c r="VZB480" s="149"/>
      <c r="VZC480" s="149"/>
      <c r="VZD480" s="149"/>
      <c r="VZE480" s="149"/>
      <c r="VZF480" s="149"/>
      <c r="VZG480" s="149"/>
      <c r="VZH480" s="149"/>
      <c r="VZI480" s="149"/>
      <c r="VZJ480" s="149"/>
      <c r="VZK480" s="149"/>
      <c r="VZL480" s="149"/>
      <c r="VZM480" s="149"/>
      <c r="VZN480" s="149"/>
      <c r="VZO480" s="149"/>
      <c r="VZP480" s="149"/>
      <c r="VZQ480" s="149"/>
      <c r="VZR480" s="149"/>
      <c r="VZS480" s="149"/>
      <c r="VZT480" s="149"/>
      <c r="VZU480" s="149"/>
      <c r="VZV480" s="149"/>
      <c r="VZW480" s="149"/>
      <c r="VZX480" s="149"/>
      <c r="VZY480" s="149"/>
      <c r="VZZ480" s="149"/>
      <c r="WAA480" s="149"/>
      <c r="WAB480" s="149"/>
      <c r="WAC480" s="149"/>
      <c r="WAD480" s="149"/>
      <c r="WAE480" s="149"/>
      <c r="WAF480" s="149"/>
      <c r="WAG480" s="149"/>
      <c r="WAH480" s="149"/>
      <c r="WAI480" s="149"/>
      <c r="WAJ480" s="149"/>
      <c r="WAK480" s="149"/>
      <c r="WAL480" s="149"/>
      <c r="WAM480" s="149"/>
      <c r="WAN480" s="149"/>
      <c r="WAO480" s="149"/>
      <c r="WAP480" s="149"/>
      <c r="WAQ480" s="149"/>
      <c r="WAR480" s="149"/>
      <c r="WAS480" s="149"/>
      <c r="WAT480" s="149"/>
      <c r="WAU480" s="149"/>
      <c r="WAV480" s="149"/>
      <c r="WAW480" s="149"/>
      <c r="WAX480" s="149"/>
      <c r="WAY480" s="149"/>
      <c r="WAZ480" s="149"/>
      <c r="WBA480" s="149"/>
      <c r="WBB480" s="149"/>
      <c r="WBC480" s="149"/>
      <c r="WBD480" s="149"/>
      <c r="WBE480" s="149"/>
      <c r="WBF480" s="149"/>
      <c r="WBG480" s="149"/>
      <c r="WBH480" s="149"/>
      <c r="WBI480" s="149"/>
      <c r="WBJ480" s="149"/>
      <c r="WBK480" s="149"/>
      <c r="WBL480" s="149"/>
      <c r="WBM480" s="149"/>
      <c r="WBN480" s="149"/>
      <c r="WBO480" s="149"/>
      <c r="WBP480" s="149"/>
      <c r="WBQ480" s="149"/>
      <c r="WBR480" s="149"/>
      <c r="WBS480" s="149"/>
      <c r="WBT480" s="149"/>
      <c r="WBU480" s="149"/>
      <c r="WBV480" s="149"/>
      <c r="WBW480" s="149"/>
      <c r="WBX480" s="149"/>
      <c r="WBY480" s="149"/>
      <c r="WBZ480" s="149"/>
      <c r="WCA480" s="149"/>
      <c r="WCB480" s="149"/>
      <c r="WCC480" s="149"/>
      <c r="WCD480" s="149"/>
      <c r="WCE480" s="149"/>
      <c r="WCF480" s="149"/>
      <c r="WCG480" s="149"/>
      <c r="WCH480" s="149"/>
      <c r="WCI480" s="149"/>
      <c r="WCJ480" s="149"/>
      <c r="WCK480" s="149"/>
      <c r="WCL480" s="149"/>
      <c r="WCM480" s="149"/>
      <c r="WCN480" s="149"/>
      <c r="WCO480" s="149"/>
      <c r="WCP480" s="149"/>
      <c r="WCQ480" s="149"/>
      <c r="WCR480" s="149"/>
      <c r="WCS480" s="149"/>
      <c r="WCT480" s="149"/>
      <c r="WCU480" s="149"/>
      <c r="WCV480" s="149"/>
      <c r="WCW480" s="149"/>
      <c r="WCX480" s="149"/>
      <c r="WCY480" s="149"/>
      <c r="WCZ480" s="149"/>
      <c r="WDA480" s="149"/>
      <c r="WDB480" s="149"/>
      <c r="WDC480" s="149"/>
      <c r="WDD480" s="149"/>
      <c r="WDE480" s="149"/>
      <c r="WDF480" s="149"/>
      <c r="WDG480" s="149"/>
      <c r="WDH480" s="149"/>
      <c r="WDI480" s="149"/>
      <c r="WDJ480" s="149"/>
      <c r="WDK480" s="149"/>
      <c r="WDL480" s="149"/>
      <c r="WDM480" s="149"/>
      <c r="WDN480" s="149"/>
      <c r="WDO480" s="149"/>
      <c r="WDP480" s="149"/>
      <c r="WDQ480" s="149"/>
      <c r="WDR480" s="149"/>
      <c r="WDS480" s="149"/>
      <c r="WDT480" s="149"/>
      <c r="WDU480" s="149"/>
      <c r="WDV480" s="149"/>
      <c r="WDW480" s="149"/>
      <c r="WDX480" s="149"/>
      <c r="WDY480" s="149"/>
      <c r="WDZ480" s="149"/>
      <c r="WEA480" s="149"/>
      <c r="WEB480" s="149"/>
      <c r="WEC480" s="149"/>
      <c r="WED480" s="149"/>
      <c r="WEE480" s="149"/>
      <c r="WEF480" s="149"/>
      <c r="WEG480" s="149"/>
      <c r="WEH480" s="149"/>
      <c r="WEI480" s="149"/>
      <c r="WEJ480" s="149"/>
      <c r="WEK480" s="149"/>
      <c r="WEL480" s="149"/>
      <c r="WEM480" s="149"/>
      <c r="WEN480" s="149"/>
      <c r="WEO480" s="149"/>
      <c r="WEP480" s="149"/>
      <c r="WEQ480" s="149"/>
      <c r="WER480" s="149"/>
      <c r="WES480" s="149"/>
      <c r="WET480" s="149"/>
      <c r="WEU480" s="149"/>
      <c r="WEV480" s="149"/>
      <c r="WEW480" s="149"/>
      <c r="WEX480" s="149"/>
      <c r="WEY480" s="149"/>
      <c r="WEZ480" s="149"/>
      <c r="WFA480" s="149"/>
      <c r="WFB480" s="149"/>
      <c r="WFC480" s="149"/>
      <c r="WFD480" s="149"/>
      <c r="WFE480" s="149"/>
      <c r="WFF480" s="149"/>
      <c r="WFG480" s="149"/>
      <c r="WFH480" s="149"/>
      <c r="WFI480" s="149"/>
      <c r="WFJ480" s="149"/>
      <c r="WFK480" s="149"/>
      <c r="WFL480" s="149"/>
      <c r="WFM480" s="149"/>
      <c r="WFN480" s="149"/>
      <c r="WFO480" s="149"/>
      <c r="WFP480" s="149"/>
      <c r="WFQ480" s="149"/>
      <c r="WFR480" s="149"/>
      <c r="WFS480" s="149"/>
      <c r="WFT480" s="149"/>
      <c r="WFU480" s="149"/>
      <c r="WFV480" s="149"/>
      <c r="WFW480" s="149"/>
      <c r="WFX480" s="149"/>
      <c r="WFY480" s="149"/>
      <c r="WFZ480" s="149"/>
      <c r="WGA480" s="149"/>
      <c r="WGB480" s="149"/>
      <c r="WGC480" s="149"/>
      <c r="WGD480" s="149"/>
      <c r="WGE480" s="149"/>
      <c r="WGF480" s="149"/>
      <c r="WGG480" s="149"/>
      <c r="WGH480" s="149"/>
      <c r="WGI480" s="149"/>
      <c r="WGJ480" s="149"/>
      <c r="WGK480" s="149"/>
      <c r="WGL480" s="149"/>
      <c r="WGM480" s="149"/>
      <c r="WGN480" s="149"/>
      <c r="WGO480" s="149"/>
      <c r="WGP480" s="149"/>
      <c r="WGQ480" s="149"/>
      <c r="WGR480" s="149"/>
      <c r="WGS480" s="149"/>
      <c r="WGT480" s="149"/>
      <c r="WGU480" s="149"/>
      <c r="WGV480" s="149"/>
      <c r="WGW480" s="149"/>
      <c r="WGX480" s="149"/>
      <c r="WGY480" s="149"/>
      <c r="WGZ480" s="149"/>
      <c r="WHA480" s="149"/>
      <c r="WHB480" s="149"/>
      <c r="WHC480" s="149"/>
      <c r="WHD480" s="149"/>
      <c r="WHE480" s="149"/>
      <c r="WHF480" s="149"/>
      <c r="WHG480" s="149"/>
      <c r="WHH480" s="149"/>
      <c r="WHI480" s="149"/>
      <c r="WHJ480" s="149"/>
      <c r="WHK480" s="149"/>
      <c r="WHL480" s="149"/>
      <c r="WHM480" s="149"/>
      <c r="WHN480" s="149"/>
      <c r="WHO480" s="149"/>
      <c r="WHP480" s="149"/>
      <c r="WHQ480" s="149"/>
      <c r="WHR480" s="149"/>
      <c r="WHS480" s="149"/>
      <c r="WHT480" s="149"/>
      <c r="WHU480" s="149"/>
      <c r="WHV480" s="149"/>
      <c r="WHW480" s="149"/>
      <c r="WHX480" s="149"/>
      <c r="WHY480" s="149"/>
      <c r="WHZ480" s="149"/>
      <c r="WIA480" s="149"/>
      <c r="WIB480" s="149"/>
      <c r="WIC480" s="149"/>
      <c r="WID480" s="149"/>
      <c r="WIE480" s="149"/>
      <c r="WIF480" s="149"/>
      <c r="WIG480" s="149"/>
      <c r="WIH480" s="149"/>
      <c r="WII480" s="149"/>
      <c r="WIJ480" s="149"/>
      <c r="WIK480" s="149"/>
      <c r="WIL480" s="149"/>
      <c r="WIM480" s="149"/>
      <c r="WIN480" s="149"/>
      <c r="WIO480" s="149"/>
      <c r="WIP480" s="149"/>
      <c r="WIQ480" s="149"/>
      <c r="WIR480" s="149"/>
      <c r="WIS480" s="149"/>
      <c r="WIT480" s="149"/>
      <c r="WIU480" s="149"/>
      <c r="WIV480" s="149"/>
      <c r="WIW480" s="149"/>
      <c r="WIX480" s="149"/>
      <c r="WIY480" s="149"/>
      <c r="WIZ480" s="149"/>
      <c r="WJA480" s="149"/>
      <c r="WJB480" s="149"/>
      <c r="WJC480" s="149"/>
      <c r="WJD480" s="149"/>
      <c r="WJE480" s="149"/>
      <c r="WJF480" s="149"/>
      <c r="WJG480" s="149"/>
      <c r="WJH480" s="149"/>
      <c r="WJI480" s="149"/>
      <c r="WJJ480" s="149"/>
      <c r="WJK480" s="149"/>
      <c r="WJL480" s="149"/>
      <c r="WJM480" s="149"/>
      <c r="WJN480" s="149"/>
      <c r="WJO480" s="149"/>
      <c r="WJP480" s="149"/>
      <c r="WJQ480" s="149"/>
      <c r="WJR480" s="149"/>
      <c r="WJS480" s="149"/>
      <c r="WJT480" s="149"/>
      <c r="WJU480" s="149"/>
      <c r="WJV480" s="149"/>
      <c r="WJW480" s="149"/>
      <c r="WJX480" s="149"/>
      <c r="WJY480" s="149"/>
      <c r="WJZ480" s="149"/>
      <c r="WKA480" s="149"/>
      <c r="WKB480" s="149"/>
      <c r="WKC480" s="149"/>
      <c r="WKD480" s="149"/>
      <c r="WKE480" s="149"/>
      <c r="WKF480" s="149"/>
      <c r="WKG480" s="149"/>
      <c r="WKH480" s="149"/>
      <c r="WKI480" s="149"/>
      <c r="WKJ480" s="149"/>
      <c r="WKK480" s="149"/>
      <c r="WKL480" s="149"/>
      <c r="WKM480" s="149"/>
      <c r="WKN480" s="149"/>
      <c r="WKO480" s="149"/>
      <c r="WKP480" s="149"/>
      <c r="WKQ480" s="149"/>
      <c r="WKR480" s="149"/>
      <c r="WKS480" s="149"/>
      <c r="WKT480" s="149"/>
      <c r="WKU480" s="149"/>
      <c r="WKV480" s="149"/>
      <c r="WKW480" s="149"/>
      <c r="WKX480" s="149"/>
      <c r="WKY480" s="149"/>
      <c r="WKZ480" s="149"/>
      <c r="WLA480" s="149"/>
      <c r="WLB480" s="149"/>
      <c r="WLC480" s="149"/>
      <c r="WLD480" s="149"/>
      <c r="WLE480" s="149"/>
      <c r="WLF480" s="149"/>
      <c r="WLG480" s="149"/>
      <c r="WLH480" s="149"/>
      <c r="WLI480" s="149"/>
      <c r="WLJ480" s="149"/>
      <c r="WLK480" s="149"/>
      <c r="WLL480" s="149"/>
      <c r="WLM480" s="149"/>
      <c r="WLN480" s="149"/>
      <c r="WLO480" s="149"/>
      <c r="WLP480" s="149"/>
      <c r="WLQ480" s="149"/>
      <c r="WLR480" s="149"/>
      <c r="WLS480" s="149"/>
      <c r="WLT480" s="149"/>
      <c r="WLU480" s="149"/>
      <c r="WLV480" s="149"/>
      <c r="WLW480" s="149"/>
      <c r="WLX480" s="149"/>
      <c r="WLY480" s="149"/>
      <c r="WLZ480" s="149"/>
      <c r="WMA480" s="149"/>
      <c r="WMB480" s="149"/>
      <c r="WMC480" s="149"/>
      <c r="WMD480" s="149"/>
      <c r="WME480" s="149"/>
      <c r="WMF480" s="149"/>
      <c r="WMG480" s="149"/>
      <c r="WMH480" s="149"/>
      <c r="WMI480" s="149"/>
      <c r="WMJ480" s="149"/>
      <c r="WMK480" s="149"/>
      <c r="WML480" s="149"/>
      <c r="WMM480" s="149"/>
      <c r="WMN480" s="149"/>
      <c r="WMO480" s="149"/>
      <c r="WMP480" s="149"/>
      <c r="WMQ480" s="149"/>
      <c r="WMR480" s="149"/>
      <c r="WMS480" s="149"/>
      <c r="WMT480" s="149"/>
      <c r="WMU480" s="149"/>
      <c r="WMV480" s="149"/>
      <c r="WMW480" s="149"/>
      <c r="WMX480" s="149"/>
      <c r="WMY480" s="149"/>
      <c r="WMZ480" s="149"/>
      <c r="WNA480" s="149"/>
      <c r="WNB480" s="149"/>
      <c r="WNC480" s="149"/>
      <c r="WND480" s="149"/>
      <c r="WNE480" s="149"/>
      <c r="WNF480" s="149"/>
      <c r="WNG480" s="149"/>
      <c r="WNH480" s="149"/>
      <c r="WNI480" s="149"/>
      <c r="WNJ480" s="149"/>
      <c r="WNK480" s="149"/>
      <c r="WNL480" s="149"/>
      <c r="WNM480" s="149"/>
      <c r="WNN480" s="149"/>
      <c r="WNO480" s="149"/>
      <c r="WNP480" s="149"/>
      <c r="WNQ480" s="149"/>
      <c r="WNR480" s="149"/>
      <c r="WNS480" s="149"/>
      <c r="WNT480" s="149"/>
      <c r="WNU480" s="149"/>
      <c r="WNV480" s="149"/>
      <c r="WNW480" s="149"/>
      <c r="WNX480" s="149"/>
      <c r="WNY480" s="149"/>
      <c r="WNZ480" s="149"/>
      <c r="WOA480" s="149"/>
      <c r="WOB480" s="149"/>
      <c r="WOC480" s="149"/>
      <c r="WOD480" s="149"/>
      <c r="WOE480" s="149"/>
      <c r="WOF480" s="149"/>
      <c r="WOG480" s="149"/>
      <c r="WOH480" s="149"/>
      <c r="WOI480" s="149"/>
      <c r="WOJ480" s="149"/>
      <c r="WOK480" s="149"/>
      <c r="WOL480" s="149"/>
      <c r="WOM480" s="149"/>
      <c r="WON480" s="149"/>
      <c r="WOO480" s="149"/>
      <c r="WOP480" s="149"/>
      <c r="WOQ480" s="149"/>
      <c r="WOR480" s="149"/>
      <c r="WOS480" s="149"/>
      <c r="WOT480" s="149"/>
      <c r="WOU480" s="149"/>
      <c r="WOV480" s="149"/>
      <c r="WOW480" s="149"/>
      <c r="WOX480" s="149"/>
      <c r="WOY480" s="149"/>
      <c r="WOZ480" s="149"/>
      <c r="WPA480" s="149"/>
      <c r="WPB480" s="149"/>
      <c r="WPC480" s="149"/>
      <c r="WPD480" s="149"/>
      <c r="WPE480" s="149"/>
      <c r="WPF480" s="149"/>
      <c r="WPG480" s="149"/>
      <c r="WPH480" s="149"/>
      <c r="WPI480" s="149"/>
      <c r="WPJ480" s="149"/>
      <c r="WPK480" s="149"/>
      <c r="WPL480" s="149"/>
      <c r="WPM480" s="149"/>
      <c r="WPN480" s="149"/>
      <c r="WPO480" s="149"/>
      <c r="WPP480" s="149"/>
      <c r="WPQ480" s="149"/>
      <c r="WPR480" s="149"/>
      <c r="WPS480" s="149"/>
      <c r="WPT480" s="149"/>
      <c r="WPU480" s="149"/>
      <c r="WPV480" s="149"/>
      <c r="WPW480" s="149"/>
      <c r="WPX480" s="149"/>
      <c r="WPY480" s="149"/>
      <c r="WPZ480" s="149"/>
      <c r="WQA480" s="149"/>
      <c r="WQB480" s="149"/>
      <c r="WQC480" s="149"/>
      <c r="WQD480" s="149"/>
      <c r="WQE480" s="149"/>
      <c r="WQF480" s="149"/>
      <c r="WQG480" s="149"/>
      <c r="WQH480" s="149"/>
      <c r="WQI480" s="149"/>
      <c r="WQJ480" s="149"/>
      <c r="WQK480" s="149"/>
      <c r="WQL480" s="149"/>
      <c r="WQM480" s="149"/>
      <c r="WQN480" s="149"/>
      <c r="WQO480" s="149"/>
      <c r="WQP480" s="149"/>
      <c r="WQQ480" s="149"/>
      <c r="WQR480" s="149"/>
      <c r="WQS480" s="149"/>
      <c r="WQT480" s="149"/>
      <c r="WQU480" s="149"/>
      <c r="WQV480" s="149"/>
      <c r="WQW480" s="149"/>
      <c r="WQX480" s="149"/>
      <c r="WQY480" s="149"/>
      <c r="WQZ480" s="149"/>
      <c r="WRA480" s="149"/>
      <c r="WRB480" s="149"/>
      <c r="WRC480" s="149"/>
      <c r="WRD480" s="149"/>
      <c r="WRE480" s="149"/>
      <c r="WRF480" s="149"/>
      <c r="WRG480" s="149"/>
      <c r="WRH480" s="149"/>
      <c r="WRI480" s="149"/>
      <c r="WRJ480" s="149"/>
      <c r="WRK480" s="149"/>
      <c r="WRL480" s="149"/>
      <c r="WRM480" s="149"/>
      <c r="WRN480" s="149"/>
      <c r="WRO480" s="149"/>
      <c r="WRP480" s="149"/>
      <c r="WRQ480" s="149"/>
      <c r="WRR480" s="149"/>
      <c r="WRS480" s="149"/>
      <c r="WRT480" s="149"/>
      <c r="WRU480" s="149"/>
      <c r="WRV480" s="149"/>
      <c r="WRW480" s="149"/>
      <c r="WRX480" s="149"/>
      <c r="WRY480" s="149"/>
      <c r="WRZ480" s="149"/>
      <c r="WSA480" s="149"/>
      <c r="WSB480" s="149"/>
      <c r="WSC480" s="149"/>
      <c r="WSD480" s="149"/>
      <c r="WSE480" s="149"/>
      <c r="WSF480" s="149"/>
      <c r="WSG480" s="149"/>
      <c r="WSH480" s="149"/>
      <c r="WSI480" s="149"/>
      <c r="WSJ480" s="149"/>
      <c r="WSK480" s="149"/>
      <c r="WSL480" s="149"/>
      <c r="WSM480" s="149"/>
      <c r="WSN480" s="149"/>
      <c r="WSO480" s="149"/>
      <c r="WSP480" s="149"/>
      <c r="WSQ480" s="149"/>
      <c r="WSR480" s="149"/>
      <c r="WSS480" s="149"/>
      <c r="WST480" s="149"/>
      <c r="WSU480" s="149"/>
      <c r="WSV480" s="149"/>
      <c r="WSW480" s="149"/>
      <c r="WSX480" s="149"/>
      <c r="WSY480" s="149"/>
      <c r="WSZ480" s="149"/>
      <c r="WTA480" s="149"/>
      <c r="WTB480" s="149"/>
      <c r="WTC480" s="149"/>
      <c r="WTD480" s="149"/>
      <c r="WTE480" s="149"/>
      <c r="WTF480" s="149"/>
      <c r="WTG480" s="149"/>
      <c r="WTH480" s="149"/>
      <c r="WTI480" s="149"/>
      <c r="WTJ480" s="149"/>
      <c r="WTK480" s="149"/>
      <c r="WTL480" s="149"/>
      <c r="WTM480" s="149"/>
      <c r="WTN480" s="149"/>
      <c r="WTO480" s="149"/>
      <c r="WTP480" s="149"/>
      <c r="WTQ480" s="149"/>
      <c r="WTR480" s="149"/>
      <c r="WTS480" s="149"/>
      <c r="WTT480" s="149"/>
      <c r="WTU480" s="149"/>
      <c r="WTV480" s="149"/>
      <c r="WTW480" s="149"/>
      <c r="WTX480" s="149"/>
      <c r="WTY480" s="149"/>
      <c r="WTZ480" s="149"/>
      <c r="WUA480" s="149"/>
      <c r="WUB480" s="149"/>
      <c r="WUC480" s="149"/>
      <c r="WUD480" s="149"/>
      <c r="WUE480" s="149"/>
      <c r="WUF480" s="149"/>
      <c r="WUG480" s="149"/>
      <c r="WUH480" s="149"/>
      <c r="WUI480" s="149"/>
      <c r="WUJ480" s="149"/>
      <c r="WUK480" s="149"/>
      <c r="WUL480" s="149"/>
      <c r="WUM480" s="149"/>
      <c r="WUN480" s="149"/>
      <c r="WUO480" s="149"/>
      <c r="WUP480" s="149"/>
      <c r="WUQ480" s="149"/>
      <c r="WUR480" s="149"/>
      <c r="WUS480" s="149"/>
      <c r="WUT480" s="149"/>
      <c r="WUU480" s="149"/>
      <c r="WUV480" s="149"/>
      <c r="WUW480" s="149"/>
      <c r="WUX480" s="149"/>
      <c r="WUY480" s="149"/>
      <c r="WUZ480" s="149"/>
      <c r="WVA480" s="149"/>
      <c r="WVB480" s="149"/>
      <c r="WVC480" s="149"/>
      <c r="WVD480" s="149"/>
      <c r="WVE480" s="149"/>
      <c r="WVF480" s="149"/>
      <c r="WVG480" s="149"/>
      <c r="WVH480" s="149"/>
      <c r="WVI480" s="149"/>
      <c r="WVJ480" s="149"/>
      <c r="WVK480" s="149"/>
      <c r="WVL480" s="149"/>
      <c r="WVM480" s="149"/>
      <c r="WVN480" s="149"/>
      <c r="WVO480" s="149"/>
      <c r="WVP480" s="149"/>
      <c r="WVQ480" s="149"/>
      <c r="WVR480" s="149"/>
      <c r="WVS480" s="149"/>
      <c r="WVT480" s="149"/>
      <c r="WVU480" s="149"/>
      <c r="WVV480" s="149"/>
      <c r="WVW480" s="149"/>
      <c r="WVX480" s="149"/>
      <c r="WVY480" s="149"/>
      <c r="WVZ480" s="149"/>
      <c r="WWA480" s="149"/>
      <c r="WWB480" s="149"/>
      <c r="WWC480" s="149"/>
      <c r="WWD480" s="149"/>
      <c r="WWE480" s="149"/>
      <c r="WWF480" s="149"/>
      <c r="WWG480" s="149"/>
      <c r="WWH480" s="149"/>
      <c r="WWI480" s="149"/>
      <c r="WWJ480" s="149"/>
      <c r="WWK480" s="149"/>
      <c r="WWL480" s="149"/>
      <c r="WWM480" s="149"/>
      <c r="WWN480" s="149"/>
      <c r="WWO480" s="149"/>
      <c r="WWP480" s="149"/>
      <c r="WWQ480" s="149"/>
      <c r="WWR480" s="149"/>
      <c r="WWS480" s="149"/>
      <c r="WWT480" s="149"/>
      <c r="WWU480" s="149"/>
      <c r="WWV480" s="149"/>
      <c r="WWW480" s="149"/>
      <c r="WWX480" s="149"/>
      <c r="WWY480" s="149"/>
      <c r="WWZ480" s="149"/>
      <c r="WXA480" s="149"/>
      <c r="WXB480" s="149"/>
      <c r="WXC480" s="149"/>
      <c r="WXD480" s="149"/>
      <c r="WXE480" s="149"/>
      <c r="WXF480" s="149"/>
      <c r="WXG480" s="149"/>
      <c r="WXH480" s="149"/>
      <c r="WXI480" s="149"/>
      <c r="WXJ480" s="149"/>
      <c r="WXK480" s="149"/>
      <c r="WXL480" s="149"/>
      <c r="WXM480" s="149"/>
      <c r="WXN480" s="149"/>
      <c r="WXO480" s="149"/>
      <c r="WXP480" s="149"/>
      <c r="WXQ480" s="149"/>
      <c r="WXR480" s="149"/>
      <c r="WXS480" s="149"/>
      <c r="WXT480" s="149"/>
      <c r="WXU480" s="149"/>
      <c r="WXV480" s="149"/>
      <c r="WXW480" s="149"/>
      <c r="WXX480" s="149"/>
      <c r="WXY480" s="149"/>
      <c r="WXZ480" s="149"/>
      <c r="WYA480" s="149"/>
      <c r="WYB480" s="149"/>
      <c r="WYC480" s="149"/>
      <c r="WYD480" s="149"/>
      <c r="WYE480" s="149"/>
      <c r="WYF480" s="149"/>
      <c r="WYG480" s="149"/>
      <c r="WYH480" s="149"/>
      <c r="WYI480" s="149"/>
      <c r="WYJ480" s="149"/>
      <c r="WYK480" s="149"/>
      <c r="WYL480" s="149"/>
      <c r="WYM480" s="149"/>
      <c r="WYN480" s="149"/>
      <c r="WYO480" s="149"/>
      <c r="WYP480" s="149"/>
      <c r="WYQ480" s="149"/>
      <c r="WYR480" s="149"/>
      <c r="WYS480" s="149"/>
      <c r="WYT480" s="149"/>
      <c r="WYU480" s="149"/>
      <c r="WYV480" s="149"/>
      <c r="WYW480" s="149"/>
      <c r="WYX480" s="149"/>
      <c r="WYY480" s="149"/>
      <c r="WYZ480" s="149"/>
      <c r="WZA480" s="149"/>
      <c r="WZB480" s="149"/>
      <c r="WZC480" s="149"/>
      <c r="WZD480" s="149"/>
      <c r="WZE480" s="149"/>
      <c r="WZF480" s="149"/>
      <c r="WZG480" s="149"/>
      <c r="WZH480" s="149"/>
      <c r="WZI480" s="149"/>
      <c r="WZJ480" s="149"/>
      <c r="WZK480" s="149"/>
      <c r="WZL480" s="149"/>
      <c r="WZM480" s="149"/>
      <c r="WZN480" s="149"/>
      <c r="WZO480" s="149"/>
      <c r="WZP480" s="149"/>
      <c r="WZQ480" s="149"/>
      <c r="WZR480" s="149"/>
      <c r="WZS480" s="149"/>
      <c r="WZT480" s="149"/>
      <c r="WZU480" s="149"/>
      <c r="WZV480" s="149"/>
      <c r="WZW480" s="149"/>
      <c r="WZX480" s="149"/>
      <c r="WZY480" s="149"/>
      <c r="WZZ480" s="149"/>
      <c r="XAA480" s="149"/>
      <c r="XAB480" s="149"/>
      <c r="XAC480" s="149"/>
      <c r="XAD480" s="149"/>
      <c r="XAE480" s="149"/>
      <c r="XAF480" s="149"/>
      <c r="XAG480" s="149"/>
      <c r="XAH480" s="149"/>
      <c r="XAI480" s="149"/>
      <c r="XAJ480" s="149"/>
      <c r="XAK480" s="149"/>
      <c r="XAL480" s="149"/>
      <c r="XAM480" s="149"/>
      <c r="XAN480" s="149"/>
      <c r="XAO480" s="149"/>
      <c r="XAP480" s="149"/>
      <c r="XAQ480" s="149"/>
      <c r="XAR480" s="149"/>
      <c r="XAS480" s="149"/>
      <c r="XAT480" s="149"/>
      <c r="XAU480" s="149"/>
      <c r="XAV480" s="149"/>
      <c r="XAW480" s="149"/>
      <c r="XAX480" s="149"/>
      <c r="XAY480" s="149"/>
      <c r="XAZ480" s="149"/>
      <c r="XBA480" s="149"/>
      <c r="XBB480" s="149"/>
      <c r="XBC480" s="149"/>
      <c r="XBD480" s="149"/>
      <c r="XBE480" s="149"/>
      <c r="XBF480" s="149"/>
      <c r="XBG480" s="149"/>
      <c r="XBH480" s="149"/>
      <c r="XBI480" s="149"/>
      <c r="XBJ480" s="149"/>
      <c r="XBK480" s="149"/>
      <c r="XBL480" s="149"/>
      <c r="XBM480" s="149"/>
      <c r="XBN480" s="149"/>
      <c r="XBO480" s="149"/>
      <c r="XBP480" s="149"/>
      <c r="XBQ480" s="149"/>
      <c r="XBR480" s="149"/>
      <c r="XBS480" s="149"/>
      <c r="XBT480" s="149"/>
      <c r="XBU480" s="149"/>
      <c r="XBV480" s="149"/>
      <c r="XBW480" s="149"/>
      <c r="XBX480" s="149"/>
      <c r="XBY480" s="149"/>
      <c r="XBZ480" s="149"/>
      <c r="XCA480" s="149"/>
      <c r="XCB480" s="149"/>
      <c r="XCC480" s="149"/>
      <c r="XCD480" s="149"/>
      <c r="XCE480" s="149"/>
      <c r="XCF480" s="149"/>
      <c r="XCG480" s="149"/>
      <c r="XCH480" s="149"/>
      <c r="XCI480" s="149"/>
      <c r="XCJ480" s="149"/>
      <c r="XCK480" s="149"/>
      <c r="XCL480" s="149"/>
      <c r="XCM480" s="149"/>
      <c r="XCN480" s="149"/>
      <c r="XCO480" s="149"/>
      <c r="XCP480" s="149"/>
      <c r="XCQ480" s="149"/>
      <c r="XCR480" s="149"/>
      <c r="XCS480" s="149"/>
      <c r="XCT480" s="149"/>
      <c r="XCU480" s="149"/>
      <c r="XCV480" s="149"/>
      <c r="XCW480" s="149"/>
      <c r="XCX480" s="149"/>
      <c r="XCY480" s="149"/>
      <c r="XCZ480" s="149"/>
      <c r="XDA480" s="149"/>
      <c r="XDB480" s="149"/>
      <c r="XDC480" s="149"/>
      <c r="XDD480" s="149"/>
      <c r="XDE480" s="149"/>
      <c r="XDF480" s="149"/>
      <c r="XDG480" s="149"/>
      <c r="XDH480" s="149"/>
      <c r="XDI480" s="149"/>
      <c r="XDJ480" s="149"/>
      <c r="XDK480" s="149"/>
      <c r="XDL480" s="149"/>
      <c r="XDM480" s="149"/>
      <c r="XDN480" s="149"/>
      <c r="XDO480" s="149"/>
      <c r="XDP480" s="149"/>
      <c r="XDQ480" s="149"/>
      <c r="XDR480" s="149"/>
      <c r="XDS480" s="149"/>
      <c r="XDT480" s="149"/>
      <c r="XDU480" s="149"/>
      <c r="XDV480" s="149"/>
      <c r="XDW480" s="149"/>
      <c r="XDX480" s="149"/>
      <c r="XDY480" s="149"/>
      <c r="XDZ480" s="149"/>
      <c r="XEA480" s="149"/>
      <c r="XEB480" s="149"/>
      <c r="XEC480" s="149"/>
      <c r="XED480" s="149"/>
      <c r="XEE480" s="149"/>
      <c r="XEF480" s="149"/>
      <c r="XEG480" s="149"/>
      <c r="XEH480" s="149"/>
      <c r="XEI480" s="149"/>
      <c r="XEJ480" s="149"/>
      <c r="XEK480" s="149"/>
      <c r="XEL480" s="149"/>
      <c r="XEM480" s="149"/>
      <c r="XEN480" s="149"/>
      <c r="XEO480" s="149"/>
      <c r="XEP480" s="149"/>
      <c r="XEQ480" s="149"/>
      <c r="XER480" s="149"/>
      <c r="XES480" s="149"/>
      <c r="XET480" s="149"/>
      <c r="XEU480" s="149"/>
      <c r="XEV480" s="149"/>
      <c r="XEW480" s="149"/>
      <c r="XEX480" s="149"/>
      <c r="XEY480" s="149"/>
      <c r="XEZ480" s="149"/>
      <c r="XFA480" s="149"/>
      <c r="XFB480" s="149"/>
      <c r="XFC480" s="149"/>
      <c r="XFD480" s="149"/>
    </row>
    <row r="481" spans="1:69" ht="26.25" customHeight="1" outlineLevel="4" x14ac:dyDescent="0.25">
      <c r="A481" s="17" t="s">
        <v>496</v>
      </c>
      <c r="B481" s="9"/>
      <c r="C481" s="9"/>
      <c r="D481" s="9"/>
      <c r="E481" s="16" t="s">
        <v>83</v>
      </c>
      <c r="F481" s="16" t="s">
        <v>88</v>
      </c>
      <c r="G481" s="16" t="s">
        <v>85</v>
      </c>
      <c r="H481" s="8" t="s">
        <v>59</v>
      </c>
      <c r="I481" s="9">
        <v>81902</v>
      </c>
      <c r="J481" s="9">
        <v>833</v>
      </c>
      <c r="K481" s="61"/>
      <c r="L481" s="1"/>
      <c r="M481" s="1"/>
      <c r="N481" s="34"/>
      <c r="O481" s="32"/>
      <c r="P481" s="32"/>
      <c r="Q481" s="32"/>
      <c r="R481" s="32"/>
      <c r="S481" s="61"/>
      <c r="T481" s="1"/>
      <c r="U481" s="32"/>
      <c r="V481" s="32"/>
      <c r="W481" s="32"/>
      <c r="X481" s="32"/>
      <c r="Y481" s="32"/>
      <c r="Z481" s="7"/>
      <c r="AA481" s="1">
        <f t="shared" ref="AA481" si="2320">SUM(AB481:AG481)</f>
        <v>2001</v>
      </c>
      <c r="AB481" s="32">
        <v>2001</v>
      </c>
      <c r="AC481" s="32"/>
      <c r="AD481" s="32"/>
      <c r="AE481" s="32"/>
      <c r="AF481" s="32"/>
      <c r="AG481" s="32"/>
      <c r="AH481" s="61">
        <f t="shared" ref="AH481" si="2321">Z481+AA481</f>
        <v>2001</v>
      </c>
      <c r="AI481" s="1">
        <f t="shared" si="2317"/>
        <v>38915.47</v>
      </c>
      <c r="AJ481" s="1">
        <v>38915.47</v>
      </c>
      <c r="AK481" s="1"/>
      <c r="AL481" s="1"/>
      <c r="AM481" s="1"/>
      <c r="AN481" s="1"/>
      <c r="AO481" s="1"/>
      <c r="AP481" s="1">
        <f t="shared" ref="AP481" si="2322">AH481+AI481</f>
        <v>40916.47</v>
      </c>
      <c r="AQ481" s="1">
        <f t="shared" ref="AQ481" si="2323">AR481+AS481+AT481+AU481+AV481</f>
        <v>0</v>
      </c>
      <c r="AR481" s="1"/>
      <c r="AS481" s="1"/>
      <c r="AT481" s="1"/>
      <c r="AU481" s="1"/>
      <c r="AV481" s="1"/>
      <c r="AW481" s="1">
        <f t="shared" ref="AW481" si="2324">AP481+AQ481</f>
        <v>40916.47</v>
      </c>
      <c r="AX481" s="1"/>
      <c r="AY481" s="1"/>
      <c r="AZ481" s="1"/>
      <c r="BA481" s="1"/>
      <c r="BB481" s="1"/>
      <c r="BC481" s="1">
        <f t="shared" ref="BC481" si="2325">BD481+BE481</f>
        <v>0</v>
      </c>
      <c r="BD481" s="1"/>
      <c r="BE481" s="1"/>
      <c r="BF481" s="1">
        <f t="shared" ref="BF481" si="2326">BB481+BC481</f>
        <v>0</v>
      </c>
      <c r="BG481" s="1"/>
      <c r="BH481" s="1"/>
      <c r="BI481" s="1"/>
      <c r="BJ481" s="1"/>
      <c r="BK481" s="1"/>
      <c r="BL481" s="1">
        <f t="shared" ref="BL481" si="2327">BM481+BN481</f>
        <v>0</v>
      </c>
      <c r="BM481" s="1"/>
      <c r="BN481" s="1"/>
      <c r="BO481" s="1">
        <f t="shared" ref="BO481" si="2328">BK481+BL481</f>
        <v>0</v>
      </c>
      <c r="BP481" s="1"/>
      <c r="BQ481" s="1"/>
    </row>
    <row r="482" spans="1:69" ht="25.5" outlineLevel="4" x14ac:dyDescent="0.25">
      <c r="A482" s="17" t="s">
        <v>243</v>
      </c>
      <c r="B482" s="9" t="s">
        <v>59</v>
      </c>
      <c r="C482" s="9" t="s">
        <v>382</v>
      </c>
      <c r="D482" s="9" t="s">
        <v>139</v>
      </c>
      <c r="E482" s="16" t="s">
        <v>83</v>
      </c>
      <c r="F482" s="16" t="s">
        <v>88</v>
      </c>
      <c r="G482" s="16" t="s">
        <v>85</v>
      </c>
      <c r="H482" s="8" t="s">
        <v>59</v>
      </c>
      <c r="I482" s="9">
        <v>81870</v>
      </c>
      <c r="J482" s="9"/>
      <c r="K482" s="59">
        <f t="shared" ref="K482:T482" si="2329">K483+K487</f>
        <v>9011165</v>
      </c>
      <c r="L482" s="7">
        <f t="shared" si="2329"/>
        <v>9011165</v>
      </c>
      <c r="M482" s="7">
        <f t="shared" si="2329"/>
        <v>0</v>
      </c>
      <c r="N482" s="30">
        <f t="shared" si="2329"/>
        <v>0</v>
      </c>
      <c r="O482" s="30">
        <f t="shared" si="2329"/>
        <v>0</v>
      </c>
      <c r="P482" s="30">
        <f t="shared" si="2329"/>
        <v>0</v>
      </c>
      <c r="Q482" s="30">
        <f t="shared" si="2329"/>
        <v>0</v>
      </c>
      <c r="R482" s="30">
        <f t="shared" si="2329"/>
        <v>0</v>
      </c>
      <c r="S482" s="59">
        <f t="shared" si="2329"/>
        <v>9011165</v>
      </c>
      <c r="T482" s="7">
        <f t="shared" si="2329"/>
        <v>0</v>
      </c>
      <c r="U482" s="30">
        <f>U483+U487</f>
        <v>0</v>
      </c>
      <c r="V482" s="30">
        <f t="shared" ref="V482:Y482" si="2330">V483+V487</f>
        <v>0</v>
      </c>
      <c r="W482" s="30">
        <f t="shared" si="2330"/>
        <v>0</v>
      </c>
      <c r="X482" s="30">
        <f t="shared" si="2330"/>
        <v>0</v>
      </c>
      <c r="Y482" s="30">
        <f t="shared" si="2330"/>
        <v>0</v>
      </c>
      <c r="Z482" s="7">
        <f t="shared" ref="Z482" si="2331">S482+T482</f>
        <v>9011165</v>
      </c>
      <c r="AA482" s="7">
        <f t="shared" ref="AA482:BQ482" si="2332">AA483+AA487</f>
        <v>18578</v>
      </c>
      <c r="AB482" s="30">
        <f t="shared" si="2332"/>
        <v>18578</v>
      </c>
      <c r="AC482" s="30">
        <f t="shared" si="2332"/>
        <v>0</v>
      </c>
      <c r="AD482" s="30">
        <f t="shared" si="2332"/>
        <v>0</v>
      </c>
      <c r="AE482" s="30">
        <f t="shared" si="2332"/>
        <v>0</v>
      </c>
      <c r="AF482" s="30">
        <f t="shared" si="2332"/>
        <v>0</v>
      </c>
      <c r="AG482" s="30">
        <f t="shared" si="2332"/>
        <v>0</v>
      </c>
      <c r="AH482" s="59">
        <f t="shared" si="2332"/>
        <v>9029743</v>
      </c>
      <c r="AI482" s="7">
        <f t="shared" si="2332"/>
        <v>-1547747</v>
      </c>
      <c r="AJ482" s="7">
        <f t="shared" si="2332"/>
        <v>-1470151</v>
      </c>
      <c r="AK482" s="7">
        <f t="shared" si="2332"/>
        <v>-77596</v>
      </c>
      <c r="AL482" s="7">
        <f t="shared" si="2332"/>
        <v>0</v>
      </c>
      <c r="AM482" s="7">
        <f t="shared" si="2332"/>
        <v>0</v>
      </c>
      <c r="AN482" s="7">
        <f t="shared" si="2332"/>
        <v>0</v>
      </c>
      <c r="AO482" s="7">
        <f t="shared" si="2332"/>
        <v>0</v>
      </c>
      <c r="AP482" s="7">
        <f t="shared" si="2332"/>
        <v>7481996</v>
      </c>
      <c r="AQ482" s="7">
        <f t="shared" si="2332"/>
        <v>0</v>
      </c>
      <c r="AR482" s="7">
        <f t="shared" si="2332"/>
        <v>0</v>
      </c>
      <c r="AS482" s="7">
        <f t="shared" si="2332"/>
        <v>0</v>
      </c>
      <c r="AT482" s="7">
        <f t="shared" si="2332"/>
        <v>0</v>
      </c>
      <c r="AU482" s="7">
        <f t="shared" si="2332"/>
        <v>0</v>
      </c>
      <c r="AV482" s="7">
        <f t="shared" si="2332"/>
        <v>0</v>
      </c>
      <c r="AW482" s="7">
        <f t="shared" si="2332"/>
        <v>7481996</v>
      </c>
      <c r="AX482" s="7">
        <f t="shared" si="2332"/>
        <v>0</v>
      </c>
      <c r="AY482" s="7">
        <f t="shared" si="2332"/>
        <v>0</v>
      </c>
      <c r="AZ482" s="7">
        <f t="shared" si="2332"/>
        <v>0</v>
      </c>
      <c r="BA482" s="7">
        <f t="shared" si="2332"/>
        <v>0</v>
      </c>
      <c r="BB482" s="7">
        <f t="shared" si="2332"/>
        <v>0</v>
      </c>
      <c r="BC482" s="7">
        <f t="shared" si="2332"/>
        <v>0</v>
      </c>
      <c r="BD482" s="7">
        <f t="shared" si="2332"/>
        <v>0</v>
      </c>
      <c r="BE482" s="7">
        <f t="shared" si="2332"/>
        <v>0</v>
      </c>
      <c r="BF482" s="7">
        <f t="shared" si="2332"/>
        <v>0</v>
      </c>
      <c r="BG482" s="7">
        <f t="shared" si="2332"/>
        <v>0</v>
      </c>
      <c r="BH482" s="7">
        <f t="shared" si="2332"/>
        <v>0</v>
      </c>
      <c r="BI482" s="7">
        <f t="shared" si="2332"/>
        <v>0</v>
      </c>
      <c r="BJ482" s="7">
        <f t="shared" si="2332"/>
        <v>0</v>
      </c>
      <c r="BK482" s="7">
        <f t="shared" si="2332"/>
        <v>0</v>
      </c>
      <c r="BL482" s="7">
        <f t="shared" si="2332"/>
        <v>0</v>
      </c>
      <c r="BM482" s="7">
        <f t="shared" si="2332"/>
        <v>0</v>
      </c>
      <c r="BN482" s="7">
        <f t="shared" si="2332"/>
        <v>0</v>
      </c>
      <c r="BO482" s="7">
        <f t="shared" si="2332"/>
        <v>0</v>
      </c>
      <c r="BP482" s="7">
        <f t="shared" si="2332"/>
        <v>0</v>
      </c>
      <c r="BQ482" s="7">
        <f t="shared" si="2332"/>
        <v>0</v>
      </c>
    </row>
    <row r="483" spans="1:69" outlineLevel="4" x14ac:dyDescent="0.25">
      <c r="A483" s="15" t="s">
        <v>34</v>
      </c>
      <c r="B483" s="9"/>
      <c r="C483" s="9"/>
      <c r="D483" s="9"/>
      <c r="E483" s="16" t="s">
        <v>83</v>
      </c>
      <c r="F483" s="16" t="s">
        <v>88</v>
      </c>
      <c r="G483" s="16" t="s">
        <v>85</v>
      </c>
      <c r="H483" s="8" t="s">
        <v>59</v>
      </c>
      <c r="I483" s="9">
        <v>81870</v>
      </c>
      <c r="J483" s="9">
        <v>830</v>
      </c>
      <c r="K483" s="59">
        <f t="shared" ref="K483:BQ483" si="2333">K484</f>
        <v>0</v>
      </c>
      <c r="L483" s="7">
        <f t="shared" si="2333"/>
        <v>0</v>
      </c>
      <c r="M483" s="7">
        <f t="shared" si="2333"/>
        <v>0</v>
      </c>
      <c r="N483" s="30">
        <f t="shared" si="2333"/>
        <v>0</v>
      </c>
      <c r="O483" s="30">
        <f t="shared" si="2333"/>
        <v>0</v>
      </c>
      <c r="P483" s="30">
        <f t="shared" si="2333"/>
        <v>0</v>
      </c>
      <c r="Q483" s="30">
        <f t="shared" si="2333"/>
        <v>0</v>
      </c>
      <c r="R483" s="30">
        <f t="shared" si="2333"/>
        <v>0</v>
      </c>
      <c r="S483" s="59">
        <f t="shared" si="2333"/>
        <v>0</v>
      </c>
      <c r="T483" s="7">
        <f t="shared" si="2333"/>
        <v>0</v>
      </c>
      <c r="U483" s="30">
        <f>U484</f>
        <v>0</v>
      </c>
      <c r="V483" s="30">
        <f t="shared" si="2333"/>
        <v>0</v>
      </c>
      <c r="W483" s="30">
        <f t="shared" si="2333"/>
        <v>0</v>
      </c>
      <c r="X483" s="30">
        <f t="shared" si="2333"/>
        <v>0</v>
      </c>
      <c r="Y483" s="30">
        <f t="shared" si="2333"/>
        <v>0</v>
      </c>
      <c r="Z483" s="7">
        <f t="shared" si="2248"/>
        <v>0</v>
      </c>
      <c r="AA483" s="7">
        <f t="shared" si="2333"/>
        <v>18578</v>
      </c>
      <c r="AB483" s="30">
        <f t="shared" si="2333"/>
        <v>18578</v>
      </c>
      <c r="AC483" s="30">
        <f t="shared" si="2333"/>
        <v>0</v>
      </c>
      <c r="AD483" s="30">
        <f t="shared" si="2333"/>
        <v>0</v>
      </c>
      <c r="AE483" s="30">
        <f t="shared" si="2333"/>
        <v>0</v>
      </c>
      <c r="AF483" s="30">
        <f t="shared" si="2333"/>
        <v>0</v>
      </c>
      <c r="AG483" s="30">
        <f t="shared" si="2333"/>
        <v>0</v>
      </c>
      <c r="AH483" s="59">
        <f t="shared" si="2333"/>
        <v>18578</v>
      </c>
      <c r="AI483" s="7">
        <f t="shared" si="2333"/>
        <v>4167</v>
      </c>
      <c r="AJ483" s="7">
        <f t="shared" si="2333"/>
        <v>4167</v>
      </c>
      <c r="AK483" s="7">
        <f t="shared" si="2333"/>
        <v>0</v>
      </c>
      <c r="AL483" s="7">
        <f t="shared" si="2333"/>
        <v>0</v>
      </c>
      <c r="AM483" s="7">
        <f t="shared" si="2333"/>
        <v>0</v>
      </c>
      <c r="AN483" s="7">
        <f t="shared" si="2333"/>
        <v>0</v>
      </c>
      <c r="AO483" s="7">
        <f t="shared" si="2333"/>
        <v>0</v>
      </c>
      <c r="AP483" s="7">
        <f t="shared" si="2333"/>
        <v>22745</v>
      </c>
      <c r="AQ483" s="7">
        <f t="shared" si="2333"/>
        <v>0</v>
      </c>
      <c r="AR483" s="7">
        <f t="shared" si="2333"/>
        <v>0</v>
      </c>
      <c r="AS483" s="7">
        <f t="shared" si="2333"/>
        <v>0</v>
      </c>
      <c r="AT483" s="7">
        <f t="shared" si="2333"/>
        <v>0</v>
      </c>
      <c r="AU483" s="7">
        <f t="shared" si="2333"/>
        <v>0</v>
      </c>
      <c r="AV483" s="7">
        <f t="shared" si="2333"/>
        <v>0</v>
      </c>
      <c r="AW483" s="7">
        <f t="shared" si="2333"/>
        <v>22745</v>
      </c>
      <c r="AX483" s="7">
        <f t="shared" si="2333"/>
        <v>0</v>
      </c>
      <c r="AY483" s="7">
        <f t="shared" si="2333"/>
        <v>0</v>
      </c>
      <c r="AZ483" s="7">
        <f t="shared" si="2333"/>
        <v>0</v>
      </c>
      <c r="BA483" s="7">
        <f t="shared" si="2333"/>
        <v>0</v>
      </c>
      <c r="BB483" s="7">
        <f t="shared" si="2333"/>
        <v>0</v>
      </c>
      <c r="BC483" s="7">
        <f t="shared" si="2333"/>
        <v>0</v>
      </c>
      <c r="BD483" s="7">
        <f t="shared" si="2333"/>
        <v>0</v>
      </c>
      <c r="BE483" s="7">
        <f t="shared" si="2333"/>
        <v>0</v>
      </c>
      <c r="BF483" s="7">
        <f t="shared" si="2333"/>
        <v>0</v>
      </c>
      <c r="BG483" s="7">
        <f t="shared" si="2333"/>
        <v>0</v>
      </c>
      <c r="BH483" s="7">
        <f t="shared" si="2333"/>
        <v>0</v>
      </c>
      <c r="BI483" s="7">
        <f t="shared" si="2333"/>
        <v>0</v>
      </c>
      <c r="BJ483" s="7">
        <f t="shared" si="2333"/>
        <v>0</v>
      </c>
      <c r="BK483" s="7">
        <f t="shared" si="2333"/>
        <v>0</v>
      </c>
      <c r="BL483" s="7">
        <f t="shared" si="2333"/>
        <v>0</v>
      </c>
      <c r="BM483" s="7">
        <f t="shared" si="2333"/>
        <v>0</v>
      </c>
      <c r="BN483" s="7">
        <f t="shared" si="2333"/>
        <v>0</v>
      </c>
      <c r="BO483" s="7">
        <f t="shared" si="2333"/>
        <v>0</v>
      </c>
      <c r="BP483" s="7">
        <f t="shared" si="2333"/>
        <v>0</v>
      </c>
      <c r="BQ483" s="7">
        <f t="shared" si="2333"/>
        <v>0</v>
      </c>
    </row>
    <row r="484" spans="1:69" ht="51" outlineLevel="4" x14ac:dyDescent="0.25">
      <c r="A484" s="15" t="s">
        <v>36</v>
      </c>
      <c r="B484" s="9"/>
      <c r="C484" s="9"/>
      <c r="D484" s="9"/>
      <c r="E484" s="16" t="s">
        <v>83</v>
      </c>
      <c r="F484" s="16" t="s">
        <v>88</v>
      </c>
      <c r="G484" s="16" t="s">
        <v>85</v>
      </c>
      <c r="H484" s="8" t="s">
        <v>59</v>
      </c>
      <c r="I484" s="9">
        <v>81870</v>
      </c>
      <c r="J484" s="9">
        <v>831</v>
      </c>
      <c r="K484" s="59">
        <v>0</v>
      </c>
      <c r="L484" s="7">
        <v>0</v>
      </c>
      <c r="M484" s="7">
        <f>SUM(N484:R484)</f>
        <v>0</v>
      </c>
      <c r="N484" s="30">
        <v>0</v>
      </c>
      <c r="O484" s="30">
        <v>0</v>
      </c>
      <c r="P484" s="30">
        <v>0</v>
      </c>
      <c r="Q484" s="30">
        <v>0</v>
      </c>
      <c r="R484" s="30">
        <v>0</v>
      </c>
      <c r="S484" s="59">
        <f>L484+M484</f>
        <v>0</v>
      </c>
      <c r="T484" s="7">
        <v>0</v>
      </c>
      <c r="U484" s="30">
        <v>0</v>
      </c>
      <c r="V484" s="30">
        <v>0</v>
      </c>
      <c r="W484" s="30">
        <v>0</v>
      </c>
      <c r="X484" s="30">
        <v>0</v>
      </c>
      <c r="Y484" s="30">
        <v>0</v>
      </c>
      <c r="Z484" s="7">
        <f t="shared" si="2248"/>
        <v>0</v>
      </c>
      <c r="AA484" s="1">
        <f t="shared" ref="AA484" si="2334">SUM(AB484:AG484)</f>
        <v>18578</v>
      </c>
      <c r="AB484" s="32">
        <v>18578</v>
      </c>
      <c r="AC484" s="32"/>
      <c r="AD484" s="32"/>
      <c r="AE484" s="32"/>
      <c r="AF484" s="32"/>
      <c r="AG484" s="32"/>
      <c r="AH484" s="61">
        <f t="shared" ref="AH484" si="2335">Z484+AA484</f>
        <v>18578</v>
      </c>
      <c r="AI484" s="1">
        <f t="shared" ref="AI484" si="2336">SUM(AJ484:AO484)</f>
        <v>4167</v>
      </c>
      <c r="AJ484" s="1">
        <v>4167</v>
      </c>
      <c r="AK484" s="1"/>
      <c r="AL484" s="1"/>
      <c r="AM484" s="1"/>
      <c r="AN484" s="1"/>
      <c r="AO484" s="1"/>
      <c r="AP484" s="1">
        <f t="shared" ref="AP484" si="2337">AH484+AI484</f>
        <v>22745</v>
      </c>
      <c r="AQ484" s="1">
        <f t="shared" ref="AQ484" si="2338">AR484+AS484+AT484+AU484+AV484</f>
        <v>0</v>
      </c>
      <c r="AR484" s="1"/>
      <c r="AS484" s="1"/>
      <c r="AT484" s="1"/>
      <c r="AU484" s="1"/>
      <c r="AV484" s="1"/>
      <c r="AW484" s="1">
        <f t="shared" ref="AW484" si="2339">AP484+AQ484</f>
        <v>22745</v>
      </c>
      <c r="AX484" s="7">
        <v>0</v>
      </c>
      <c r="AY484" s="7">
        <v>0</v>
      </c>
      <c r="AZ484" s="7">
        <v>0</v>
      </c>
      <c r="BA484" s="7">
        <v>0</v>
      </c>
      <c r="BB484" s="7">
        <v>0</v>
      </c>
      <c r="BC484" s="1">
        <f t="shared" ref="BC484" si="2340">BD484+BE484</f>
        <v>0</v>
      </c>
      <c r="BD484" s="1"/>
      <c r="BE484" s="1"/>
      <c r="BF484" s="1">
        <f t="shared" ref="BF484" si="2341">BB484+BC484</f>
        <v>0</v>
      </c>
      <c r="BG484" s="7">
        <v>0</v>
      </c>
      <c r="BH484" s="7">
        <v>0</v>
      </c>
      <c r="BI484" s="7">
        <v>0</v>
      </c>
      <c r="BJ484" s="7">
        <v>0</v>
      </c>
      <c r="BK484" s="7">
        <v>0</v>
      </c>
      <c r="BL484" s="7">
        <v>0</v>
      </c>
      <c r="BM484" s="7">
        <v>0</v>
      </c>
      <c r="BN484" s="7">
        <v>0</v>
      </c>
      <c r="BO484" s="7">
        <v>0</v>
      </c>
      <c r="BP484" s="7">
        <v>0</v>
      </c>
      <c r="BQ484" s="7">
        <v>0</v>
      </c>
    </row>
    <row r="485" spans="1:69" ht="51" outlineLevel="4" x14ac:dyDescent="0.25">
      <c r="A485" s="17" t="s">
        <v>62</v>
      </c>
      <c r="B485" s="9"/>
      <c r="C485" s="9"/>
      <c r="D485" s="9"/>
      <c r="E485" s="8" t="s">
        <v>83</v>
      </c>
      <c r="F485" s="8" t="s">
        <v>88</v>
      </c>
      <c r="G485" s="8" t="s">
        <v>85</v>
      </c>
      <c r="H485" s="8" t="s">
        <v>59</v>
      </c>
      <c r="I485" s="9" t="s">
        <v>115</v>
      </c>
      <c r="J485" s="9"/>
      <c r="K485" s="59">
        <f t="shared" ref="K485:BQ487" si="2342">K486</f>
        <v>9011165</v>
      </c>
      <c r="L485" s="7">
        <f t="shared" si="2342"/>
        <v>9011165</v>
      </c>
      <c r="M485" s="7">
        <f t="shared" si="2342"/>
        <v>0</v>
      </c>
      <c r="N485" s="30">
        <f t="shared" si="2342"/>
        <v>0</v>
      </c>
      <c r="O485" s="30">
        <f t="shared" si="2342"/>
        <v>0</v>
      </c>
      <c r="P485" s="30">
        <f t="shared" si="2342"/>
        <v>0</v>
      </c>
      <c r="Q485" s="30">
        <f t="shared" si="2342"/>
        <v>0</v>
      </c>
      <c r="R485" s="30">
        <f t="shared" si="2342"/>
        <v>0</v>
      </c>
      <c r="S485" s="59">
        <f t="shared" si="2342"/>
        <v>9011165</v>
      </c>
      <c r="T485" s="7">
        <f t="shared" si="2342"/>
        <v>0</v>
      </c>
      <c r="U485" s="30">
        <f t="shared" si="2342"/>
        <v>0</v>
      </c>
      <c r="V485" s="30">
        <f t="shared" si="2342"/>
        <v>0</v>
      </c>
      <c r="W485" s="30">
        <f t="shared" si="2342"/>
        <v>0</v>
      </c>
      <c r="X485" s="30">
        <f t="shared" si="2342"/>
        <v>0</v>
      </c>
      <c r="Y485" s="30">
        <f t="shared" si="2342"/>
        <v>0</v>
      </c>
      <c r="Z485" s="7">
        <f t="shared" si="2248"/>
        <v>9011165</v>
      </c>
      <c r="AA485" s="7">
        <f t="shared" si="2342"/>
        <v>0</v>
      </c>
      <c r="AB485" s="30">
        <f t="shared" si="2342"/>
        <v>0</v>
      </c>
      <c r="AC485" s="30">
        <f t="shared" si="2342"/>
        <v>0</v>
      </c>
      <c r="AD485" s="30">
        <f t="shared" si="2342"/>
        <v>0</v>
      </c>
      <c r="AE485" s="30">
        <f t="shared" si="2342"/>
        <v>0</v>
      </c>
      <c r="AF485" s="30">
        <f t="shared" si="2342"/>
        <v>0</v>
      </c>
      <c r="AG485" s="30">
        <f t="shared" si="2342"/>
        <v>0</v>
      </c>
      <c r="AH485" s="59">
        <f t="shared" si="2342"/>
        <v>9011165</v>
      </c>
      <c r="AI485" s="7">
        <f t="shared" si="2342"/>
        <v>-1551914</v>
      </c>
      <c r="AJ485" s="7">
        <f t="shared" si="2342"/>
        <v>-1474318</v>
      </c>
      <c r="AK485" s="7">
        <f t="shared" si="2342"/>
        <v>-77596</v>
      </c>
      <c r="AL485" s="7">
        <f t="shared" si="2342"/>
        <v>0</v>
      </c>
      <c r="AM485" s="7">
        <f t="shared" si="2342"/>
        <v>0</v>
      </c>
      <c r="AN485" s="7">
        <f t="shared" si="2342"/>
        <v>0</v>
      </c>
      <c r="AO485" s="7">
        <f t="shared" si="2342"/>
        <v>0</v>
      </c>
      <c r="AP485" s="7">
        <f t="shared" si="2342"/>
        <v>7459251</v>
      </c>
      <c r="AQ485" s="7">
        <f t="shared" si="2342"/>
        <v>0</v>
      </c>
      <c r="AR485" s="7">
        <f t="shared" si="2342"/>
        <v>0</v>
      </c>
      <c r="AS485" s="7">
        <f t="shared" si="2342"/>
        <v>0</v>
      </c>
      <c r="AT485" s="7">
        <f t="shared" si="2342"/>
        <v>0</v>
      </c>
      <c r="AU485" s="7">
        <f t="shared" si="2342"/>
        <v>0</v>
      </c>
      <c r="AV485" s="7">
        <f t="shared" si="2342"/>
        <v>0</v>
      </c>
      <c r="AW485" s="7">
        <f t="shared" si="2342"/>
        <v>7459251</v>
      </c>
      <c r="AX485" s="7">
        <f t="shared" si="2342"/>
        <v>0</v>
      </c>
      <c r="AY485" s="7">
        <f t="shared" si="2342"/>
        <v>0</v>
      </c>
      <c r="AZ485" s="7">
        <f t="shared" si="2342"/>
        <v>0</v>
      </c>
      <c r="BA485" s="7">
        <f t="shared" si="2342"/>
        <v>0</v>
      </c>
      <c r="BB485" s="7">
        <f t="shared" si="2342"/>
        <v>0</v>
      </c>
      <c r="BC485" s="7">
        <f t="shared" si="2342"/>
        <v>0</v>
      </c>
      <c r="BD485" s="7">
        <f t="shared" si="2342"/>
        <v>0</v>
      </c>
      <c r="BE485" s="7">
        <f t="shared" si="2342"/>
        <v>0</v>
      </c>
      <c r="BF485" s="7">
        <f t="shared" si="2342"/>
        <v>0</v>
      </c>
      <c r="BG485" s="7">
        <f t="shared" si="2342"/>
        <v>0</v>
      </c>
      <c r="BH485" s="7">
        <f t="shared" si="2342"/>
        <v>0</v>
      </c>
      <c r="BI485" s="7">
        <f t="shared" si="2342"/>
        <v>0</v>
      </c>
      <c r="BJ485" s="7">
        <f t="shared" si="2342"/>
        <v>0</v>
      </c>
      <c r="BK485" s="7">
        <f t="shared" si="2342"/>
        <v>0</v>
      </c>
      <c r="BL485" s="7">
        <f t="shared" si="2342"/>
        <v>0</v>
      </c>
      <c r="BM485" s="7">
        <f t="shared" si="2342"/>
        <v>0</v>
      </c>
      <c r="BN485" s="7">
        <f t="shared" si="2342"/>
        <v>0</v>
      </c>
      <c r="BO485" s="7">
        <f t="shared" si="2342"/>
        <v>0</v>
      </c>
      <c r="BP485" s="7">
        <f t="shared" si="2342"/>
        <v>0</v>
      </c>
      <c r="BQ485" s="7">
        <f t="shared" si="2342"/>
        <v>0</v>
      </c>
    </row>
    <row r="486" spans="1:69" ht="38.25" outlineLevel="4" x14ac:dyDescent="0.25">
      <c r="A486" s="17" t="s">
        <v>46</v>
      </c>
      <c r="B486" s="9"/>
      <c r="C486" s="9"/>
      <c r="D486" s="9"/>
      <c r="E486" s="16" t="s">
        <v>83</v>
      </c>
      <c r="F486" s="16" t="s">
        <v>88</v>
      </c>
      <c r="G486" s="16" t="s">
        <v>85</v>
      </c>
      <c r="H486" s="8" t="s">
        <v>59</v>
      </c>
      <c r="I486" s="9" t="s">
        <v>115</v>
      </c>
      <c r="J486" s="9" t="s">
        <v>47</v>
      </c>
      <c r="K486" s="59">
        <f t="shared" si="2342"/>
        <v>9011165</v>
      </c>
      <c r="L486" s="7">
        <f t="shared" si="2342"/>
        <v>9011165</v>
      </c>
      <c r="M486" s="7">
        <f t="shared" si="2342"/>
        <v>0</v>
      </c>
      <c r="N486" s="30">
        <f t="shared" si="2342"/>
        <v>0</v>
      </c>
      <c r="O486" s="30">
        <f t="shared" si="2342"/>
        <v>0</v>
      </c>
      <c r="P486" s="30">
        <f t="shared" si="2342"/>
        <v>0</v>
      </c>
      <c r="Q486" s="30">
        <f t="shared" si="2342"/>
        <v>0</v>
      </c>
      <c r="R486" s="30">
        <f t="shared" si="2342"/>
        <v>0</v>
      </c>
      <c r="S486" s="59">
        <f t="shared" si="2342"/>
        <v>9011165</v>
      </c>
      <c r="T486" s="7">
        <f t="shared" si="2342"/>
        <v>0</v>
      </c>
      <c r="U486" s="30">
        <f t="shared" si="2342"/>
        <v>0</v>
      </c>
      <c r="V486" s="30">
        <f t="shared" si="2342"/>
        <v>0</v>
      </c>
      <c r="W486" s="30">
        <f t="shared" si="2342"/>
        <v>0</v>
      </c>
      <c r="X486" s="30">
        <f t="shared" si="2342"/>
        <v>0</v>
      </c>
      <c r="Y486" s="30">
        <f t="shared" si="2342"/>
        <v>0</v>
      </c>
      <c r="Z486" s="7">
        <f t="shared" si="2248"/>
        <v>9011165</v>
      </c>
      <c r="AA486" s="7">
        <f t="shared" si="2342"/>
        <v>0</v>
      </c>
      <c r="AB486" s="30">
        <f t="shared" si="2342"/>
        <v>0</v>
      </c>
      <c r="AC486" s="30">
        <f t="shared" si="2342"/>
        <v>0</v>
      </c>
      <c r="AD486" s="30">
        <f t="shared" si="2342"/>
        <v>0</v>
      </c>
      <c r="AE486" s="30">
        <f t="shared" si="2342"/>
        <v>0</v>
      </c>
      <c r="AF486" s="30">
        <f t="shared" si="2342"/>
        <v>0</v>
      </c>
      <c r="AG486" s="30">
        <f t="shared" si="2342"/>
        <v>0</v>
      </c>
      <c r="AH486" s="59">
        <f t="shared" si="2342"/>
        <v>9011165</v>
      </c>
      <c r="AI486" s="7">
        <f t="shared" si="2342"/>
        <v>-1551914</v>
      </c>
      <c r="AJ486" s="7">
        <f t="shared" si="2342"/>
        <v>-1474318</v>
      </c>
      <c r="AK486" s="7">
        <f t="shared" si="2342"/>
        <v>-77596</v>
      </c>
      <c r="AL486" s="7">
        <f t="shared" si="2342"/>
        <v>0</v>
      </c>
      <c r="AM486" s="7">
        <f t="shared" si="2342"/>
        <v>0</v>
      </c>
      <c r="AN486" s="7">
        <f t="shared" si="2342"/>
        <v>0</v>
      </c>
      <c r="AO486" s="7">
        <f t="shared" si="2342"/>
        <v>0</v>
      </c>
      <c r="AP486" s="7">
        <f t="shared" si="2342"/>
        <v>7459251</v>
      </c>
      <c r="AQ486" s="7">
        <f t="shared" si="2342"/>
        <v>0</v>
      </c>
      <c r="AR486" s="7">
        <f t="shared" si="2342"/>
        <v>0</v>
      </c>
      <c r="AS486" s="7">
        <f t="shared" si="2342"/>
        <v>0</v>
      </c>
      <c r="AT486" s="7">
        <f t="shared" si="2342"/>
        <v>0</v>
      </c>
      <c r="AU486" s="7">
        <f t="shared" si="2342"/>
        <v>0</v>
      </c>
      <c r="AV486" s="7">
        <f t="shared" si="2342"/>
        <v>0</v>
      </c>
      <c r="AW486" s="7">
        <f t="shared" si="2342"/>
        <v>7459251</v>
      </c>
      <c r="AX486" s="7">
        <f t="shared" si="2342"/>
        <v>0</v>
      </c>
      <c r="AY486" s="7">
        <f t="shared" si="2342"/>
        <v>0</v>
      </c>
      <c r="AZ486" s="7">
        <f t="shared" si="2342"/>
        <v>0</v>
      </c>
      <c r="BA486" s="7">
        <f t="shared" si="2342"/>
        <v>0</v>
      </c>
      <c r="BB486" s="7">
        <f t="shared" si="2342"/>
        <v>0</v>
      </c>
      <c r="BC486" s="7">
        <f t="shared" si="2342"/>
        <v>0</v>
      </c>
      <c r="BD486" s="7">
        <f t="shared" si="2342"/>
        <v>0</v>
      </c>
      <c r="BE486" s="7">
        <f t="shared" si="2342"/>
        <v>0</v>
      </c>
      <c r="BF486" s="7">
        <f t="shared" si="2342"/>
        <v>0</v>
      </c>
      <c r="BG486" s="7">
        <f t="shared" si="2342"/>
        <v>0</v>
      </c>
      <c r="BH486" s="7">
        <f t="shared" si="2342"/>
        <v>0</v>
      </c>
      <c r="BI486" s="7">
        <f t="shared" si="2342"/>
        <v>0</v>
      </c>
      <c r="BJ486" s="7">
        <f t="shared" si="2342"/>
        <v>0</v>
      </c>
      <c r="BK486" s="7">
        <f t="shared" si="2342"/>
        <v>0</v>
      </c>
      <c r="BL486" s="7">
        <f t="shared" si="2342"/>
        <v>0</v>
      </c>
      <c r="BM486" s="7">
        <f t="shared" si="2342"/>
        <v>0</v>
      </c>
      <c r="BN486" s="7">
        <f t="shared" si="2342"/>
        <v>0</v>
      </c>
      <c r="BO486" s="7">
        <f t="shared" si="2342"/>
        <v>0</v>
      </c>
      <c r="BP486" s="7">
        <f t="shared" si="2342"/>
        <v>0</v>
      </c>
      <c r="BQ486" s="7">
        <f t="shared" si="2342"/>
        <v>0</v>
      </c>
    </row>
    <row r="487" spans="1:69" outlineLevel="4" x14ac:dyDescent="0.25">
      <c r="A487" s="17" t="s">
        <v>48</v>
      </c>
      <c r="B487" s="9"/>
      <c r="C487" s="9"/>
      <c r="D487" s="9"/>
      <c r="E487" s="16" t="s">
        <v>83</v>
      </c>
      <c r="F487" s="16" t="s">
        <v>88</v>
      </c>
      <c r="G487" s="16" t="s">
        <v>85</v>
      </c>
      <c r="H487" s="8" t="s">
        <v>59</v>
      </c>
      <c r="I487" s="9" t="s">
        <v>115</v>
      </c>
      <c r="J487" s="9" t="s">
        <v>49</v>
      </c>
      <c r="K487" s="59">
        <f t="shared" si="2342"/>
        <v>9011165</v>
      </c>
      <c r="L487" s="7">
        <f t="shared" si="2342"/>
        <v>9011165</v>
      </c>
      <c r="M487" s="7">
        <f t="shared" si="2342"/>
        <v>0</v>
      </c>
      <c r="N487" s="30">
        <f t="shared" si="2342"/>
        <v>0</v>
      </c>
      <c r="O487" s="30">
        <f t="shared" si="2342"/>
        <v>0</v>
      </c>
      <c r="P487" s="30">
        <f t="shared" si="2342"/>
        <v>0</v>
      </c>
      <c r="Q487" s="30">
        <f t="shared" si="2342"/>
        <v>0</v>
      </c>
      <c r="R487" s="30">
        <f t="shared" si="2342"/>
        <v>0</v>
      </c>
      <c r="S487" s="59">
        <f t="shared" si="2342"/>
        <v>9011165</v>
      </c>
      <c r="T487" s="7">
        <f t="shared" si="2342"/>
        <v>0</v>
      </c>
      <c r="U487" s="30">
        <f t="shared" si="2342"/>
        <v>0</v>
      </c>
      <c r="V487" s="30">
        <f t="shared" si="2342"/>
        <v>0</v>
      </c>
      <c r="W487" s="30">
        <f t="shared" si="2342"/>
        <v>0</v>
      </c>
      <c r="X487" s="30">
        <f t="shared" si="2342"/>
        <v>0</v>
      </c>
      <c r="Y487" s="30">
        <f t="shared" si="2342"/>
        <v>0</v>
      </c>
      <c r="Z487" s="7">
        <f t="shared" si="2248"/>
        <v>9011165</v>
      </c>
      <c r="AA487" s="7">
        <f t="shared" si="2342"/>
        <v>0</v>
      </c>
      <c r="AB487" s="30">
        <f t="shared" si="2342"/>
        <v>0</v>
      </c>
      <c r="AC487" s="30">
        <f t="shared" si="2342"/>
        <v>0</v>
      </c>
      <c r="AD487" s="30">
        <f t="shared" si="2342"/>
        <v>0</v>
      </c>
      <c r="AE487" s="30">
        <f t="shared" si="2342"/>
        <v>0</v>
      </c>
      <c r="AF487" s="30">
        <f t="shared" si="2342"/>
        <v>0</v>
      </c>
      <c r="AG487" s="30">
        <f t="shared" si="2342"/>
        <v>0</v>
      </c>
      <c r="AH487" s="59">
        <f t="shared" si="2342"/>
        <v>9011165</v>
      </c>
      <c r="AI487" s="7">
        <f t="shared" si="2342"/>
        <v>-1551914</v>
      </c>
      <c r="AJ487" s="7">
        <f t="shared" si="2342"/>
        <v>-1474318</v>
      </c>
      <c r="AK487" s="7">
        <f t="shared" si="2342"/>
        <v>-77596</v>
      </c>
      <c r="AL487" s="7">
        <f t="shared" si="2342"/>
        <v>0</v>
      </c>
      <c r="AM487" s="7">
        <f t="shared" si="2342"/>
        <v>0</v>
      </c>
      <c r="AN487" s="7">
        <f t="shared" si="2342"/>
        <v>0</v>
      </c>
      <c r="AO487" s="7">
        <f t="shared" si="2342"/>
        <v>0</v>
      </c>
      <c r="AP487" s="7">
        <f t="shared" si="2342"/>
        <v>7459251</v>
      </c>
      <c r="AQ487" s="7">
        <f t="shared" si="2342"/>
        <v>0</v>
      </c>
      <c r="AR487" s="7">
        <f t="shared" si="2342"/>
        <v>0</v>
      </c>
      <c r="AS487" s="7">
        <f t="shared" si="2342"/>
        <v>0</v>
      </c>
      <c r="AT487" s="7">
        <f t="shared" si="2342"/>
        <v>0</v>
      </c>
      <c r="AU487" s="7">
        <f t="shared" si="2342"/>
        <v>0</v>
      </c>
      <c r="AV487" s="7">
        <f t="shared" si="2342"/>
        <v>0</v>
      </c>
      <c r="AW487" s="7">
        <f t="shared" si="2342"/>
        <v>7459251</v>
      </c>
      <c r="AX487" s="7">
        <f t="shared" si="2342"/>
        <v>0</v>
      </c>
      <c r="AY487" s="7">
        <f t="shared" si="2342"/>
        <v>0</v>
      </c>
      <c r="AZ487" s="7">
        <f t="shared" si="2342"/>
        <v>0</v>
      </c>
      <c r="BA487" s="7">
        <f t="shared" si="2342"/>
        <v>0</v>
      </c>
      <c r="BB487" s="7">
        <f t="shared" si="2342"/>
        <v>0</v>
      </c>
      <c r="BC487" s="7">
        <f t="shared" si="2342"/>
        <v>0</v>
      </c>
      <c r="BD487" s="7">
        <f t="shared" si="2342"/>
        <v>0</v>
      </c>
      <c r="BE487" s="7">
        <f t="shared" si="2342"/>
        <v>0</v>
      </c>
      <c r="BF487" s="7">
        <f t="shared" si="2342"/>
        <v>0</v>
      </c>
      <c r="BG487" s="7">
        <f t="shared" si="2342"/>
        <v>0</v>
      </c>
      <c r="BH487" s="7">
        <f t="shared" si="2342"/>
        <v>0</v>
      </c>
      <c r="BI487" s="7">
        <f t="shared" si="2342"/>
        <v>0</v>
      </c>
      <c r="BJ487" s="7">
        <f t="shared" si="2342"/>
        <v>0</v>
      </c>
      <c r="BK487" s="7">
        <f t="shared" si="2342"/>
        <v>0</v>
      </c>
      <c r="BL487" s="7">
        <f t="shared" si="2342"/>
        <v>0</v>
      </c>
      <c r="BM487" s="7">
        <f t="shared" si="2342"/>
        <v>0</v>
      </c>
      <c r="BN487" s="7">
        <f t="shared" si="2342"/>
        <v>0</v>
      </c>
      <c r="BO487" s="7">
        <f t="shared" si="2342"/>
        <v>0</v>
      </c>
      <c r="BP487" s="7">
        <f t="shared" si="2342"/>
        <v>0</v>
      </c>
      <c r="BQ487" s="7">
        <f t="shared" si="2342"/>
        <v>0</v>
      </c>
    </row>
    <row r="488" spans="1:69" ht="51" outlineLevel="4" x14ac:dyDescent="0.25">
      <c r="A488" s="17" t="s">
        <v>60</v>
      </c>
      <c r="B488" s="9"/>
      <c r="C488" s="9"/>
      <c r="D488" s="9"/>
      <c r="E488" s="16" t="s">
        <v>83</v>
      </c>
      <c r="F488" s="16" t="s">
        <v>88</v>
      </c>
      <c r="G488" s="16" t="s">
        <v>85</v>
      </c>
      <c r="H488" s="8" t="s">
        <v>59</v>
      </c>
      <c r="I488" s="9" t="s">
        <v>115</v>
      </c>
      <c r="J488" s="9" t="s">
        <v>61</v>
      </c>
      <c r="K488" s="61">
        <v>9011165</v>
      </c>
      <c r="L488" s="1">
        <v>9011165</v>
      </c>
      <c r="M488" s="1"/>
      <c r="N488" s="32"/>
      <c r="O488" s="32"/>
      <c r="P488" s="32"/>
      <c r="Q488" s="32"/>
      <c r="R488" s="32"/>
      <c r="S488" s="61">
        <v>9011165</v>
      </c>
      <c r="T488" s="1"/>
      <c r="U488" s="32"/>
      <c r="V488" s="32"/>
      <c r="W488" s="32"/>
      <c r="X488" s="32"/>
      <c r="Y488" s="32"/>
      <c r="Z488" s="7">
        <f t="shared" si="2248"/>
        <v>9011165</v>
      </c>
      <c r="AA488" s="1">
        <f t="shared" ref="AA488" si="2343">SUM(AB488:AG488)</f>
        <v>0</v>
      </c>
      <c r="AB488" s="32"/>
      <c r="AC488" s="32"/>
      <c r="AD488" s="32"/>
      <c r="AE488" s="32"/>
      <c r="AF488" s="32"/>
      <c r="AG488" s="32"/>
      <c r="AH488" s="61">
        <f t="shared" ref="AH488" si="2344">Z488+AA488</f>
        <v>9011165</v>
      </c>
      <c r="AI488" s="1">
        <f t="shared" ref="AI488" si="2345">SUM(AJ488:AO488)</f>
        <v>-1551914</v>
      </c>
      <c r="AJ488" s="1">
        <v>-1474318</v>
      </c>
      <c r="AK488" s="1">
        <v>-77596</v>
      </c>
      <c r="AL488" s="1"/>
      <c r="AM488" s="1"/>
      <c r="AN488" s="1"/>
      <c r="AO488" s="1"/>
      <c r="AP488" s="1">
        <f t="shared" ref="AP488" si="2346">AH488+AI488</f>
        <v>7459251</v>
      </c>
      <c r="AQ488" s="1">
        <f t="shared" ref="AQ488" si="2347">AR488+AS488+AT488+AU488+AV488</f>
        <v>0</v>
      </c>
      <c r="AR488" s="1"/>
      <c r="AS488" s="1"/>
      <c r="AT488" s="1"/>
      <c r="AU488" s="1"/>
      <c r="AV488" s="1"/>
      <c r="AW488" s="1">
        <f t="shared" ref="AW488" si="2348">AP488+AQ488</f>
        <v>7459251</v>
      </c>
      <c r="AX488" s="1">
        <v>0</v>
      </c>
      <c r="AY488" s="1">
        <v>0</v>
      </c>
      <c r="AZ488" s="1"/>
      <c r="BA488" s="1"/>
      <c r="BB488" s="1">
        <f t="shared" ref="BB488" si="2349">AY488+AZ488</f>
        <v>0</v>
      </c>
      <c r="BC488" s="1">
        <f t="shared" ref="BC488" si="2350">BD488+BE488</f>
        <v>0</v>
      </c>
      <c r="BD488" s="1"/>
      <c r="BE488" s="1"/>
      <c r="BF488" s="1">
        <f t="shared" ref="BF488" si="2351">BB488+BC488</f>
        <v>0</v>
      </c>
      <c r="BG488" s="1"/>
      <c r="BH488" s="1">
        <v>0</v>
      </c>
      <c r="BI488" s="1">
        <v>0</v>
      </c>
      <c r="BJ488" s="1"/>
      <c r="BK488" s="1">
        <f t="shared" ref="BK488" si="2352">BI488+BJ488</f>
        <v>0</v>
      </c>
      <c r="BL488" s="1"/>
      <c r="BM488" s="1"/>
      <c r="BN488" s="1"/>
      <c r="BO488" s="1"/>
      <c r="BP488" s="1"/>
      <c r="BQ488" s="1"/>
    </row>
    <row r="489" spans="1:69" ht="63" customHeight="1" outlineLevel="4" x14ac:dyDescent="0.25">
      <c r="A489" s="17" t="s">
        <v>358</v>
      </c>
      <c r="B489" s="9" t="s">
        <v>59</v>
      </c>
      <c r="C489" s="9" t="s">
        <v>376</v>
      </c>
      <c r="D489" s="9" t="s">
        <v>139</v>
      </c>
      <c r="E489" s="16" t="s">
        <v>83</v>
      </c>
      <c r="F489" s="16" t="s">
        <v>88</v>
      </c>
      <c r="G489" s="16" t="s">
        <v>85</v>
      </c>
      <c r="H489" s="8" t="s">
        <v>59</v>
      </c>
      <c r="I489" s="9">
        <v>83360</v>
      </c>
      <c r="J489" s="9"/>
      <c r="K489" s="59">
        <f t="shared" ref="K489:BQ491" si="2353">K490</f>
        <v>0</v>
      </c>
      <c r="L489" s="7">
        <f t="shared" si="2353"/>
        <v>0</v>
      </c>
      <c r="M489" s="7">
        <f t="shared" si="2353"/>
        <v>0</v>
      </c>
      <c r="N489" s="30">
        <f t="shared" si="2353"/>
        <v>0</v>
      </c>
      <c r="O489" s="30">
        <f t="shared" si="2353"/>
        <v>0</v>
      </c>
      <c r="P489" s="30">
        <f t="shared" si="2353"/>
        <v>0</v>
      </c>
      <c r="Q489" s="30">
        <f t="shared" si="2353"/>
        <v>0</v>
      </c>
      <c r="R489" s="30">
        <f t="shared" si="2353"/>
        <v>0</v>
      </c>
      <c r="S489" s="59">
        <f t="shared" si="2353"/>
        <v>0</v>
      </c>
      <c r="T489" s="7">
        <f t="shared" si="2353"/>
        <v>0</v>
      </c>
      <c r="U489" s="30">
        <f t="shared" si="2353"/>
        <v>0</v>
      </c>
      <c r="V489" s="30">
        <f t="shared" si="2353"/>
        <v>0</v>
      </c>
      <c r="W489" s="30">
        <f t="shared" si="2353"/>
        <v>0</v>
      </c>
      <c r="X489" s="30">
        <f t="shared" si="2353"/>
        <v>0</v>
      </c>
      <c r="Y489" s="30">
        <f t="shared" si="2353"/>
        <v>0</v>
      </c>
      <c r="Z489" s="7">
        <f t="shared" si="2248"/>
        <v>0</v>
      </c>
      <c r="AA489" s="7">
        <f t="shared" si="2353"/>
        <v>0</v>
      </c>
      <c r="AB489" s="30">
        <f t="shared" si="2353"/>
        <v>0</v>
      </c>
      <c r="AC489" s="30">
        <f t="shared" si="2353"/>
        <v>0</v>
      </c>
      <c r="AD489" s="30">
        <f t="shared" si="2353"/>
        <v>0</v>
      </c>
      <c r="AE489" s="30">
        <f t="shared" si="2353"/>
        <v>0</v>
      </c>
      <c r="AF489" s="30">
        <f t="shared" si="2353"/>
        <v>0</v>
      </c>
      <c r="AG489" s="30">
        <f t="shared" si="2353"/>
        <v>0</v>
      </c>
      <c r="AH489" s="59">
        <f t="shared" si="2353"/>
        <v>0</v>
      </c>
      <c r="AI489" s="7">
        <f t="shared" si="2353"/>
        <v>0</v>
      </c>
      <c r="AJ489" s="7">
        <f t="shared" si="2353"/>
        <v>0</v>
      </c>
      <c r="AK489" s="7">
        <f t="shared" si="2353"/>
        <v>0</v>
      </c>
      <c r="AL489" s="7">
        <f t="shared" si="2353"/>
        <v>0</v>
      </c>
      <c r="AM489" s="7">
        <f t="shared" si="2353"/>
        <v>0</v>
      </c>
      <c r="AN489" s="7">
        <f t="shared" si="2353"/>
        <v>0</v>
      </c>
      <c r="AO489" s="7">
        <f t="shared" si="2353"/>
        <v>0</v>
      </c>
      <c r="AP489" s="7">
        <f t="shared" si="2353"/>
        <v>0</v>
      </c>
      <c r="AQ489" s="7">
        <f t="shared" si="2353"/>
        <v>0</v>
      </c>
      <c r="AR489" s="7">
        <f t="shared" si="2353"/>
        <v>0</v>
      </c>
      <c r="AS489" s="7">
        <f t="shared" si="2353"/>
        <v>0</v>
      </c>
      <c r="AT489" s="7">
        <f t="shared" si="2353"/>
        <v>0</v>
      </c>
      <c r="AU489" s="7">
        <f t="shared" si="2353"/>
        <v>0</v>
      </c>
      <c r="AV489" s="7">
        <f t="shared" si="2353"/>
        <v>0</v>
      </c>
      <c r="AW489" s="7">
        <f t="shared" si="2353"/>
        <v>0</v>
      </c>
      <c r="AX489" s="7">
        <f t="shared" si="2353"/>
        <v>0</v>
      </c>
      <c r="AY489" s="7">
        <f t="shared" si="2353"/>
        <v>0</v>
      </c>
      <c r="AZ489" s="7">
        <f t="shared" si="2353"/>
        <v>0</v>
      </c>
      <c r="BA489" s="7">
        <f t="shared" si="2353"/>
        <v>0</v>
      </c>
      <c r="BB489" s="7">
        <f t="shared" si="2353"/>
        <v>0</v>
      </c>
      <c r="BC489" s="7">
        <f t="shared" si="2353"/>
        <v>0</v>
      </c>
      <c r="BD489" s="7">
        <f t="shared" si="2353"/>
        <v>0</v>
      </c>
      <c r="BE489" s="7">
        <f t="shared" si="2353"/>
        <v>0</v>
      </c>
      <c r="BF489" s="7">
        <f t="shared" si="2353"/>
        <v>0</v>
      </c>
      <c r="BG489" s="7">
        <f t="shared" si="2353"/>
        <v>0</v>
      </c>
      <c r="BH489" s="7">
        <f t="shared" si="2353"/>
        <v>0</v>
      </c>
      <c r="BI489" s="7">
        <f t="shared" si="2353"/>
        <v>0</v>
      </c>
      <c r="BJ489" s="7">
        <f t="shared" si="2353"/>
        <v>0</v>
      </c>
      <c r="BK489" s="7">
        <f t="shared" si="2353"/>
        <v>0</v>
      </c>
      <c r="BL489" s="7">
        <f t="shared" si="2353"/>
        <v>0</v>
      </c>
      <c r="BM489" s="7">
        <f t="shared" si="2353"/>
        <v>0</v>
      </c>
      <c r="BN489" s="7">
        <f t="shared" si="2353"/>
        <v>0</v>
      </c>
      <c r="BO489" s="7">
        <f t="shared" si="2353"/>
        <v>0</v>
      </c>
      <c r="BP489" s="7">
        <f t="shared" si="2353"/>
        <v>0</v>
      </c>
      <c r="BQ489" s="7">
        <f t="shared" si="2353"/>
        <v>0</v>
      </c>
    </row>
    <row r="490" spans="1:69" ht="63" customHeight="1" outlineLevel="4" x14ac:dyDescent="0.25">
      <c r="A490" s="17" t="s">
        <v>194</v>
      </c>
      <c r="B490" s="9" t="s">
        <v>59</v>
      </c>
      <c r="C490" s="9" t="s">
        <v>376</v>
      </c>
      <c r="D490" s="9" t="s">
        <v>19</v>
      </c>
      <c r="E490" s="16" t="s">
        <v>83</v>
      </c>
      <c r="F490" s="16" t="s">
        <v>88</v>
      </c>
      <c r="G490" s="16" t="s">
        <v>85</v>
      </c>
      <c r="H490" s="8" t="s">
        <v>59</v>
      </c>
      <c r="I490" s="9">
        <v>83360</v>
      </c>
      <c r="J490" s="9" t="s">
        <v>19</v>
      </c>
      <c r="K490" s="59">
        <f t="shared" si="2353"/>
        <v>0</v>
      </c>
      <c r="L490" s="7">
        <f t="shared" si="2353"/>
        <v>0</v>
      </c>
      <c r="M490" s="7">
        <f t="shared" si="2353"/>
        <v>0</v>
      </c>
      <c r="N490" s="30">
        <f t="shared" si="2353"/>
        <v>0</v>
      </c>
      <c r="O490" s="30">
        <f t="shared" si="2353"/>
        <v>0</v>
      </c>
      <c r="P490" s="30">
        <f t="shared" si="2353"/>
        <v>0</v>
      </c>
      <c r="Q490" s="30">
        <f t="shared" si="2353"/>
        <v>0</v>
      </c>
      <c r="R490" s="30">
        <f t="shared" si="2353"/>
        <v>0</v>
      </c>
      <c r="S490" s="59">
        <f t="shared" si="2353"/>
        <v>0</v>
      </c>
      <c r="T490" s="7">
        <f t="shared" si="2353"/>
        <v>0</v>
      </c>
      <c r="U490" s="30">
        <f t="shared" si="2353"/>
        <v>0</v>
      </c>
      <c r="V490" s="30">
        <f t="shared" si="2353"/>
        <v>0</v>
      </c>
      <c r="W490" s="30">
        <f t="shared" si="2353"/>
        <v>0</v>
      </c>
      <c r="X490" s="30">
        <f t="shared" si="2353"/>
        <v>0</v>
      </c>
      <c r="Y490" s="30">
        <f t="shared" si="2353"/>
        <v>0</v>
      </c>
      <c r="Z490" s="7">
        <f t="shared" si="2248"/>
        <v>0</v>
      </c>
      <c r="AA490" s="7">
        <f t="shared" si="2353"/>
        <v>0</v>
      </c>
      <c r="AB490" s="30">
        <f t="shared" si="2353"/>
        <v>0</v>
      </c>
      <c r="AC490" s="30">
        <f t="shared" si="2353"/>
        <v>0</v>
      </c>
      <c r="AD490" s="30">
        <f t="shared" si="2353"/>
        <v>0</v>
      </c>
      <c r="AE490" s="30">
        <f t="shared" si="2353"/>
        <v>0</v>
      </c>
      <c r="AF490" s="30">
        <f t="shared" si="2353"/>
        <v>0</v>
      </c>
      <c r="AG490" s="30">
        <f t="shared" si="2353"/>
        <v>0</v>
      </c>
      <c r="AH490" s="59">
        <f t="shared" si="2353"/>
        <v>0</v>
      </c>
      <c r="AI490" s="7">
        <f t="shared" si="2353"/>
        <v>0</v>
      </c>
      <c r="AJ490" s="7">
        <f t="shared" si="2353"/>
        <v>0</v>
      </c>
      <c r="AK490" s="7">
        <f t="shared" si="2353"/>
        <v>0</v>
      </c>
      <c r="AL490" s="7">
        <f t="shared" si="2353"/>
        <v>0</v>
      </c>
      <c r="AM490" s="7">
        <f t="shared" si="2353"/>
        <v>0</v>
      </c>
      <c r="AN490" s="7">
        <f t="shared" si="2353"/>
        <v>0</v>
      </c>
      <c r="AO490" s="7">
        <f t="shared" si="2353"/>
        <v>0</v>
      </c>
      <c r="AP490" s="7">
        <f t="shared" si="2353"/>
        <v>0</v>
      </c>
      <c r="AQ490" s="7">
        <f t="shared" si="2353"/>
        <v>0</v>
      </c>
      <c r="AR490" s="7">
        <f t="shared" si="2353"/>
        <v>0</v>
      </c>
      <c r="AS490" s="7">
        <f t="shared" si="2353"/>
        <v>0</v>
      </c>
      <c r="AT490" s="7">
        <f t="shared" si="2353"/>
        <v>0</v>
      </c>
      <c r="AU490" s="7">
        <f t="shared" si="2353"/>
        <v>0</v>
      </c>
      <c r="AV490" s="7">
        <f t="shared" si="2353"/>
        <v>0</v>
      </c>
      <c r="AW490" s="7">
        <f t="shared" si="2353"/>
        <v>0</v>
      </c>
      <c r="AX490" s="7">
        <f t="shared" si="2353"/>
        <v>0</v>
      </c>
      <c r="AY490" s="7">
        <f t="shared" si="2353"/>
        <v>0</v>
      </c>
      <c r="AZ490" s="7">
        <f t="shared" si="2353"/>
        <v>0</v>
      </c>
      <c r="BA490" s="7">
        <f t="shared" si="2353"/>
        <v>0</v>
      </c>
      <c r="BB490" s="7">
        <f t="shared" si="2353"/>
        <v>0</v>
      </c>
      <c r="BC490" s="7">
        <f t="shared" si="2353"/>
        <v>0</v>
      </c>
      <c r="BD490" s="7">
        <f t="shared" si="2353"/>
        <v>0</v>
      </c>
      <c r="BE490" s="7">
        <f t="shared" si="2353"/>
        <v>0</v>
      </c>
      <c r="BF490" s="7">
        <f t="shared" si="2353"/>
        <v>0</v>
      </c>
      <c r="BG490" s="7">
        <f t="shared" si="2353"/>
        <v>0</v>
      </c>
      <c r="BH490" s="7">
        <f t="shared" si="2353"/>
        <v>0</v>
      </c>
      <c r="BI490" s="7">
        <f t="shared" si="2353"/>
        <v>0</v>
      </c>
      <c r="BJ490" s="7">
        <f t="shared" si="2353"/>
        <v>0</v>
      </c>
      <c r="BK490" s="7">
        <f t="shared" si="2353"/>
        <v>0</v>
      </c>
      <c r="BL490" s="7">
        <f t="shared" si="2353"/>
        <v>0</v>
      </c>
      <c r="BM490" s="7">
        <f t="shared" si="2353"/>
        <v>0</v>
      </c>
      <c r="BN490" s="7">
        <f t="shared" si="2353"/>
        <v>0</v>
      </c>
      <c r="BO490" s="7">
        <f t="shared" si="2353"/>
        <v>0</v>
      </c>
      <c r="BP490" s="7">
        <f t="shared" si="2353"/>
        <v>0</v>
      </c>
      <c r="BQ490" s="7">
        <f t="shared" si="2353"/>
        <v>0</v>
      </c>
    </row>
    <row r="491" spans="1:69" ht="63" customHeight="1" outlineLevel="4" x14ac:dyDescent="0.25">
      <c r="A491" s="17" t="s">
        <v>195</v>
      </c>
      <c r="B491" s="9" t="s">
        <v>59</v>
      </c>
      <c r="C491" s="9" t="s">
        <v>376</v>
      </c>
      <c r="D491" s="9" t="s">
        <v>20</v>
      </c>
      <c r="E491" s="16" t="s">
        <v>83</v>
      </c>
      <c r="F491" s="16" t="s">
        <v>88</v>
      </c>
      <c r="G491" s="16" t="s">
        <v>85</v>
      </c>
      <c r="H491" s="8" t="s">
        <v>59</v>
      </c>
      <c r="I491" s="9">
        <v>83360</v>
      </c>
      <c r="J491" s="9" t="s">
        <v>20</v>
      </c>
      <c r="K491" s="59">
        <f t="shared" si="2353"/>
        <v>0</v>
      </c>
      <c r="L491" s="7">
        <f t="shared" si="2353"/>
        <v>0</v>
      </c>
      <c r="M491" s="7">
        <f t="shared" si="2353"/>
        <v>0</v>
      </c>
      <c r="N491" s="30">
        <f t="shared" si="2353"/>
        <v>0</v>
      </c>
      <c r="O491" s="30">
        <f t="shared" si="2353"/>
        <v>0</v>
      </c>
      <c r="P491" s="30">
        <f t="shared" si="2353"/>
        <v>0</v>
      </c>
      <c r="Q491" s="30">
        <f t="shared" si="2353"/>
        <v>0</v>
      </c>
      <c r="R491" s="30">
        <f t="shared" si="2353"/>
        <v>0</v>
      </c>
      <c r="S491" s="59">
        <f t="shared" si="2353"/>
        <v>0</v>
      </c>
      <c r="T491" s="7">
        <f t="shared" si="2353"/>
        <v>0</v>
      </c>
      <c r="U491" s="30">
        <f t="shared" si="2353"/>
        <v>0</v>
      </c>
      <c r="V491" s="30">
        <f t="shared" si="2353"/>
        <v>0</v>
      </c>
      <c r="W491" s="30">
        <f t="shared" si="2353"/>
        <v>0</v>
      </c>
      <c r="X491" s="30">
        <f t="shared" si="2353"/>
        <v>0</v>
      </c>
      <c r="Y491" s="30">
        <f t="shared" si="2353"/>
        <v>0</v>
      </c>
      <c r="Z491" s="7">
        <f t="shared" si="2248"/>
        <v>0</v>
      </c>
      <c r="AA491" s="7">
        <f t="shared" si="2353"/>
        <v>0</v>
      </c>
      <c r="AB491" s="30">
        <f t="shared" si="2353"/>
        <v>0</v>
      </c>
      <c r="AC491" s="30">
        <f t="shared" si="2353"/>
        <v>0</v>
      </c>
      <c r="AD491" s="30">
        <f t="shared" si="2353"/>
        <v>0</v>
      </c>
      <c r="AE491" s="30">
        <f t="shared" si="2353"/>
        <v>0</v>
      </c>
      <c r="AF491" s="30">
        <f t="shared" si="2353"/>
        <v>0</v>
      </c>
      <c r="AG491" s="30">
        <f t="shared" si="2353"/>
        <v>0</v>
      </c>
      <c r="AH491" s="59">
        <f t="shared" si="2353"/>
        <v>0</v>
      </c>
      <c r="AI491" s="7">
        <f t="shared" si="2353"/>
        <v>0</v>
      </c>
      <c r="AJ491" s="7">
        <f t="shared" si="2353"/>
        <v>0</v>
      </c>
      <c r="AK491" s="7">
        <f t="shared" si="2353"/>
        <v>0</v>
      </c>
      <c r="AL491" s="7">
        <f t="shared" si="2353"/>
        <v>0</v>
      </c>
      <c r="AM491" s="7">
        <f t="shared" si="2353"/>
        <v>0</v>
      </c>
      <c r="AN491" s="7">
        <f t="shared" si="2353"/>
        <v>0</v>
      </c>
      <c r="AO491" s="7">
        <f t="shared" si="2353"/>
        <v>0</v>
      </c>
      <c r="AP491" s="7">
        <f t="shared" si="2353"/>
        <v>0</v>
      </c>
      <c r="AQ491" s="7">
        <f t="shared" si="2353"/>
        <v>0</v>
      </c>
      <c r="AR491" s="7">
        <f t="shared" si="2353"/>
        <v>0</v>
      </c>
      <c r="AS491" s="7">
        <f t="shared" si="2353"/>
        <v>0</v>
      </c>
      <c r="AT491" s="7">
        <f t="shared" si="2353"/>
        <v>0</v>
      </c>
      <c r="AU491" s="7">
        <f t="shared" si="2353"/>
        <v>0</v>
      </c>
      <c r="AV491" s="7">
        <f t="shared" si="2353"/>
        <v>0</v>
      </c>
      <c r="AW491" s="7">
        <f t="shared" si="2353"/>
        <v>0</v>
      </c>
      <c r="AX491" s="7">
        <f t="shared" si="2353"/>
        <v>0</v>
      </c>
      <c r="AY491" s="7">
        <f t="shared" si="2353"/>
        <v>0</v>
      </c>
      <c r="AZ491" s="7">
        <f t="shared" si="2353"/>
        <v>0</v>
      </c>
      <c r="BA491" s="7">
        <f t="shared" si="2353"/>
        <v>0</v>
      </c>
      <c r="BB491" s="7">
        <f t="shared" si="2353"/>
        <v>0</v>
      </c>
      <c r="BC491" s="7">
        <f t="shared" si="2353"/>
        <v>0</v>
      </c>
      <c r="BD491" s="7">
        <f t="shared" si="2353"/>
        <v>0</v>
      </c>
      <c r="BE491" s="7">
        <f t="shared" si="2353"/>
        <v>0</v>
      </c>
      <c r="BF491" s="7">
        <f t="shared" si="2353"/>
        <v>0</v>
      </c>
      <c r="BG491" s="7">
        <f t="shared" si="2353"/>
        <v>0</v>
      </c>
      <c r="BH491" s="7">
        <f t="shared" si="2353"/>
        <v>0</v>
      </c>
      <c r="BI491" s="7">
        <f t="shared" si="2353"/>
        <v>0</v>
      </c>
      <c r="BJ491" s="7">
        <f t="shared" si="2353"/>
        <v>0</v>
      </c>
      <c r="BK491" s="7">
        <f t="shared" si="2353"/>
        <v>0</v>
      </c>
      <c r="BL491" s="7">
        <f t="shared" si="2353"/>
        <v>0</v>
      </c>
      <c r="BM491" s="7">
        <f t="shared" si="2353"/>
        <v>0</v>
      </c>
      <c r="BN491" s="7">
        <f t="shared" si="2353"/>
        <v>0</v>
      </c>
      <c r="BO491" s="7">
        <f t="shared" si="2353"/>
        <v>0</v>
      </c>
      <c r="BP491" s="7">
        <f t="shared" si="2353"/>
        <v>0</v>
      </c>
      <c r="BQ491" s="7">
        <f t="shared" si="2353"/>
        <v>0</v>
      </c>
    </row>
    <row r="492" spans="1:69" ht="63" customHeight="1" outlineLevel="4" x14ac:dyDescent="0.25">
      <c r="A492" s="17" t="s">
        <v>196</v>
      </c>
      <c r="B492" s="9" t="s">
        <v>59</v>
      </c>
      <c r="C492" s="9" t="s">
        <v>376</v>
      </c>
      <c r="D492" s="9" t="s">
        <v>21</v>
      </c>
      <c r="E492" s="16" t="s">
        <v>83</v>
      </c>
      <c r="F492" s="16" t="s">
        <v>88</v>
      </c>
      <c r="G492" s="16" t="s">
        <v>85</v>
      </c>
      <c r="H492" s="8" t="s">
        <v>59</v>
      </c>
      <c r="I492" s="9">
        <v>83360</v>
      </c>
      <c r="J492" s="9" t="s">
        <v>21</v>
      </c>
      <c r="K492" s="59">
        <v>0</v>
      </c>
      <c r="L492" s="7">
        <v>0</v>
      </c>
      <c r="M492" s="7">
        <v>0</v>
      </c>
      <c r="N492" s="30">
        <v>0</v>
      </c>
      <c r="O492" s="30">
        <v>0</v>
      </c>
      <c r="P492" s="30">
        <v>0</v>
      </c>
      <c r="Q492" s="30">
        <v>0</v>
      </c>
      <c r="R492" s="30">
        <v>0</v>
      </c>
      <c r="S492" s="59">
        <v>0</v>
      </c>
      <c r="T492" s="7">
        <v>0</v>
      </c>
      <c r="U492" s="30">
        <v>0</v>
      </c>
      <c r="V492" s="30">
        <v>0</v>
      </c>
      <c r="W492" s="30">
        <v>0</v>
      </c>
      <c r="X492" s="30">
        <v>0</v>
      </c>
      <c r="Y492" s="30">
        <v>0</v>
      </c>
      <c r="Z492" s="7">
        <f t="shared" si="2248"/>
        <v>0</v>
      </c>
      <c r="AA492" s="1">
        <f t="shared" ref="AA492" si="2354">SUM(AB492:AG492)</f>
        <v>0</v>
      </c>
      <c r="AB492" s="32"/>
      <c r="AC492" s="32"/>
      <c r="AD492" s="32"/>
      <c r="AE492" s="32"/>
      <c r="AF492" s="32"/>
      <c r="AG492" s="32"/>
      <c r="AH492" s="61">
        <f t="shared" ref="AH492" si="2355">Z492+AA492</f>
        <v>0</v>
      </c>
      <c r="AI492" s="1">
        <f t="shared" ref="AI492" si="2356">SUM(AJ492:AO492)</f>
        <v>0</v>
      </c>
      <c r="AJ492" s="1"/>
      <c r="AK492" s="1"/>
      <c r="AL492" s="1"/>
      <c r="AM492" s="1"/>
      <c r="AN492" s="1"/>
      <c r="AO492" s="1"/>
      <c r="AP492" s="1">
        <f t="shared" ref="AP492" si="2357">AH492+AI492</f>
        <v>0</v>
      </c>
      <c r="AQ492" s="7">
        <v>0</v>
      </c>
      <c r="AR492" s="7">
        <v>0</v>
      </c>
      <c r="AS492" s="7">
        <v>0</v>
      </c>
      <c r="AT492" s="7">
        <v>0</v>
      </c>
      <c r="AU492" s="7">
        <v>0</v>
      </c>
      <c r="AV492" s="7">
        <v>0</v>
      </c>
      <c r="AW492" s="7">
        <v>0</v>
      </c>
      <c r="AX492" s="7">
        <v>0</v>
      </c>
      <c r="AY492" s="7">
        <v>0</v>
      </c>
      <c r="AZ492" s="7">
        <v>0</v>
      </c>
      <c r="BA492" s="7">
        <v>0</v>
      </c>
      <c r="BB492" s="7">
        <v>0</v>
      </c>
      <c r="BC492" s="1">
        <f t="shared" ref="BC492" si="2358">BD492+BE492</f>
        <v>0</v>
      </c>
      <c r="BD492" s="1"/>
      <c r="BE492" s="1"/>
      <c r="BF492" s="1">
        <f t="shared" ref="BF492" si="2359">BB492+BC492</f>
        <v>0</v>
      </c>
      <c r="BG492" s="7">
        <v>0</v>
      </c>
      <c r="BH492" s="7">
        <v>0</v>
      </c>
      <c r="BI492" s="7">
        <v>0</v>
      </c>
      <c r="BJ492" s="7">
        <v>0</v>
      </c>
      <c r="BK492" s="7">
        <v>0</v>
      </c>
      <c r="BL492" s="1">
        <f t="shared" ref="BL492" si="2360">BM492+BN492</f>
        <v>0</v>
      </c>
      <c r="BM492" s="1"/>
      <c r="BN492" s="1"/>
      <c r="BO492" s="1">
        <f t="shared" ref="BO492" si="2361">BK492+BL492</f>
        <v>0</v>
      </c>
      <c r="BP492" s="7">
        <v>0</v>
      </c>
      <c r="BQ492" s="7">
        <v>0</v>
      </c>
    </row>
    <row r="493" spans="1:69" ht="63.75" outlineLevel="4" x14ac:dyDescent="0.25">
      <c r="A493" s="17" t="s">
        <v>292</v>
      </c>
      <c r="B493" s="9" t="s">
        <v>0</v>
      </c>
      <c r="C493" s="9" t="s">
        <v>360</v>
      </c>
      <c r="D493" s="9" t="s">
        <v>139</v>
      </c>
      <c r="E493" s="16" t="s">
        <v>83</v>
      </c>
      <c r="F493" s="16" t="s">
        <v>88</v>
      </c>
      <c r="G493" s="16" t="s">
        <v>85</v>
      </c>
      <c r="H493" s="8" t="s">
        <v>59</v>
      </c>
      <c r="I493" s="9" t="s">
        <v>113</v>
      </c>
      <c r="J493" s="9"/>
      <c r="K493" s="59">
        <f t="shared" ref="K493:BQ495" si="2362">K494</f>
        <v>19028196</v>
      </c>
      <c r="L493" s="7">
        <f t="shared" si="2362"/>
        <v>19028196</v>
      </c>
      <c r="M493" s="7">
        <f t="shared" si="2362"/>
        <v>0</v>
      </c>
      <c r="N493" s="30">
        <f t="shared" si="2362"/>
        <v>0</v>
      </c>
      <c r="O493" s="30">
        <f t="shared" si="2362"/>
        <v>0</v>
      </c>
      <c r="P493" s="30">
        <f t="shared" si="2362"/>
        <v>0</v>
      </c>
      <c r="Q493" s="30">
        <f t="shared" si="2362"/>
        <v>0</v>
      </c>
      <c r="R493" s="30">
        <f t="shared" si="2362"/>
        <v>0</v>
      </c>
      <c r="S493" s="59">
        <f t="shared" si="2362"/>
        <v>19028196</v>
      </c>
      <c r="T493" s="7">
        <f t="shared" si="2362"/>
        <v>0</v>
      </c>
      <c r="U493" s="30">
        <f t="shared" si="2362"/>
        <v>0</v>
      </c>
      <c r="V493" s="30">
        <f t="shared" si="2362"/>
        <v>0</v>
      </c>
      <c r="W493" s="30">
        <f t="shared" si="2362"/>
        <v>0</v>
      </c>
      <c r="X493" s="30">
        <f t="shared" si="2362"/>
        <v>0</v>
      </c>
      <c r="Y493" s="30">
        <f t="shared" si="2362"/>
        <v>0</v>
      </c>
      <c r="Z493" s="7">
        <f t="shared" si="2248"/>
        <v>19028196</v>
      </c>
      <c r="AA493" s="7">
        <f t="shared" si="2362"/>
        <v>0</v>
      </c>
      <c r="AB493" s="30">
        <f t="shared" si="2362"/>
        <v>0</v>
      </c>
      <c r="AC493" s="30">
        <f t="shared" si="2362"/>
        <v>0</v>
      </c>
      <c r="AD493" s="30">
        <f t="shared" si="2362"/>
        <v>0</v>
      </c>
      <c r="AE493" s="30">
        <f t="shared" si="2362"/>
        <v>0</v>
      </c>
      <c r="AF493" s="30">
        <f t="shared" si="2362"/>
        <v>0</v>
      </c>
      <c r="AG493" s="30">
        <f t="shared" si="2362"/>
        <v>0</v>
      </c>
      <c r="AH493" s="59">
        <f t="shared" si="2362"/>
        <v>19028196</v>
      </c>
      <c r="AI493" s="7">
        <f>AI494+AI497</f>
        <v>16938366.66</v>
      </c>
      <c r="AJ493" s="7">
        <f t="shared" ref="AJ493:AM493" si="2363">AJ494+AJ497</f>
        <v>16938366.66</v>
      </c>
      <c r="AK493" s="7">
        <f t="shared" si="2363"/>
        <v>0</v>
      </c>
      <c r="AL493" s="7">
        <f t="shared" si="2363"/>
        <v>0</v>
      </c>
      <c r="AM493" s="7">
        <f t="shared" si="2363"/>
        <v>0</v>
      </c>
      <c r="AN493" s="7">
        <f t="shared" ref="AN493" si="2364">AN494+AN497</f>
        <v>0</v>
      </c>
      <c r="AO493" s="7">
        <f t="shared" ref="AO493" si="2365">AO494+AO497</f>
        <v>0</v>
      </c>
      <c r="AP493" s="7">
        <f t="shared" ref="AP493:BQ493" si="2366">AP494+AP497</f>
        <v>35966562.659999996</v>
      </c>
      <c r="AQ493" s="7">
        <f t="shared" si="2366"/>
        <v>0</v>
      </c>
      <c r="AR493" s="7">
        <f t="shared" si="2366"/>
        <v>0</v>
      </c>
      <c r="AS493" s="7">
        <f t="shared" si="2366"/>
        <v>0</v>
      </c>
      <c r="AT493" s="7">
        <f t="shared" si="2366"/>
        <v>0</v>
      </c>
      <c r="AU493" s="7">
        <f t="shared" si="2366"/>
        <v>0</v>
      </c>
      <c r="AV493" s="7">
        <f t="shared" si="2366"/>
        <v>0</v>
      </c>
      <c r="AW493" s="7">
        <f t="shared" si="2366"/>
        <v>35966562.659999996</v>
      </c>
      <c r="AX493" s="7">
        <f t="shared" si="2366"/>
        <v>25370928</v>
      </c>
      <c r="AY493" s="7">
        <f t="shared" si="2366"/>
        <v>25370928</v>
      </c>
      <c r="AZ493" s="7">
        <f t="shared" si="2366"/>
        <v>0</v>
      </c>
      <c r="BA493" s="7">
        <f t="shared" si="2366"/>
        <v>0</v>
      </c>
      <c r="BB493" s="7">
        <f t="shared" si="2366"/>
        <v>25370928</v>
      </c>
      <c r="BC493" s="7">
        <f t="shared" si="2366"/>
        <v>0</v>
      </c>
      <c r="BD493" s="7">
        <f t="shared" si="2366"/>
        <v>0</v>
      </c>
      <c r="BE493" s="7">
        <f t="shared" si="2366"/>
        <v>0</v>
      </c>
      <c r="BF493" s="7">
        <f t="shared" si="2366"/>
        <v>25370928</v>
      </c>
      <c r="BG493" s="7">
        <f t="shared" si="2366"/>
        <v>0</v>
      </c>
      <c r="BH493" s="7">
        <f t="shared" si="2366"/>
        <v>25370928</v>
      </c>
      <c r="BI493" s="7">
        <f t="shared" si="2366"/>
        <v>25370928</v>
      </c>
      <c r="BJ493" s="7">
        <f t="shared" si="2366"/>
        <v>0</v>
      </c>
      <c r="BK493" s="7">
        <f t="shared" si="2366"/>
        <v>25370928</v>
      </c>
      <c r="BL493" s="7">
        <f t="shared" si="2366"/>
        <v>0</v>
      </c>
      <c r="BM493" s="7">
        <f t="shared" si="2366"/>
        <v>0</v>
      </c>
      <c r="BN493" s="7">
        <f t="shared" si="2366"/>
        <v>0</v>
      </c>
      <c r="BO493" s="7">
        <f t="shared" si="2366"/>
        <v>25370928</v>
      </c>
      <c r="BP493" s="7">
        <f t="shared" si="2366"/>
        <v>0</v>
      </c>
      <c r="BQ493" s="7">
        <f t="shared" si="2366"/>
        <v>0</v>
      </c>
    </row>
    <row r="494" spans="1:69" ht="38.25" outlineLevel="4" x14ac:dyDescent="0.25">
      <c r="A494" s="17" t="s">
        <v>246</v>
      </c>
      <c r="B494" s="9" t="s">
        <v>0</v>
      </c>
      <c r="C494" s="9" t="s">
        <v>360</v>
      </c>
      <c r="D494" s="9" t="s">
        <v>47</v>
      </c>
      <c r="E494" s="16" t="s">
        <v>83</v>
      </c>
      <c r="F494" s="16" t="s">
        <v>88</v>
      </c>
      <c r="G494" s="16" t="s">
        <v>85</v>
      </c>
      <c r="H494" s="8" t="s">
        <v>59</v>
      </c>
      <c r="I494" s="9" t="s">
        <v>113</v>
      </c>
      <c r="J494" s="9" t="s">
        <v>47</v>
      </c>
      <c r="K494" s="59">
        <f t="shared" si="2362"/>
        <v>19028196</v>
      </c>
      <c r="L494" s="7">
        <f t="shared" si="2362"/>
        <v>19028196</v>
      </c>
      <c r="M494" s="7">
        <f t="shared" si="2362"/>
        <v>0</v>
      </c>
      <c r="N494" s="30">
        <f t="shared" si="2362"/>
        <v>0</v>
      </c>
      <c r="O494" s="30">
        <f t="shared" si="2362"/>
        <v>0</v>
      </c>
      <c r="P494" s="30">
        <f t="shared" si="2362"/>
        <v>0</v>
      </c>
      <c r="Q494" s="30">
        <f t="shared" si="2362"/>
        <v>0</v>
      </c>
      <c r="R494" s="30">
        <f t="shared" si="2362"/>
        <v>0</v>
      </c>
      <c r="S494" s="59">
        <f t="shared" si="2362"/>
        <v>19028196</v>
      </c>
      <c r="T494" s="7">
        <f t="shared" si="2362"/>
        <v>0</v>
      </c>
      <c r="U494" s="30">
        <f t="shared" si="2362"/>
        <v>0</v>
      </c>
      <c r="V494" s="30">
        <f t="shared" si="2362"/>
        <v>0</v>
      </c>
      <c r="W494" s="30">
        <f t="shared" si="2362"/>
        <v>0</v>
      </c>
      <c r="X494" s="30">
        <f t="shared" si="2362"/>
        <v>0</v>
      </c>
      <c r="Y494" s="30">
        <f t="shared" si="2362"/>
        <v>0</v>
      </c>
      <c r="Z494" s="7">
        <f t="shared" si="2248"/>
        <v>19028196</v>
      </c>
      <c r="AA494" s="7">
        <f t="shared" si="2362"/>
        <v>0</v>
      </c>
      <c r="AB494" s="30">
        <f t="shared" si="2362"/>
        <v>0</v>
      </c>
      <c r="AC494" s="30">
        <f t="shared" si="2362"/>
        <v>0</v>
      </c>
      <c r="AD494" s="30">
        <f t="shared" si="2362"/>
        <v>0</v>
      </c>
      <c r="AE494" s="30">
        <f t="shared" si="2362"/>
        <v>0</v>
      </c>
      <c r="AF494" s="30">
        <f t="shared" si="2362"/>
        <v>0</v>
      </c>
      <c r="AG494" s="30">
        <f t="shared" si="2362"/>
        <v>0</v>
      </c>
      <c r="AH494" s="59">
        <f t="shared" si="2362"/>
        <v>19028196</v>
      </c>
      <c r="AI494" s="7">
        <f t="shared" si="2362"/>
        <v>7368366.6600000001</v>
      </c>
      <c r="AJ494" s="7">
        <f t="shared" si="2362"/>
        <v>7368366.6600000001</v>
      </c>
      <c r="AK494" s="7">
        <f t="shared" si="2362"/>
        <v>0</v>
      </c>
      <c r="AL494" s="7">
        <f t="shared" si="2362"/>
        <v>0</v>
      </c>
      <c r="AM494" s="7">
        <f t="shared" si="2362"/>
        <v>0</v>
      </c>
      <c r="AN494" s="7">
        <f t="shared" si="2362"/>
        <v>0</v>
      </c>
      <c r="AO494" s="7">
        <f t="shared" si="2362"/>
        <v>0</v>
      </c>
      <c r="AP494" s="7">
        <f t="shared" si="2362"/>
        <v>26396562.66</v>
      </c>
      <c r="AQ494" s="7">
        <f t="shared" si="2362"/>
        <v>0</v>
      </c>
      <c r="AR494" s="7">
        <f t="shared" si="2362"/>
        <v>0</v>
      </c>
      <c r="AS494" s="7">
        <f t="shared" si="2362"/>
        <v>0</v>
      </c>
      <c r="AT494" s="7">
        <f t="shared" si="2362"/>
        <v>0</v>
      </c>
      <c r="AU494" s="7">
        <f t="shared" si="2362"/>
        <v>0</v>
      </c>
      <c r="AV494" s="7">
        <f t="shared" si="2362"/>
        <v>0</v>
      </c>
      <c r="AW494" s="7">
        <f t="shared" si="2362"/>
        <v>26396562.66</v>
      </c>
      <c r="AX494" s="7">
        <f t="shared" si="2362"/>
        <v>25370928</v>
      </c>
      <c r="AY494" s="7">
        <f t="shared" si="2362"/>
        <v>25370928</v>
      </c>
      <c r="AZ494" s="7">
        <f t="shared" si="2362"/>
        <v>0</v>
      </c>
      <c r="BA494" s="7">
        <f t="shared" si="2362"/>
        <v>0</v>
      </c>
      <c r="BB494" s="7">
        <f t="shared" si="2362"/>
        <v>25370928</v>
      </c>
      <c r="BC494" s="7">
        <f t="shared" si="2362"/>
        <v>0</v>
      </c>
      <c r="BD494" s="7">
        <f t="shared" si="2362"/>
        <v>0</v>
      </c>
      <c r="BE494" s="7">
        <f t="shared" si="2362"/>
        <v>0</v>
      </c>
      <c r="BF494" s="7">
        <f t="shared" si="2362"/>
        <v>25370928</v>
      </c>
      <c r="BG494" s="7">
        <f t="shared" si="2362"/>
        <v>0</v>
      </c>
      <c r="BH494" s="7">
        <f t="shared" si="2362"/>
        <v>25370928</v>
      </c>
      <c r="BI494" s="7">
        <f t="shared" si="2362"/>
        <v>25370928</v>
      </c>
      <c r="BJ494" s="7">
        <f t="shared" si="2362"/>
        <v>0</v>
      </c>
      <c r="BK494" s="7">
        <f t="shared" si="2362"/>
        <v>25370928</v>
      </c>
      <c r="BL494" s="7">
        <f t="shared" si="2362"/>
        <v>0</v>
      </c>
      <c r="BM494" s="7">
        <f t="shared" si="2362"/>
        <v>0</v>
      </c>
      <c r="BN494" s="7">
        <f t="shared" si="2362"/>
        <v>0</v>
      </c>
      <c r="BO494" s="7">
        <f t="shared" si="2362"/>
        <v>25370928</v>
      </c>
      <c r="BP494" s="7">
        <f t="shared" si="2362"/>
        <v>0</v>
      </c>
      <c r="BQ494" s="7">
        <f t="shared" si="2362"/>
        <v>0</v>
      </c>
    </row>
    <row r="495" spans="1:69" outlineLevel="4" x14ac:dyDescent="0.25">
      <c r="A495" s="17" t="s">
        <v>247</v>
      </c>
      <c r="B495" s="9" t="s">
        <v>0</v>
      </c>
      <c r="C495" s="9" t="s">
        <v>360</v>
      </c>
      <c r="D495" s="9" t="s">
        <v>49</v>
      </c>
      <c r="E495" s="16" t="s">
        <v>83</v>
      </c>
      <c r="F495" s="16" t="s">
        <v>88</v>
      </c>
      <c r="G495" s="16" t="s">
        <v>85</v>
      </c>
      <c r="H495" s="8" t="s">
        <v>59</v>
      </c>
      <c r="I495" s="9" t="s">
        <v>113</v>
      </c>
      <c r="J495" s="9" t="s">
        <v>49</v>
      </c>
      <c r="K495" s="59">
        <f t="shared" si="2362"/>
        <v>19028196</v>
      </c>
      <c r="L495" s="7">
        <f t="shared" si="2362"/>
        <v>19028196</v>
      </c>
      <c r="M495" s="7">
        <f t="shared" si="2362"/>
        <v>0</v>
      </c>
      <c r="N495" s="30">
        <f t="shared" si="2362"/>
        <v>0</v>
      </c>
      <c r="O495" s="30">
        <f t="shared" si="2362"/>
        <v>0</v>
      </c>
      <c r="P495" s="30">
        <f t="shared" si="2362"/>
        <v>0</v>
      </c>
      <c r="Q495" s="30">
        <f t="shared" si="2362"/>
        <v>0</v>
      </c>
      <c r="R495" s="30">
        <f t="shared" si="2362"/>
        <v>0</v>
      </c>
      <c r="S495" s="59">
        <f t="shared" si="2362"/>
        <v>19028196</v>
      </c>
      <c r="T495" s="7">
        <f t="shared" si="2362"/>
        <v>0</v>
      </c>
      <c r="U495" s="30">
        <f t="shared" si="2362"/>
        <v>0</v>
      </c>
      <c r="V495" s="30">
        <f t="shared" si="2362"/>
        <v>0</v>
      </c>
      <c r="W495" s="30">
        <f t="shared" si="2362"/>
        <v>0</v>
      </c>
      <c r="X495" s="30">
        <f t="shared" si="2362"/>
        <v>0</v>
      </c>
      <c r="Y495" s="30">
        <f t="shared" si="2362"/>
        <v>0</v>
      </c>
      <c r="Z495" s="7">
        <f t="shared" si="2248"/>
        <v>19028196</v>
      </c>
      <c r="AA495" s="7">
        <f t="shared" si="2362"/>
        <v>0</v>
      </c>
      <c r="AB495" s="30">
        <f t="shared" si="2362"/>
        <v>0</v>
      </c>
      <c r="AC495" s="30">
        <f t="shared" si="2362"/>
        <v>0</v>
      </c>
      <c r="AD495" s="30">
        <f t="shared" si="2362"/>
        <v>0</v>
      </c>
      <c r="AE495" s="30">
        <f t="shared" si="2362"/>
        <v>0</v>
      </c>
      <c r="AF495" s="30">
        <f t="shared" si="2362"/>
        <v>0</v>
      </c>
      <c r="AG495" s="30">
        <f t="shared" si="2362"/>
        <v>0</v>
      </c>
      <c r="AH495" s="59">
        <f t="shared" si="2362"/>
        <v>19028196</v>
      </c>
      <c r="AI495" s="7">
        <f t="shared" si="2362"/>
        <v>7368366.6600000001</v>
      </c>
      <c r="AJ495" s="7">
        <f t="shared" si="2362"/>
        <v>7368366.6600000001</v>
      </c>
      <c r="AK495" s="7">
        <f t="shared" si="2362"/>
        <v>0</v>
      </c>
      <c r="AL495" s="7">
        <f t="shared" si="2362"/>
        <v>0</v>
      </c>
      <c r="AM495" s="7">
        <f t="shared" si="2362"/>
        <v>0</v>
      </c>
      <c r="AN495" s="7">
        <f t="shared" si="2362"/>
        <v>0</v>
      </c>
      <c r="AO495" s="7">
        <f t="shared" si="2362"/>
        <v>0</v>
      </c>
      <c r="AP495" s="7">
        <f t="shared" si="2362"/>
        <v>26396562.66</v>
      </c>
      <c r="AQ495" s="7">
        <f t="shared" si="2362"/>
        <v>0</v>
      </c>
      <c r="AR495" s="7">
        <f t="shared" si="2362"/>
        <v>0</v>
      </c>
      <c r="AS495" s="7">
        <f t="shared" si="2362"/>
        <v>0</v>
      </c>
      <c r="AT495" s="7">
        <f t="shared" si="2362"/>
        <v>0</v>
      </c>
      <c r="AU495" s="7">
        <f t="shared" si="2362"/>
        <v>0</v>
      </c>
      <c r="AV495" s="7">
        <f t="shared" si="2362"/>
        <v>0</v>
      </c>
      <c r="AW495" s="7">
        <f t="shared" si="2362"/>
        <v>26396562.66</v>
      </c>
      <c r="AX495" s="7">
        <f t="shared" si="2362"/>
        <v>25370928</v>
      </c>
      <c r="AY495" s="7">
        <f t="shared" si="2362"/>
        <v>25370928</v>
      </c>
      <c r="AZ495" s="7">
        <f t="shared" si="2362"/>
        <v>0</v>
      </c>
      <c r="BA495" s="7">
        <f t="shared" si="2362"/>
        <v>0</v>
      </c>
      <c r="BB495" s="7">
        <f t="shared" si="2362"/>
        <v>25370928</v>
      </c>
      <c r="BC495" s="7">
        <f t="shared" si="2362"/>
        <v>0</v>
      </c>
      <c r="BD495" s="7">
        <f t="shared" si="2362"/>
        <v>0</v>
      </c>
      <c r="BE495" s="7">
        <f t="shared" si="2362"/>
        <v>0</v>
      </c>
      <c r="BF495" s="7">
        <f t="shared" si="2362"/>
        <v>25370928</v>
      </c>
      <c r="BG495" s="7">
        <f t="shared" si="2362"/>
        <v>0</v>
      </c>
      <c r="BH495" s="7">
        <f t="shared" si="2362"/>
        <v>25370928</v>
      </c>
      <c r="BI495" s="7">
        <f t="shared" si="2362"/>
        <v>25370928</v>
      </c>
      <c r="BJ495" s="7">
        <f t="shared" si="2362"/>
        <v>0</v>
      </c>
      <c r="BK495" s="7">
        <f t="shared" si="2362"/>
        <v>25370928</v>
      </c>
      <c r="BL495" s="7">
        <f t="shared" si="2362"/>
        <v>0</v>
      </c>
      <c r="BM495" s="7">
        <f t="shared" si="2362"/>
        <v>0</v>
      </c>
      <c r="BN495" s="7">
        <f t="shared" si="2362"/>
        <v>0</v>
      </c>
      <c r="BO495" s="7">
        <f t="shared" si="2362"/>
        <v>25370928</v>
      </c>
      <c r="BP495" s="7">
        <f t="shared" si="2362"/>
        <v>0</v>
      </c>
      <c r="BQ495" s="7">
        <f t="shared" si="2362"/>
        <v>0</v>
      </c>
    </row>
    <row r="496" spans="1:69" ht="51" outlineLevel="4" x14ac:dyDescent="0.25">
      <c r="A496" s="17" t="s">
        <v>248</v>
      </c>
      <c r="B496" s="9" t="s">
        <v>0</v>
      </c>
      <c r="C496" s="9" t="s">
        <v>360</v>
      </c>
      <c r="D496" s="9" t="s">
        <v>61</v>
      </c>
      <c r="E496" s="16" t="s">
        <v>83</v>
      </c>
      <c r="F496" s="16" t="s">
        <v>88</v>
      </c>
      <c r="G496" s="16" t="s">
        <v>85</v>
      </c>
      <c r="H496" s="8" t="s">
        <v>59</v>
      </c>
      <c r="I496" s="9" t="s">
        <v>113</v>
      </c>
      <c r="J496" s="9" t="s">
        <v>61</v>
      </c>
      <c r="K496" s="61">
        <v>19028196</v>
      </c>
      <c r="L496" s="1">
        <v>19028196</v>
      </c>
      <c r="M496" s="1"/>
      <c r="N496" s="32"/>
      <c r="O496" s="32"/>
      <c r="P496" s="32"/>
      <c r="Q496" s="32"/>
      <c r="R496" s="32"/>
      <c r="S496" s="61">
        <v>19028196</v>
      </c>
      <c r="T496" s="1"/>
      <c r="U496" s="32"/>
      <c r="V496" s="32"/>
      <c r="W496" s="32"/>
      <c r="X496" s="32"/>
      <c r="Y496" s="32"/>
      <c r="Z496" s="7">
        <f t="shared" si="2248"/>
        <v>19028196</v>
      </c>
      <c r="AA496" s="1">
        <f t="shared" ref="AA496" si="2367">SUM(AB496:AG496)</f>
        <v>0</v>
      </c>
      <c r="AB496" s="32"/>
      <c r="AC496" s="32"/>
      <c r="AD496" s="32"/>
      <c r="AE496" s="32"/>
      <c r="AF496" s="32"/>
      <c r="AG496" s="32"/>
      <c r="AH496" s="61">
        <f t="shared" ref="AH496" si="2368">Z496+AA496</f>
        <v>19028196</v>
      </c>
      <c r="AI496" s="1">
        <f t="shared" ref="AI496" si="2369">SUM(AJ496:AO496)</f>
        <v>7368366.6600000001</v>
      </c>
      <c r="AJ496" s="1">
        <v>7368366.6600000001</v>
      </c>
      <c r="AK496" s="1">
        <v>0</v>
      </c>
      <c r="AL496" s="1"/>
      <c r="AM496" s="1"/>
      <c r="AN496" s="1"/>
      <c r="AO496" s="1"/>
      <c r="AP496" s="1">
        <f t="shared" ref="AP496" si="2370">AH496+AI496</f>
        <v>26396562.66</v>
      </c>
      <c r="AQ496" s="1">
        <f t="shared" ref="AQ496" si="2371">AR496+AS496+AT496+AU496+AV496</f>
        <v>0</v>
      </c>
      <c r="AR496" s="1"/>
      <c r="AS496" s="1"/>
      <c r="AT496" s="1"/>
      <c r="AU496" s="1"/>
      <c r="AV496" s="1"/>
      <c r="AW496" s="1">
        <f t="shared" ref="AW496" si="2372">AP496+AQ496</f>
        <v>26396562.66</v>
      </c>
      <c r="AX496" s="1">
        <v>25370928</v>
      </c>
      <c r="AY496" s="1">
        <v>25370928</v>
      </c>
      <c r="AZ496" s="1"/>
      <c r="BA496" s="1"/>
      <c r="BB496" s="1">
        <f t="shared" ref="BB496" si="2373">AY496+AZ496</f>
        <v>25370928</v>
      </c>
      <c r="BC496" s="1">
        <f t="shared" ref="BC496" si="2374">BD496+BE496</f>
        <v>0</v>
      </c>
      <c r="BD496" s="1"/>
      <c r="BE496" s="1"/>
      <c r="BF496" s="1">
        <f t="shared" ref="BF496" si="2375">BB496+BC496</f>
        <v>25370928</v>
      </c>
      <c r="BG496" s="1"/>
      <c r="BH496" s="1">
        <v>25370928</v>
      </c>
      <c r="BI496" s="1">
        <v>25370928</v>
      </c>
      <c r="BJ496" s="1"/>
      <c r="BK496" s="1">
        <f t="shared" ref="BK496" si="2376">BI496+BJ496</f>
        <v>25370928</v>
      </c>
      <c r="BL496" s="1">
        <f t="shared" ref="BL496" si="2377">BM496+BN496</f>
        <v>0</v>
      </c>
      <c r="BM496" s="1"/>
      <c r="BN496" s="1"/>
      <c r="BO496" s="1">
        <f t="shared" ref="BO496" si="2378">BK496+BL496</f>
        <v>25370928</v>
      </c>
      <c r="BP496" s="1"/>
      <c r="BQ496" s="1"/>
    </row>
    <row r="497" spans="1:69" ht="25.5" outlineLevel="4" x14ac:dyDescent="0.25">
      <c r="A497" s="19" t="s">
        <v>512</v>
      </c>
      <c r="B497" s="9"/>
      <c r="C497" s="9"/>
      <c r="D497" s="9"/>
      <c r="E497" s="16" t="s">
        <v>83</v>
      </c>
      <c r="F497" s="16" t="s">
        <v>88</v>
      </c>
      <c r="G497" s="16" t="s">
        <v>85</v>
      </c>
      <c r="H497" s="8" t="s">
        <v>59</v>
      </c>
      <c r="I497" s="55" t="s">
        <v>113</v>
      </c>
      <c r="J497" s="9">
        <v>300</v>
      </c>
      <c r="K497" s="59">
        <f t="shared" ref="K497:BQ498" si="2379">K498</f>
        <v>0</v>
      </c>
      <c r="L497" s="7">
        <f t="shared" si="2379"/>
        <v>0</v>
      </c>
      <c r="M497" s="7">
        <f t="shared" si="2379"/>
        <v>0</v>
      </c>
      <c r="N497" s="30">
        <f t="shared" si="2379"/>
        <v>0</v>
      </c>
      <c r="O497" s="30">
        <f t="shared" si="2379"/>
        <v>0</v>
      </c>
      <c r="P497" s="30">
        <f t="shared" si="2379"/>
        <v>0</v>
      </c>
      <c r="Q497" s="30">
        <f t="shared" si="2379"/>
        <v>0</v>
      </c>
      <c r="R497" s="30">
        <f t="shared" si="2379"/>
        <v>0</v>
      </c>
      <c r="S497" s="59">
        <f t="shared" si="2379"/>
        <v>0</v>
      </c>
      <c r="T497" s="7">
        <f t="shared" si="2379"/>
        <v>0</v>
      </c>
      <c r="U497" s="30">
        <f t="shared" si="2379"/>
        <v>0</v>
      </c>
      <c r="V497" s="30">
        <f t="shared" si="2379"/>
        <v>0</v>
      </c>
      <c r="W497" s="30">
        <f t="shared" si="2379"/>
        <v>0</v>
      </c>
      <c r="X497" s="30">
        <f t="shared" si="2379"/>
        <v>0</v>
      </c>
      <c r="Y497" s="30">
        <f t="shared" si="2379"/>
        <v>0</v>
      </c>
      <c r="Z497" s="7">
        <f t="shared" si="2248"/>
        <v>0</v>
      </c>
      <c r="AA497" s="7">
        <f t="shared" si="2379"/>
        <v>0</v>
      </c>
      <c r="AB497" s="30">
        <f t="shared" si="2379"/>
        <v>0</v>
      </c>
      <c r="AC497" s="30">
        <f t="shared" si="2379"/>
        <v>0</v>
      </c>
      <c r="AD497" s="30">
        <f t="shared" si="2379"/>
        <v>0</v>
      </c>
      <c r="AE497" s="30">
        <f t="shared" si="2379"/>
        <v>0</v>
      </c>
      <c r="AF497" s="30">
        <f t="shared" si="2379"/>
        <v>0</v>
      </c>
      <c r="AG497" s="30">
        <f t="shared" si="2379"/>
        <v>0</v>
      </c>
      <c r="AH497" s="59">
        <f t="shared" si="2379"/>
        <v>0</v>
      </c>
      <c r="AI497" s="7">
        <f t="shared" si="2379"/>
        <v>9570000</v>
      </c>
      <c r="AJ497" s="7">
        <f t="shared" si="2379"/>
        <v>9570000</v>
      </c>
      <c r="AK497" s="7">
        <f t="shared" si="2379"/>
        <v>0</v>
      </c>
      <c r="AL497" s="7">
        <f t="shared" si="2379"/>
        <v>0</v>
      </c>
      <c r="AM497" s="7">
        <f t="shared" si="2379"/>
        <v>0</v>
      </c>
      <c r="AN497" s="7">
        <f t="shared" si="2379"/>
        <v>0</v>
      </c>
      <c r="AO497" s="7">
        <f t="shared" si="2379"/>
        <v>0</v>
      </c>
      <c r="AP497" s="7">
        <f t="shared" si="2379"/>
        <v>9570000</v>
      </c>
      <c r="AQ497" s="7">
        <f t="shared" si="2379"/>
        <v>0</v>
      </c>
      <c r="AR497" s="7">
        <f t="shared" si="2379"/>
        <v>0</v>
      </c>
      <c r="AS497" s="7">
        <f t="shared" si="2379"/>
        <v>0</v>
      </c>
      <c r="AT497" s="7">
        <f t="shared" si="2379"/>
        <v>0</v>
      </c>
      <c r="AU497" s="7">
        <f t="shared" si="2379"/>
        <v>0</v>
      </c>
      <c r="AV497" s="7">
        <f t="shared" si="2379"/>
        <v>0</v>
      </c>
      <c r="AW497" s="7">
        <f t="shared" si="2379"/>
        <v>9570000</v>
      </c>
      <c r="AX497" s="7">
        <f t="shared" si="2379"/>
        <v>0</v>
      </c>
      <c r="AY497" s="7">
        <f t="shared" si="2379"/>
        <v>0</v>
      </c>
      <c r="AZ497" s="7">
        <f t="shared" si="2379"/>
        <v>0</v>
      </c>
      <c r="BA497" s="7">
        <f t="shared" si="2379"/>
        <v>0</v>
      </c>
      <c r="BB497" s="7">
        <f t="shared" si="2379"/>
        <v>0</v>
      </c>
      <c r="BC497" s="7">
        <f t="shared" si="2379"/>
        <v>0</v>
      </c>
      <c r="BD497" s="7">
        <f t="shared" si="2379"/>
        <v>0</v>
      </c>
      <c r="BE497" s="7">
        <f t="shared" si="2379"/>
        <v>0</v>
      </c>
      <c r="BF497" s="7">
        <f t="shared" si="2379"/>
        <v>0</v>
      </c>
      <c r="BG497" s="7">
        <f t="shared" si="2379"/>
        <v>0</v>
      </c>
      <c r="BH497" s="7">
        <f t="shared" si="2379"/>
        <v>0</v>
      </c>
      <c r="BI497" s="7">
        <f t="shared" si="2379"/>
        <v>0</v>
      </c>
      <c r="BJ497" s="7">
        <f t="shared" si="2379"/>
        <v>0</v>
      </c>
      <c r="BK497" s="7">
        <f t="shared" si="2379"/>
        <v>0</v>
      </c>
      <c r="BL497" s="7">
        <f t="shared" si="2379"/>
        <v>0</v>
      </c>
      <c r="BM497" s="7">
        <f t="shared" si="2379"/>
        <v>0</v>
      </c>
      <c r="BN497" s="7">
        <f t="shared" si="2379"/>
        <v>0</v>
      </c>
      <c r="BO497" s="7">
        <f t="shared" si="2379"/>
        <v>0</v>
      </c>
      <c r="BP497" s="7">
        <f t="shared" si="2379"/>
        <v>0</v>
      </c>
      <c r="BQ497" s="7">
        <f t="shared" si="2379"/>
        <v>0</v>
      </c>
    </row>
    <row r="498" spans="1:69" ht="38.25" outlineLevel="4" x14ac:dyDescent="0.25">
      <c r="A498" s="19" t="s">
        <v>513</v>
      </c>
      <c r="B498" s="9"/>
      <c r="C498" s="9"/>
      <c r="D498" s="9"/>
      <c r="E498" s="16" t="s">
        <v>83</v>
      </c>
      <c r="F498" s="16" t="s">
        <v>88</v>
      </c>
      <c r="G498" s="16" t="s">
        <v>85</v>
      </c>
      <c r="H498" s="8" t="s">
        <v>59</v>
      </c>
      <c r="I498" s="55" t="s">
        <v>113</v>
      </c>
      <c r="J498" s="9">
        <v>320</v>
      </c>
      <c r="K498" s="59">
        <f t="shared" si="2379"/>
        <v>0</v>
      </c>
      <c r="L498" s="7">
        <f t="shared" si="2379"/>
        <v>0</v>
      </c>
      <c r="M498" s="7">
        <f t="shared" si="2379"/>
        <v>0</v>
      </c>
      <c r="N498" s="30">
        <f t="shared" si="2379"/>
        <v>0</v>
      </c>
      <c r="O498" s="30">
        <f t="shared" si="2379"/>
        <v>0</v>
      </c>
      <c r="P498" s="30">
        <f t="shared" si="2379"/>
        <v>0</v>
      </c>
      <c r="Q498" s="30">
        <f t="shared" si="2379"/>
        <v>0</v>
      </c>
      <c r="R498" s="30">
        <f t="shared" si="2379"/>
        <v>0</v>
      </c>
      <c r="S498" s="59">
        <f t="shared" si="2379"/>
        <v>0</v>
      </c>
      <c r="T498" s="7">
        <f t="shared" si="2379"/>
        <v>0</v>
      </c>
      <c r="U498" s="30">
        <f t="shared" si="2379"/>
        <v>0</v>
      </c>
      <c r="V498" s="30">
        <f t="shared" si="2379"/>
        <v>0</v>
      </c>
      <c r="W498" s="30">
        <f t="shared" si="2379"/>
        <v>0</v>
      </c>
      <c r="X498" s="30">
        <f t="shared" si="2379"/>
        <v>0</v>
      </c>
      <c r="Y498" s="30">
        <f t="shared" si="2379"/>
        <v>0</v>
      </c>
      <c r="Z498" s="7">
        <f t="shared" si="2248"/>
        <v>0</v>
      </c>
      <c r="AA498" s="7">
        <f t="shared" si="2379"/>
        <v>0</v>
      </c>
      <c r="AB498" s="30">
        <f t="shared" si="2379"/>
        <v>0</v>
      </c>
      <c r="AC498" s="30">
        <f t="shared" si="2379"/>
        <v>0</v>
      </c>
      <c r="AD498" s="30">
        <f t="shared" si="2379"/>
        <v>0</v>
      </c>
      <c r="AE498" s="30">
        <f t="shared" si="2379"/>
        <v>0</v>
      </c>
      <c r="AF498" s="30">
        <f t="shared" si="2379"/>
        <v>0</v>
      </c>
      <c r="AG498" s="30">
        <f t="shared" si="2379"/>
        <v>0</v>
      </c>
      <c r="AH498" s="59">
        <f t="shared" si="2379"/>
        <v>0</v>
      </c>
      <c r="AI498" s="7">
        <f t="shared" si="2379"/>
        <v>9570000</v>
      </c>
      <c r="AJ498" s="7">
        <f t="shared" si="2379"/>
        <v>9570000</v>
      </c>
      <c r="AK498" s="7">
        <f t="shared" si="2379"/>
        <v>0</v>
      </c>
      <c r="AL498" s="7">
        <f t="shared" si="2379"/>
        <v>0</v>
      </c>
      <c r="AM498" s="7">
        <f t="shared" si="2379"/>
        <v>0</v>
      </c>
      <c r="AN498" s="7">
        <f t="shared" si="2379"/>
        <v>0</v>
      </c>
      <c r="AO498" s="7">
        <f t="shared" si="2379"/>
        <v>0</v>
      </c>
      <c r="AP498" s="7">
        <f t="shared" si="2379"/>
        <v>9570000</v>
      </c>
      <c r="AQ498" s="7">
        <f t="shared" si="2379"/>
        <v>0</v>
      </c>
      <c r="AR498" s="7">
        <f t="shared" si="2379"/>
        <v>0</v>
      </c>
      <c r="AS498" s="7">
        <f t="shared" si="2379"/>
        <v>0</v>
      </c>
      <c r="AT498" s="7">
        <f t="shared" si="2379"/>
        <v>0</v>
      </c>
      <c r="AU498" s="7">
        <f t="shared" si="2379"/>
        <v>0</v>
      </c>
      <c r="AV498" s="7">
        <f t="shared" si="2379"/>
        <v>0</v>
      </c>
      <c r="AW498" s="7">
        <f t="shared" si="2379"/>
        <v>9570000</v>
      </c>
      <c r="AX498" s="7">
        <f t="shared" si="2379"/>
        <v>0</v>
      </c>
      <c r="AY498" s="7">
        <f t="shared" si="2379"/>
        <v>0</v>
      </c>
      <c r="AZ498" s="7">
        <f t="shared" si="2379"/>
        <v>0</v>
      </c>
      <c r="BA498" s="7">
        <f t="shared" si="2379"/>
        <v>0</v>
      </c>
      <c r="BB498" s="7">
        <f t="shared" si="2379"/>
        <v>0</v>
      </c>
      <c r="BC498" s="7">
        <f t="shared" si="2379"/>
        <v>0</v>
      </c>
      <c r="BD498" s="7">
        <f t="shared" si="2379"/>
        <v>0</v>
      </c>
      <c r="BE498" s="7">
        <f t="shared" si="2379"/>
        <v>0</v>
      </c>
      <c r="BF498" s="7">
        <f t="shared" si="2379"/>
        <v>0</v>
      </c>
      <c r="BG498" s="7">
        <f t="shared" si="2379"/>
        <v>0</v>
      </c>
      <c r="BH498" s="7">
        <f t="shared" si="2379"/>
        <v>0</v>
      </c>
      <c r="BI498" s="7">
        <f t="shared" si="2379"/>
        <v>0</v>
      </c>
      <c r="BJ498" s="7">
        <f t="shared" si="2379"/>
        <v>0</v>
      </c>
      <c r="BK498" s="7">
        <f t="shared" si="2379"/>
        <v>0</v>
      </c>
      <c r="BL498" s="7">
        <f t="shared" si="2379"/>
        <v>0</v>
      </c>
      <c r="BM498" s="7">
        <f t="shared" si="2379"/>
        <v>0</v>
      </c>
      <c r="BN498" s="7">
        <f t="shared" si="2379"/>
        <v>0</v>
      </c>
      <c r="BO498" s="7">
        <f t="shared" si="2379"/>
        <v>0</v>
      </c>
      <c r="BP498" s="7">
        <f t="shared" si="2379"/>
        <v>0</v>
      </c>
      <c r="BQ498" s="7">
        <f t="shared" si="2379"/>
        <v>0</v>
      </c>
    </row>
    <row r="499" spans="1:69" ht="25.5" outlineLevel="4" x14ac:dyDescent="0.25">
      <c r="A499" s="19" t="s">
        <v>514</v>
      </c>
      <c r="B499" s="9"/>
      <c r="C499" s="9"/>
      <c r="D499" s="9"/>
      <c r="E499" s="16" t="s">
        <v>83</v>
      </c>
      <c r="F499" s="16" t="s">
        <v>88</v>
      </c>
      <c r="G499" s="16" t="s">
        <v>85</v>
      </c>
      <c r="H499" s="8" t="s">
        <v>59</v>
      </c>
      <c r="I499" s="55" t="s">
        <v>113</v>
      </c>
      <c r="J499" s="9">
        <v>322</v>
      </c>
      <c r="K499" s="59">
        <v>0</v>
      </c>
      <c r="L499" s="7">
        <v>0</v>
      </c>
      <c r="M499" s="7">
        <v>0</v>
      </c>
      <c r="N499" s="30">
        <v>0</v>
      </c>
      <c r="O499" s="30">
        <v>0</v>
      </c>
      <c r="P499" s="30">
        <v>0</v>
      </c>
      <c r="Q499" s="30">
        <v>0</v>
      </c>
      <c r="R499" s="30">
        <v>0</v>
      </c>
      <c r="S499" s="59">
        <v>0</v>
      </c>
      <c r="T499" s="7">
        <v>0</v>
      </c>
      <c r="U499" s="30">
        <v>0</v>
      </c>
      <c r="V499" s="30">
        <v>0</v>
      </c>
      <c r="W499" s="30">
        <v>0</v>
      </c>
      <c r="X499" s="30">
        <v>0</v>
      </c>
      <c r="Y499" s="30">
        <v>0</v>
      </c>
      <c r="Z499" s="7">
        <f t="shared" si="2248"/>
        <v>0</v>
      </c>
      <c r="AA499" s="1">
        <f t="shared" ref="AA499" si="2380">SUM(AB499:AG499)</f>
        <v>0</v>
      </c>
      <c r="AB499" s="32"/>
      <c r="AC499" s="32"/>
      <c r="AD499" s="32"/>
      <c r="AE499" s="32"/>
      <c r="AF499" s="32"/>
      <c r="AG499" s="32"/>
      <c r="AH499" s="61">
        <f t="shared" ref="AH499" si="2381">Z499+AA499</f>
        <v>0</v>
      </c>
      <c r="AI499" s="1">
        <f t="shared" ref="AI499" si="2382">SUM(AJ499:AO499)</f>
        <v>9570000</v>
      </c>
      <c r="AJ499" s="1">
        <v>9570000</v>
      </c>
      <c r="AK499" s="1"/>
      <c r="AL499" s="1"/>
      <c r="AM499" s="1"/>
      <c r="AN499" s="1"/>
      <c r="AO499" s="1"/>
      <c r="AP499" s="1">
        <f t="shared" ref="AP499" si="2383">AH499+AI499</f>
        <v>9570000</v>
      </c>
      <c r="AQ499" s="1">
        <f t="shared" ref="AQ499" si="2384">AR499+AS499+AT499+AU499+AV499</f>
        <v>0</v>
      </c>
      <c r="AR499" s="1"/>
      <c r="AS499" s="1"/>
      <c r="AT499" s="1"/>
      <c r="AU499" s="1"/>
      <c r="AV499" s="1"/>
      <c r="AW499" s="1">
        <f t="shared" ref="AW499" si="2385">AP499+AQ499</f>
        <v>9570000</v>
      </c>
      <c r="AX499" s="7">
        <v>0</v>
      </c>
      <c r="AY499" s="7">
        <v>0</v>
      </c>
      <c r="AZ499" s="7">
        <v>0</v>
      </c>
      <c r="BA499" s="7">
        <v>0</v>
      </c>
      <c r="BB499" s="7">
        <v>0</v>
      </c>
      <c r="BC499" s="1">
        <f t="shared" ref="BC499" si="2386">BD499+BE499</f>
        <v>0</v>
      </c>
      <c r="BD499" s="1"/>
      <c r="BE499" s="1"/>
      <c r="BF499" s="1">
        <f t="shared" ref="BF499" si="2387">BB499+BC499</f>
        <v>0</v>
      </c>
      <c r="BG499" s="7">
        <v>0</v>
      </c>
      <c r="BH499" s="7">
        <v>0</v>
      </c>
      <c r="BI499" s="7">
        <v>0</v>
      </c>
      <c r="BJ499" s="7">
        <v>0</v>
      </c>
      <c r="BK499" s="7">
        <v>0</v>
      </c>
      <c r="BL499" s="1">
        <f t="shared" ref="BL499" si="2388">BM499+BN499</f>
        <v>0</v>
      </c>
      <c r="BM499" s="1"/>
      <c r="BN499" s="1"/>
      <c r="BO499" s="1">
        <f t="shared" ref="BO499" si="2389">BK499+BL499</f>
        <v>0</v>
      </c>
      <c r="BP499" s="7">
        <v>0</v>
      </c>
      <c r="BQ499" s="7">
        <v>0</v>
      </c>
    </row>
    <row r="500" spans="1:69" ht="38.25" hidden="1" outlineLevel="4" x14ac:dyDescent="0.25">
      <c r="A500" s="15" t="s">
        <v>459</v>
      </c>
      <c r="B500" s="9"/>
      <c r="C500" s="9"/>
      <c r="D500" s="9"/>
      <c r="E500" s="16" t="s">
        <v>79</v>
      </c>
      <c r="F500" s="16"/>
      <c r="G500" s="16"/>
      <c r="H500" s="16"/>
      <c r="I500" s="9"/>
      <c r="J500" s="9"/>
      <c r="K500" s="7">
        <f t="shared" ref="K500:BH500" si="2390">K501+K608+K656</f>
        <v>1029082731.77</v>
      </c>
      <c r="L500" s="7">
        <f t="shared" ref="L500:R500" si="2391">L501+L608+L656</f>
        <v>1029082731.77</v>
      </c>
      <c r="M500" s="7">
        <f t="shared" si="2391"/>
        <v>15501750.439999999</v>
      </c>
      <c r="N500" s="30">
        <f t="shared" si="2391"/>
        <v>3931921.44</v>
      </c>
      <c r="O500" s="30">
        <f t="shared" ref="O500:P500" si="2392">O501+O608+O656</f>
        <v>1720549</v>
      </c>
      <c r="P500" s="30">
        <f t="shared" si="2392"/>
        <v>2600000</v>
      </c>
      <c r="Q500" s="30">
        <f t="shared" ref="Q500" si="2393">Q501+Q608+Q656</f>
        <v>1778600</v>
      </c>
      <c r="R500" s="30">
        <f t="shared" si="2391"/>
        <v>5470680</v>
      </c>
      <c r="S500" s="7">
        <f t="shared" ref="S500:Y500" si="2394">S501+S608+S656</f>
        <v>1044584482.21</v>
      </c>
      <c r="T500" s="7">
        <f t="shared" ref="T500:W500" si="2395">T501+T608+T656</f>
        <v>0</v>
      </c>
      <c r="U500" s="30">
        <f t="shared" si="2395"/>
        <v>0</v>
      </c>
      <c r="V500" s="30">
        <f t="shared" si="2395"/>
        <v>0</v>
      </c>
      <c r="W500" s="30">
        <f t="shared" si="2395"/>
        <v>0</v>
      </c>
      <c r="X500" s="30">
        <f t="shared" si="2394"/>
        <v>0</v>
      </c>
      <c r="Y500" s="30">
        <f t="shared" si="2394"/>
        <v>0</v>
      </c>
      <c r="Z500" s="7">
        <f t="shared" si="2248"/>
        <v>1044584482.21</v>
      </c>
      <c r="AA500" s="7">
        <f t="shared" ref="AA500:AD500" si="2396">AA501+AA608+AA656</f>
        <v>3120297.9499999983</v>
      </c>
      <c r="AB500" s="30">
        <f t="shared" si="2396"/>
        <v>591168</v>
      </c>
      <c r="AC500" s="30">
        <f t="shared" si="2396"/>
        <v>1110455.95</v>
      </c>
      <c r="AD500" s="30">
        <f t="shared" si="2396"/>
        <v>433713</v>
      </c>
      <c r="AE500" s="30">
        <f t="shared" ref="AE500:AG500" si="2397">AE501+AE608+AE656</f>
        <v>409961</v>
      </c>
      <c r="AF500" s="30">
        <f t="shared" ref="AF500:AW500" si="2398">AF501+AF608+AF656</f>
        <v>100000</v>
      </c>
      <c r="AG500" s="30">
        <f t="shared" si="2397"/>
        <v>475000</v>
      </c>
      <c r="AH500" s="59">
        <f t="shared" si="2398"/>
        <v>1047704780.1599998</v>
      </c>
      <c r="AI500" s="7">
        <f t="shared" si="2398"/>
        <v>7915461.4000000041</v>
      </c>
      <c r="AJ500" s="7">
        <f t="shared" si="2398"/>
        <v>-53495194.439999998</v>
      </c>
      <c r="AK500" s="7">
        <f t="shared" si="2398"/>
        <v>32385100.09</v>
      </c>
      <c r="AL500" s="7">
        <f t="shared" ref="AL500" si="2399">AL501+AL608+AL656</f>
        <v>28832034.75</v>
      </c>
      <c r="AM500" s="7">
        <f t="shared" ref="AM500:AO500" si="2400">AM501+AM608+AM656</f>
        <v>-100342</v>
      </c>
      <c r="AN500" s="7">
        <f t="shared" si="2400"/>
        <v>168320</v>
      </c>
      <c r="AO500" s="7">
        <f t="shared" si="2400"/>
        <v>125543</v>
      </c>
      <c r="AP500" s="7">
        <f t="shared" si="2398"/>
        <v>1055620241.5599999</v>
      </c>
      <c r="AQ500" s="7">
        <f t="shared" si="2398"/>
        <v>43290173</v>
      </c>
      <c r="AR500" s="7">
        <f t="shared" si="2398"/>
        <v>11721596.4</v>
      </c>
      <c r="AS500" s="7">
        <f t="shared" ref="AS500" si="2401">AS501+AS608+AS656</f>
        <v>8539096.5999999996</v>
      </c>
      <c r="AT500" s="7">
        <f t="shared" si="2398"/>
        <v>23029480</v>
      </c>
      <c r="AU500" s="7">
        <f t="shared" si="2398"/>
        <v>0</v>
      </c>
      <c r="AV500" s="7">
        <f t="shared" si="2398"/>
        <v>0</v>
      </c>
      <c r="AW500" s="7">
        <f t="shared" si="2398"/>
        <v>1098910414.5599999</v>
      </c>
      <c r="AX500" s="7">
        <f t="shared" si="2390"/>
        <v>953771332.95000005</v>
      </c>
      <c r="AY500" s="7">
        <f t="shared" ref="AY500:BA500" si="2402">AY501+AY608+AY656</f>
        <v>953771332.95000005</v>
      </c>
      <c r="AZ500" s="7">
        <f t="shared" si="2402"/>
        <v>0</v>
      </c>
      <c r="BA500" s="7">
        <f t="shared" si="2402"/>
        <v>0</v>
      </c>
      <c r="BB500" s="7">
        <f t="shared" si="2390"/>
        <v>953771332.95000005</v>
      </c>
      <c r="BC500" s="7">
        <f t="shared" ref="BC500:BG500" si="2403">BC501+BC608+BC656</f>
        <v>-600000</v>
      </c>
      <c r="BD500" s="7">
        <f t="shared" si="2403"/>
        <v>-600000</v>
      </c>
      <c r="BE500" s="7">
        <f t="shared" si="2403"/>
        <v>0</v>
      </c>
      <c r="BF500" s="7">
        <f t="shared" si="2403"/>
        <v>953171332.95000005</v>
      </c>
      <c r="BG500" s="7">
        <f t="shared" si="2403"/>
        <v>0</v>
      </c>
      <c r="BH500" s="7">
        <f t="shared" si="2390"/>
        <v>917439179.31000018</v>
      </c>
      <c r="BI500" s="7">
        <f t="shared" ref="BI500:BJ500" si="2404">BI501+BI608+BI656</f>
        <v>917439179.31000018</v>
      </c>
      <c r="BJ500" s="7">
        <f t="shared" si="2404"/>
        <v>0</v>
      </c>
      <c r="BK500" s="7">
        <f t="shared" ref="BK500:BQ500" si="2405">BK501+BK608+BK656</f>
        <v>917439179.31000018</v>
      </c>
      <c r="BL500" s="7">
        <f t="shared" si="2405"/>
        <v>0</v>
      </c>
      <c r="BM500" s="7">
        <f t="shared" si="2405"/>
        <v>0</v>
      </c>
      <c r="BN500" s="7">
        <f t="shared" ref="BN500:BP500" si="2406">BN501+BN608+BN656</f>
        <v>0</v>
      </c>
      <c r="BO500" s="7">
        <f t="shared" si="2406"/>
        <v>917439179.31000018</v>
      </c>
      <c r="BP500" s="7">
        <f t="shared" si="2406"/>
        <v>0</v>
      </c>
      <c r="BQ500" s="7">
        <f t="shared" si="2405"/>
        <v>0</v>
      </c>
    </row>
    <row r="501" spans="1:69" ht="38.25" hidden="1" outlineLevel="4" x14ac:dyDescent="0.25">
      <c r="A501" s="15" t="s">
        <v>460</v>
      </c>
      <c r="B501" s="9"/>
      <c r="C501" s="9"/>
      <c r="D501" s="9"/>
      <c r="E501" s="16" t="s">
        <v>79</v>
      </c>
      <c r="F501" s="16" t="s">
        <v>90</v>
      </c>
      <c r="G501" s="16"/>
      <c r="H501" s="16"/>
      <c r="I501" s="9"/>
      <c r="J501" s="9"/>
      <c r="K501" s="7">
        <f t="shared" ref="K501:BH501" si="2407">K502+K530+K602</f>
        <v>946570232.88</v>
      </c>
      <c r="L501" s="7">
        <f t="shared" ref="L501:R501" si="2408">L502+L530+L602</f>
        <v>946570232.88</v>
      </c>
      <c r="M501" s="7">
        <f t="shared" si="2408"/>
        <v>7611222</v>
      </c>
      <c r="N501" s="30">
        <f t="shared" si="2408"/>
        <v>3192422</v>
      </c>
      <c r="O501" s="30">
        <f t="shared" ref="O501:P501" si="2409">O502+O530+O602</f>
        <v>1440200</v>
      </c>
      <c r="P501" s="30">
        <f t="shared" si="2409"/>
        <v>2600000</v>
      </c>
      <c r="Q501" s="30">
        <f t="shared" ref="Q501" si="2410">Q502+Q530+Q602</f>
        <v>378600</v>
      </c>
      <c r="R501" s="30">
        <f t="shared" si="2408"/>
        <v>0</v>
      </c>
      <c r="S501" s="7">
        <f t="shared" ref="S501:Y501" si="2411">S502+S530+S602</f>
        <v>954181454.88</v>
      </c>
      <c r="T501" s="7">
        <f t="shared" ref="T501:W501" si="2412">T502+T530+T602</f>
        <v>0</v>
      </c>
      <c r="U501" s="30">
        <f t="shared" si="2412"/>
        <v>0</v>
      </c>
      <c r="V501" s="30">
        <f t="shared" si="2412"/>
        <v>0</v>
      </c>
      <c r="W501" s="30">
        <f t="shared" si="2412"/>
        <v>0</v>
      </c>
      <c r="X501" s="30">
        <f t="shared" si="2411"/>
        <v>0</v>
      </c>
      <c r="Y501" s="30">
        <f t="shared" si="2411"/>
        <v>0</v>
      </c>
      <c r="Z501" s="7">
        <f t="shared" si="2248"/>
        <v>954181454.88</v>
      </c>
      <c r="AA501" s="7">
        <f t="shared" ref="AA501:AD501" si="2413">AA502+AA530+AA602</f>
        <v>839535.64999999851</v>
      </c>
      <c r="AB501" s="30">
        <f t="shared" si="2413"/>
        <v>306199</v>
      </c>
      <c r="AC501" s="30">
        <f t="shared" si="2413"/>
        <v>149623.65</v>
      </c>
      <c r="AD501" s="30">
        <f t="shared" si="2413"/>
        <v>383713</v>
      </c>
      <c r="AE501" s="30">
        <f t="shared" ref="AE501:AG501" si="2414">AE502+AE530+AE602</f>
        <v>0</v>
      </c>
      <c r="AF501" s="30">
        <f t="shared" ref="AF501:AW501" si="2415">AF502+AF530+AF602</f>
        <v>0</v>
      </c>
      <c r="AG501" s="30">
        <f t="shared" si="2414"/>
        <v>0</v>
      </c>
      <c r="AH501" s="59">
        <f t="shared" si="2415"/>
        <v>955020990.52999985</v>
      </c>
      <c r="AI501" s="7">
        <f t="shared" si="2415"/>
        <v>348550.4000000041</v>
      </c>
      <c r="AJ501" s="7">
        <f t="shared" si="2415"/>
        <v>-56057336.539999999</v>
      </c>
      <c r="AK501" s="7">
        <f t="shared" si="2415"/>
        <v>27789094.190000001</v>
      </c>
      <c r="AL501" s="7">
        <f t="shared" ref="AL501" si="2416">AL502+AL530+AL602</f>
        <v>28742335.75</v>
      </c>
      <c r="AM501" s="7">
        <f t="shared" ref="AM501:AO501" si="2417">AM502+AM530+AM602</f>
        <v>-125543</v>
      </c>
      <c r="AN501" s="7">
        <f t="shared" si="2417"/>
        <v>0</v>
      </c>
      <c r="AO501" s="7">
        <f t="shared" si="2417"/>
        <v>0</v>
      </c>
      <c r="AP501" s="7">
        <f t="shared" si="2415"/>
        <v>955369540.92999995</v>
      </c>
      <c r="AQ501" s="7">
        <f t="shared" si="2415"/>
        <v>-815873</v>
      </c>
      <c r="AR501" s="7">
        <f t="shared" si="2415"/>
        <v>-815873</v>
      </c>
      <c r="AS501" s="7">
        <f t="shared" ref="AS501" si="2418">AS502+AS530+AS602</f>
        <v>0</v>
      </c>
      <c r="AT501" s="7">
        <f t="shared" si="2415"/>
        <v>0</v>
      </c>
      <c r="AU501" s="7">
        <f t="shared" si="2415"/>
        <v>0</v>
      </c>
      <c r="AV501" s="7">
        <f t="shared" si="2415"/>
        <v>0</v>
      </c>
      <c r="AW501" s="7">
        <f t="shared" si="2415"/>
        <v>954553667.92999995</v>
      </c>
      <c r="AX501" s="7">
        <f t="shared" si="2407"/>
        <v>871811293.01999998</v>
      </c>
      <c r="AY501" s="7">
        <f t="shared" ref="AY501:BA501" si="2419">AY502+AY530+AY602</f>
        <v>871811293.01999998</v>
      </c>
      <c r="AZ501" s="7">
        <f t="shared" si="2419"/>
        <v>0</v>
      </c>
      <c r="BA501" s="7">
        <f t="shared" si="2419"/>
        <v>0</v>
      </c>
      <c r="BB501" s="7">
        <f t="shared" si="2407"/>
        <v>871811293.01999998</v>
      </c>
      <c r="BC501" s="7">
        <f t="shared" ref="BC501:BG501" si="2420">BC502+BC530+BC602</f>
        <v>-600000</v>
      </c>
      <c r="BD501" s="7">
        <f t="shared" si="2420"/>
        <v>-600000</v>
      </c>
      <c r="BE501" s="7">
        <f t="shared" si="2420"/>
        <v>0</v>
      </c>
      <c r="BF501" s="7">
        <f t="shared" si="2420"/>
        <v>871211293.01999998</v>
      </c>
      <c r="BG501" s="7">
        <f t="shared" si="2420"/>
        <v>0</v>
      </c>
      <c r="BH501" s="7">
        <f t="shared" si="2407"/>
        <v>835202179.0200001</v>
      </c>
      <c r="BI501" s="7">
        <f t="shared" ref="BI501:BJ501" si="2421">BI502+BI530+BI602</f>
        <v>835202179.0200001</v>
      </c>
      <c r="BJ501" s="7">
        <f t="shared" si="2421"/>
        <v>0</v>
      </c>
      <c r="BK501" s="7">
        <f t="shared" ref="BK501:BQ501" si="2422">BK502+BK530+BK602</f>
        <v>835202179.0200001</v>
      </c>
      <c r="BL501" s="7">
        <f t="shared" si="2422"/>
        <v>0</v>
      </c>
      <c r="BM501" s="7">
        <f t="shared" si="2422"/>
        <v>0</v>
      </c>
      <c r="BN501" s="7">
        <f t="shared" ref="BN501:BP501" si="2423">BN502+BN530+BN602</f>
        <v>0</v>
      </c>
      <c r="BO501" s="7">
        <f t="shared" si="2423"/>
        <v>835202179.0200001</v>
      </c>
      <c r="BP501" s="7">
        <f t="shared" si="2423"/>
        <v>0</v>
      </c>
      <c r="BQ501" s="7">
        <f t="shared" si="2422"/>
        <v>0</v>
      </c>
    </row>
    <row r="502" spans="1:69" ht="38.25" hidden="1" outlineLevel="4" x14ac:dyDescent="0.25">
      <c r="A502" s="15" t="s">
        <v>383</v>
      </c>
      <c r="B502" s="9"/>
      <c r="C502" s="9"/>
      <c r="D502" s="9"/>
      <c r="E502" s="16" t="s">
        <v>79</v>
      </c>
      <c r="F502" s="16" t="s">
        <v>90</v>
      </c>
      <c r="G502" s="16" t="s">
        <v>118</v>
      </c>
      <c r="H502" s="16"/>
      <c r="I502" s="9"/>
      <c r="J502" s="9"/>
      <c r="K502" s="7">
        <f t="shared" ref="K502:BH502" si="2424">K503+K508</f>
        <v>271172225.60000002</v>
      </c>
      <c r="L502" s="7">
        <f t="shared" ref="L502:R502" si="2425">L503+L508</f>
        <v>271172225.60000002</v>
      </c>
      <c r="M502" s="7">
        <f t="shared" si="2425"/>
        <v>2453200</v>
      </c>
      <c r="N502" s="30">
        <f t="shared" si="2425"/>
        <v>1500000</v>
      </c>
      <c r="O502" s="30">
        <f t="shared" ref="O502:P502" si="2426">O503+O508</f>
        <v>953200</v>
      </c>
      <c r="P502" s="30">
        <f t="shared" si="2426"/>
        <v>0</v>
      </c>
      <c r="Q502" s="30">
        <f t="shared" ref="Q502" si="2427">Q503+Q508</f>
        <v>0</v>
      </c>
      <c r="R502" s="30">
        <f t="shared" si="2425"/>
        <v>0</v>
      </c>
      <c r="S502" s="7">
        <f t="shared" ref="S502:Y502" si="2428">S503+S508</f>
        <v>273625425.60000002</v>
      </c>
      <c r="T502" s="7">
        <f t="shared" ref="T502:W502" si="2429">T503+T508</f>
        <v>0</v>
      </c>
      <c r="U502" s="30">
        <f t="shared" si="2429"/>
        <v>0</v>
      </c>
      <c r="V502" s="30">
        <f t="shared" si="2429"/>
        <v>0</v>
      </c>
      <c r="W502" s="30">
        <f t="shared" si="2429"/>
        <v>0</v>
      </c>
      <c r="X502" s="30">
        <f t="shared" si="2428"/>
        <v>0</v>
      </c>
      <c r="Y502" s="30">
        <f t="shared" si="2428"/>
        <v>0</v>
      </c>
      <c r="Z502" s="7">
        <f t="shared" si="2248"/>
        <v>273625425.60000002</v>
      </c>
      <c r="AA502" s="7">
        <f t="shared" ref="AA502:AD502" si="2430">AA503+AA508</f>
        <v>19207943</v>
      </c>
      <c r="AB502" s="30">
        <f t="shared" si="2430"/>
        <v>19207943</v>
      </c>
      <c r="AC502" s="30">
        <f t="shared" si="2430"/>
        <v>0</v>
      </c>
      <c r="AD502" s="30">
        <f t="shared" si="2430"/>
        <v>0</v>
      </c>
      <c r="AE502" s="30">
        <f t="shared" ref="AE502:AG502" si="2431">AE503+AE508</f>
        <v>0</v>
      </c>
      <c r="AF502" s="30">
        <f t="shared" ref="AF502:AW502" si="2432">AF503+AF508</f>
        <v>0</v>
      </c>
      <c r="AG502" s="30">
        <f t="shared" si="2431"/>
        <v>0</v>
      </c>
      <c r="AH502" s="59">
        <f t="shared" si="2432"/>
        <v>292833368.60000002</v>
      </c>
      <c r="AI502" s="7">
        <f t="shared" si="2432"/>
        <v>45000</v>
      </c>
      <c r="AJ502" s="7">
        <f t="shared" si="2432"/>
        <v>0</v>
      </c>
      <c r="AK502" s="7">
        <f t="shared" si="2432"/>
        <v>45000</v>
      </c>
      <c r="AL502" s="7">
        <f t="shared" ref="AL502" si="2433">AL503+AL508</f>
        <v>0</v>
      </c>
      <c r="AM502" s="7">
        <f t="shared" ref="AM502:AO502" si="2434">AM503+AM508</f>
        <v>0</v>
      </c>
      <c r="AN502" s="7">
        <f t="shared" si="2434"/>
        <v>0</v>
      </c>
      <c r="AO502" s="7">
        <f t="shared" si="2434"/>
        <v>0</v>
      </c>
      <c r="AP502" s="7">
        <f t="shared" si="2432"/>
        <v>292878368.60000002</v>
      </c>
      <c r="AQ502" s="7">
        <f t="shared" si="2432"/>
        <v>0</v>
      </c>
      <c r="AR502" s="7">
        <f t="shared" si="2432"/>
        <v>0</v>
      </c>
      <c r="AS502" s="7">
        <f t="shared" ref="AS502" si="2435">AS503+AS508</f>
        <v>0</v>
      </c>
      <c r="AT502" s="7">
        <f t="shared" si="2432"/>
        <v>0</v>
      </c>
      <c r="AU502" s="7">
        <f t="shared" si="2432"/>
        <v>0</v>
      </c>
      <c r="AV502" s="7">
        <f t="shared" si="2432"/>
        <v>0</v>
      </c>
      <c r="AW502" s="7">
        <f t="shared" si="2432"/>
        <v>292878368.60000002</v>
      </c>
      <c r="AX502" s="7">
        <f t="shared" si="2424"/>
        <v>266544956.52000001</v>
      </c>
      <c r="AY502" s="7">
        <f t="shared" ref="AY502:BA502" si="2436">AY503+AY508</f>
        <v>266544956.52000001</v>
      </c>
      <c r="AZ502" s="7">
        <f t="shared" si="2436"/>
        <v>0</v>
      </c>
      <c r="BA502" s="7">
        <f t="shared" si="2436"/>
        <v>0</v>
      </c>
      <c r="BB502" s="7">
        <f t="shared" si="2424"/>
        <v>266544956.52000001</v>
      </c>
      <c r="BC502" s="7">
        <f t="shared" ref="BC502:BG502" si="2437">BC503+BC508</f>
        <v>0</v>
      </c>
      <c r="BD502" s="7">
        <f t="shared" si="2437"/>
        <v>0</v>
      </c>
      <c r="BE502" s="7">
        <f t="shared" si="2437"/>
        <v>0</v>
      </c>
      <c r="BF502" s="7">
        <f t="shared" si="2437"/>
        <v>266544956.52000001</v>
      </c>
      <c r="BG502" s="7">
        <f t="shared" si="2437"/>
        <v>0</v>
      </c>
      <c r="BH502" s="7">
        <f t="shared" si="2424"/>
        <v>253750513.97</v>
      </c>
      <c r="BI502" s="7">
        <f t="shared" ref="BI502:BJ502" si="2438">BI503+BI508</f>
        <v>253750513.97</v>
      </c>
      <c r="BJ502" s="7">
        <f t="shared" si="2438"/>
        <v>0</v>
      </c>
      <c r="BK502" s="7">
        <f t="shared" ref="BK502:BQ502" si="2439">BK503+BK508</f>
        <v>253750513.97</v>
      </c>
      <c r="BL502" s="7">
        <f t="shared" si="2439"/>
        <v>0</v>
      </c>
      <c r="BM502" s="7">
        <f t="shared" si="2439"/>
        <v>0</v>
      </c>
      <c r="BN502" s="7">
        <f t="shared" ref="BN502:BP502" si="2440">BN503+BN508</f>
        <v>0</v>
      </c>
      <c r="BO502" s="7">
        <f t="shared" si="2440"/>
        <v>253750513.97</v>
      </c>
      <c r="BP502" s="7">
        <f t="shared" si="2440"/>
        <v>0</v>
      </c>
      <c r="BQ502" s="7">
        <f t="shared" si="2439"/>
        <v>0</v>
      </c>
    </row>
    <row r="503" spans="1:69" ht="15" hidden="1" customHeight="1" outlineLevel="4" x14ac:dyDescent="0.25">
      <c r="A503" s="17" t="s">
        <v>309</v>
      </c>
      <c r="B503" s="9"/>
      <c r="C503" s="9"/>
      <c r="D503" s="9"/>
      <c r="E503" s="16" t="s">
        <v>79</v>
      </c>
      <c r="F503" s="16" t="s">
        <v>90</v>
      </c>
      <c r="G503" s="16" t="s">
        <v>118</v>
      </c>
      <c r="H503" s="16" t="s">
        <v>0</v>
      </c>
      <c r="I503" s="9"/>
      <c r="J503" s="9"/>
      <c r="K503" s="7">
        <f t="shared" ref="K503:BQ506" si="2441">K504</f>
        <v>0</v>
      </c>
      <c r="L503" s="7">
        <f t="shared" si="2441"/>
        <v>0</v>
      </c>
      <c r="M503" s="7">
        <f t="shared" si="2441"/>
        <v>0</v>
      </c>
      <c r="N503" s="30">
        <f t="shared" si="2441"/>
        <v>0</v>
      </c>
      <c r="O503" s="30">
        <f t="shared" si="2441"/>
        <v>0</v>
      </c>
      <c r="P503" s="30">
        <f t="shared" si="2441"/>
        <v>0</v>
      </c>
      <c r="Q503" s="30">
        <f t="shared" si="2441"/>
        <v>0</v>
      </c>
      <c r="R503" s="30">
        <f t="shared" si="2441"/>
        <v>0</v>
      </c>
      <c r="S503" s="7">
        <f t="shared" si="2441"/>
        <v>0</v>
      </c>
      <c r="T503" s="7">
        <f t="shared" si="2441"/>
        <v>0</v>
      </c>
      <c r="U503" s="30">
        <f t="shared" si="2441"/>
        <v>0</v>
      </c>
      <c r="V503" s="30">
        <f t="shared" si="2441"/>
        <v>0</v>
      </c>
      <c r="W503" s="30">
        <f t="shared" si="2441"/>
        <v>0</v>
      </c>
      <c r="X503" s="30">
        <f t="shared" si="2441"/>
        <v>0</v>
      </c>
      <c r="Y503" s="30">
        <f t="shared" si="2441"/>
        <v>0</v>
      </c>
      <c r="Z503" s="7">
        <f t="shared" si="2248"/>
        <v>0</v>
      </c>
      <c r="AA503" s="7">
        <f t="shared" si="2441"/>
        <v>0</v>
      </c>
      <c r="AB503" s="30">
        <f t="shared" si="2441"/>
        <v>0</v>
      </c>
      <c r="AC503" s="30">
        <f t="shared" si="2441"/>
        <v>0</v>
      </c>
      <c r="AD503" s="30">
        <f t="shared" si="2441"/>
        <v>0</v>
      </c>
      <c r="AE503" s="30">
        <f t="shared" si="2441"/>
        <v>0</v>
      </c>
      <c r="AF503" s="30">
        <f t="shared" si="2441"/>
        <v>0</v>
      </c>
      <c r="AG503" s="30">
        <f t="shared" si="2441"/>
        <v>0</v>
      </c>
      <c r="AH503" s="59">
        <f t="shared" si="2441"/>
        <v>0</v>
      </c>
      <c r="AI503" s="7">
        <f t="shared" si="2441"/>
        <v>0</v>
      </c>
      <c r="AJ503" s="7">
        <f t="shared" si="2441"/>
        <v>0</v>
      </c>
      <c r="AK503" s="7">
        <f t="shared" si="2441"/>
        <v>0</v>
      </c>
      <c r="AL503" s="7">
        <f t="shared" si="2441"/>
        <v>0</v>
      </c>
      <c r="AM503" s="7">
        <f t="shared" si="2441"/>
        <v>0</v>
      </c>
      <c r="AN503" s="7">
        <f t="shared" si="2441"/>
        <v>0</v>
      </c>
      <c r="AO503" s="7">
        <f t="shared" si="2441"/>
        <v>0</v>
      </c>
      <c r="AP503" s="7">
        <f t="shared" si="2441"/>
        <v>0</v>
      </c>
      <c r="AQ503" s="7">
        <f t="shared" si="2441"/>
        <v>0</v>
      </c>
      <c r="AR503" s="7">
        <f t="shared" si="2441"/>
        <v>0</v>
      </c>
      <c r="AS503" s="7">
        <f t="shared" si="2441"/>
        <v>0</v>
      </c>
      <c r="AT503" s="7">
        <f t="shared" si="2441"/>
        <v>0</v>
      </c>
      <c r="AU503" s="7">
        <f t="shared" si="2441"/>
        <v>0</v>
      </c>
      <c r="AV503" s="7">
        <f t="shared" si="2441"/>
        <v>0</v>
      </c>
      <c r="AW503" s="7">
        <f t="shared" si="2441"/>
        <v>0</v>
      </c>
      <c r="AX503" s="7">
        <f t="shared" si="2441"/>
        <v>0</v>
      </c>
      <c r="AY503" s="7">
        <f t="shared" si="2441"/>
        <v>0</v>
      </c>
      <c r="AZ503" s="7">
        <f t="shared" si="2441"/>
        <v>0</v>
      </c>
      <c r="BA503" s="7">
        <f t="shared" si="2441"/>
        <v>0</v>
      </c>
      <c r="BB503" s="7">
        <f t="shared" si="2441"/>
        <v>0</v>
      </c>
      <c r="BC503" s="7">
        <f t="shared" si="2441"/>
        <v>0</v>
      </c>
      <c r="BD503" s="7">
        <f t="shared" si="2441"/>
        <v>0</v>
      </c>
      <c r="BE503" s="7">
        <f t="shared" si="2441"/>
        <v>0</v>
      </c>
      <c r="BF503" s="7">
        <f t="shared" si="2441"/>
        <v>0</v>
      </c>
      <c r="BG503" s="7">
        <f t="shared" si="2441"/>
        <v>0</v>
      </c>
      <c r="BH503" s="7">
        <f t="shared" si="2441"/>
        <v>0</v>
      </c>
      <c r="BI503" s="7">
        <f t="shared" si="2441"/>
        <v>0</v>
      </c>
      <c r="BJ503" s="7">
        <f t="shared" si="2441"/>
        <v>0</v>
      </c>
      <c r="BK503" s="7">
        <f t="shared" si="2441"/>
        <v>0</v>
      </c>
      <c r="BL503" s="7">
        <f t="shared" si="2441"/>
        <v>0</v>
      </c>
      <c r="BM503" s="7">
        <f t="shared" si="2441"/>
        <v>0</v>
      </c>
      <c r="BN503" s="7">
        <f t="shared" si="2441"/>
        <v>0</v>
      </c>
      <c r="BO503" s="7">
        <f t="shared" si="2441"/>
        <v>0</v>
      </c>
      <c r="BP503" s="7">
        <f t="shared" si="2441"/>
        <v>0</v>
      </c>
      <c r="BQ503" s="7">
        <f t="shared" si="2441"/>
        <v>0</v>
      </c>
    </row>
    <row r="504" spans="1:69" ht="38.25" hidden="1" customHeight="1" outlineLevel="1" x14ac:dyDescent="0.25">
      <c r="A504" s="17" t="s">
        <v>253</v>
      </c>
      <c r="B504" s="9" t="s">
        <v>0</v>
      </c>
      <c r="C504" s="9" t="s">
        <v>384</v>
      </c>
      <c r="D504" s="9" t="s">
        <v>139</v>
      </c>
      <c r="E504" s="16" t="s">
        <v>79</v>
      </c>
      <c r="F504" s="16" t="s">
        <v>90</v>
      </c>
      <c r="G504" s="16" t="s">
        <v>118</v>
      </c>
      <c r="H504" s="16" t="s">
        <v>0</v>
      </c>
      <c r="I504" s="9" t="s">
        <v>99</v>
      </c>
      <c r="J504" s="9"/>
      <c r="K504" s="7">
        <f t="shared" si="2441"/>
        <v>0</v>
      </c>
      <c r="L504" s="7">
        <f t="shared" si="2441"/>
        <v>0</v>
      </c>
      <c r="M504" s="7">
        <f t="shared" si="2441"/>
        <v>0</v>
      </c>
      <c r="N504" s="30">
        <f t="shared" si="2441"/>
        <v>0</v>
      </c>
      <c r="O504" s="30">
        <f t="shared" si="2441"/>
        <v>0</v>
      </c>
      <c r="P504" s="30">
        <f t="shared" si="2441"/>
        <v>0</v>
      </c>
      <c r="Q504" s="30">
        <f t="shared" si="2441"/>
        <v>0</v>
      </c>
      <c r="R504" s="30">
        <f t="shared" si="2441"/>
        <v>0</v>
      </c>
      <c r="S504" s="7">
        <f t="shared" si="2441"/>
        <v>0</v>
      </c>
      <c r="T504" s="7">
        <f t="shared" si="2441"/>
        <v>0</v>
      </c>
      <c r="U504" s="30">
        <f t="shared" si="2441"/>
        <v>0</v>
      </c>
      <c r="V504" s="30">
        <f t="shared" si="2441"/>
        <v>0</v>
      </c>
      <c r="W504" s="30">
        <f t="shared" si="2441"/>
        <v>0</v>
      </c>
      <c r="X504" s="30">
        <f t="shared" si="2441"/>
        <v>0</v>
      </c>
      <c r="Y504" s="30">
        <f t="shared" si="2441"/>
        <v>0</v>
      </c>
      <c r="Z504" s="7">
        <f t="shared" si="2248"/>
        <v>0</v>
      </c>
      <c r="AA504" s="7">
        <f t="shared" si="2441"/>
        <v>0</v>
      </c>
      <c r="AB504" s="30">
        <f t="shared" si="2441"/>
        <v>0</v>
      </c>
      <c r="AC504" s="30">
        <f t="shared" si="2441"/>
        <v>0</v>
      </c>
      <c r="AD504" s="30">
        <f t="shared" si="2441"/>
        <v>0</v>
      </c>
      <c r="AE504" s="30">
        <f t="shared" si="2441"/>
        <v>0</v>
      </c>
      <c r="AF504" s="30">
        <f t="shared" si="2441"/>
        <v>0</v>
      </c>
      <c r="AG504" s="30">
        <f t="shared" si="2441"/>
        <v>0</v>
      </c>
      <c r="AH504" s="59">
        <f t="shared" si="2441"/>
        <v>0</v>
      </c>
      <c r="AI504" s="7">
        <f t="shared" si="2441"/>
        <v>0</v>
      </c>
      <c r="AJ504" s="7">
        <f t="shared" si="2441"/>
        <v>0</v>
      </c>
      <c r="AK504" s="7">
        <f t="shared" si="2441"/>
        <v>0</v>
      </c>
      <c r="AL504" s="7">
        <f t="shared" si="2441"/>
        <v>0</v>
      </c>
      <c r="AM504" s="7">
        <f t="shared" si="2441"/>
        <v>0</v>
      </c>
      <c r="AN504" s="7">
        <f t="shared" si="2441"/>
        <v>0</v>
      </c>
      <c r="AO504" s="7">
        <f t="shared" si="2441"/>
        <v>0</v>
      </c>
      <c r="AP504" s="7">
        <f t="shared" si="2441"/>
        <v>0</v>
      </c>
      <c r="AQ504" s="7">
        <f t="shared" si="2441"/>
        <v>0</v>
      </c>
      <c r="AR504" s="7">
        <f t="shared" si="2441"/>
        <v>0</v>
      </c>
      <c r="AS504" s="7">
        <f t="shared" si="2441"/>
        <v>0</v>
      </c>
      <c r="AT504" s="7">
        <f t="shared" si="2441"/>
        <v>0</v>
      </c>
      <c r="AU504" s="7">
        <f t="shared" si="2441"/>
        <v>0</v>
      </c>
      <c r="AV504" s="7">
        <f t="shared" si="2441"/>
        <v>0</v>
      </c>
      <c r="AW504" s="7">
        <f t="shared" si="2441"/>
        <v>0</v>
      </c>
      <c r="AX504" s="7">
        <f t="shared" si="2441"/>
        <v>0</v>
      </c>
      <c r="AY504" s="7">
        <f t="shared" si="2441"/>
        <v>0</v>
      </c>
      <c r="AZ504" s="7">
        <f t="shared" si="2441"/>
        <v>0</v>
      </c>
      <c r="BA504" s="7">
        <f t="shared" si="2441"/>
        <v>0</v>
      </c>
      <c r="BB504" s="7">
        <f t="shared" si="2441"/>
        <v>0</v>
      </c>
      <c r="BC504" s="7">
        <f t="shared" si="2441"/>
        <v>0</v>
      </c>
      <c r="BD504" s="7">
        <f t="shared" si="2441"/>
        <v>0</v>
      </c>
      <c r="BE504" s="7">
        <f t="shared" si="2441"/>
        <v>0</v>
      </c>
      <c r="BF504" s="7">
        <f t="shared" si="2441"/>
        <v>0</v>
      </c>
      <c r="BG504" s="7">
        <f t="shared" si="2441"/>
        <v>0</v>
      </c>
      <c r="BH504" s="7">
        <f t="shared" si="2441"/>
        <v>0</v>
      </c>
      <c r="BI504" s="7">
        <f t="shared" si="2441"/>
        <v>0</v>
      </c>
      <c r="BJ504" s="7">
        <f t="shared" si="2441"/>
        <v>0</v>
      </c>
      <c r="BK504" s="7">
        <f t="shared" si="2441"/>
        <v>0</v>
      </c>
      <c r="BL504" s="7">
        <f t="shared" si="2441"/>
        <v>0</v>
      </c>
      <c r="BM504" s="7">
        <f t="shared" si="2441"/>
        <v>0</v>
      </c>
      <c r="BN504" s="7">
        <f t="shared" si="2441"/>
        <v>0</v>
      </c>
      <c r="BO504" s="7">
        <f t="shared" si="2441"/>
        <v>0</v>
      </c>
      <c r="BP504" s="7">
        <f t="shared" si="2441"/>
        <v>0</v>
      </c>
      <c r="BQ504" s="7">
        <f t="shared" si="2441"/>
        <v>0</v>
      </c>
    </row>
    <row r="505" spans="1:69" ht="38.25" hidden="1" customHeight="1" outlineLevel="2" x14ac:dyDescent="0.25">
      <c r="A505" s="17" t="s">
        <v>246</v>
      </c>
      <c r="B505" s="9" t="s">
        <v>0</v>
      </c>
      <c r="C505" s="9" t="s">
        <v>384</v>
      </c>
      <c r="D505" s="9" t="s">
        <v>47</v>
      </c>
      <c r="E505" s="16" t="s">
        <v>79</v>
      </c>
      <c r="F505" s="16" t="s">
        <v>90</v>
      </c>
      <c r="G505" s="16" t="s">
        <v>118</v>
      </c>
      <c r="H505" s="16" t="s">
        <v>0</v>
      </c>
      <c r="I505" s="9" t="s">
        <v>99</v>
      </c>
      <c r="J505" s="9" t="s">
        <v>47</v>
      </c>
      <c r="K505" s="7">
        <f t="shared" si="2441"/>
        <v>0</v>
      </c>
      <c r="L505" s="7">
        <f t="shared" si="2441"/>
        <v>0</v>
      </c>
      <c r="M505" s="7">
        <f t="shared" si="2441"/>
        <v>0</v>
      </c>
      <c r="N505" s="30">
        <f t="shared" si="2441"/>
        <v>0</v>
      </c>
      <c r="O505" s="30">
        <f t="shared" si="2441"/>
        <v>0</v>
      </c>
      <c r="P505" s="30">
        <f t="shared" si="2441"/>
        <v>0</v>
      </c>
      <c r="Q505" s="30">
        <f t="shared" si="2441"/>
        <v>0</v>
      </c>
      <c r="R505" s="30">
        <f t="shared" si="2441"/>
        <v>0</v>
      </c>
      <c r="S505" s="7">
        <f t="shared" si="2441"/>
        <v>0</v>
      </c>
      <c r="T505" s="7">
        <f t="shared" si="2441"/>
        <v>0</v>
      </c>
      <c r="U505" s="30">
        <f t="shared" si="2441"/>
        <v>0</v>
      </c>
      <c r="V505" s="30">
        <f t="shared" si="2441"/>
        <v>0</v>
      </c>
      <c r="W505" s="30">
        <f t="shared" si="2441"/>
        <v>0</v>
      </c>
      <c r="X505" s="30">
        <f t="shared" si="2441"/>
        <v>0</v>
      </c>
      <c r="Y505" s="30">
        <f t="shared" si="2441"/>
        <v>0</v>
      </c>
      <c r="Z505" s="7">
        <f t="shared" si="2248"/>
        <v>0</v>
      </c>
      <c r="AA505" s="7">
        <f t="shared" si="2441"/>
        <v>0</v>
      </c>
      <c r="AB505" s="30">
        <f t="shared" si="2441"/>
        <v>0</v>
      </c>
      <c r="AC505" s="30">
        <f t="shared" si="2441"/>
        <v>0</v>
      </c>
      <c r="AD505" s="30">
        <f t="shared" si="2441"/>
        <v>0</v>
      </c>
      <c r="AE505" s="30">
        <f t="shared" si="2441"/>
        <v>0</v>
      </c>
      <c r="AF505" s="30">
        <f t="shared" si="2441"/>
        <v>0</v>
      </c>
      <c r="AG505" s="30">
        <f t="shared" si="2441"/>
        <v>0</v>
      </c>
      <c r="AH505" s="59">
        <f t="shared" si="2441"/>
        <v>0</v>
      </c>
      <c r="AI505" s="7">
        <f t="shared" si="2441"/>
        <v>0</v>
      </c>
      <c r="AJ505" s="7">
        <f t="shared" si="2441"/>
        <v>0</v>
      </c>
      <c r="AK505" s="7">
        <f t="shared" si="2441"/>
        <v>0</v>
      </c>
      <c r="AL505" s="7">
        <f t="shared" si="2441"/>
        <v>0</v>
      </c>
      <c r="AM505" s="7">
        <f t="shared" si="2441"/>
        <v>0</v>
      </c>
      <c r="AN505" s="7">
        <f t="shared" si="2441"/>
        <v>0</v>
      </c>
      <c r="AO505" s="7">
        <f t="shared" si="2441"/>
        <v>0</v>
      </c>
      <c r="AP505" s="7">
        <f t="shared" si="2441"/>
        <v>0</v>
      </c>
      <c r="AQ505" s="7">
        <f t="shared" si="2441"/>
        <v>0</v>
      </c>
      <c r="AR505" s="7">
        <f t="shared" si="2441"/>
        <v>0</v>
      </c>
      <c r="AS505" s="7">
        <f t="shared" si="2441"/>
        <v>0</v>
      </c>
      <c r="AT505" s="7">
        <f t="shared" si="2441"/>
        <v>0</v>
      </c>
      <c r="AU505" s="7">
        <f t="shared" si="2441"/>
        <v>0</v>
      </c>
      <c r="AV505" s="7">
        <f t="shared" si="2441"/>
        <v>0</v>
      </c>
      <c r="AW505" s="7">
        <f t="shared" si="2441"/>
        <v>0</v>
      </c>
      <c r="AX505" s="7">
        <f t="shared" si="2441"/>
        <v>0</v>
      </c>
      <c r="AY505" s="7">
        <f t="shared" si="2441"/>
        <v>0</v>
      </c>
      <c r="AZ505" s="7">
        <f t="shared" si="2441"/>
        <v>0</v>
      </c>
      <c r="BA505" s="7">
        <f t="shared" si="2441"/>
        <v>0</v>
      </c>
      <c r="BB505" s="7">
        <f t="shared" si="2441"/>
        <v>0</v>
      </c>
      <c r="BC505" s="7">
        <f t="shared" si="2441"/>
        <v>0</v>
      </c>
      <c r="BD505" s="7">
        <f t="shared" si="2441"/>
        <v>0</v>
      </c>
      <c r="BE505" s="7">
        <f t="shared" si="2441"/>
        <v>0</v>
      </c>
      <c r="BF505" s="7">
        <f t="shared" si="2441"/>
        <v>0</v>
      </c>
      <c r="BG505" s="7">
        <f t="shared" si="2441"/>
        <v>0</v>
      </c>
      <c r="BH505" s="7">
        <f t="shared" si="2441"/>
        <v>0</v>
      </c>
      <c r="BI505" s="7">
        <f t="shared" si="2441"/>
        <v>0</v>
      </c>
      <c r="BJ505" s="7">
        <f t="shared" si="2441"/>
        <v>0</v>
      </c>
      <c r="BK505" s="7">
        <f t="shared" si="2441"/>
        <v>0</v>
      </c>
      <c r="BL505" s="7">
        <f t="shared" si="2441"/>
        <v>0</v>
      </c>
      <c r="BM505" s="7">
        <f t="shared" si="2441"/>
        <v>0</v>
      </c>
      <c r="BN505" s="7">
        <f t="shared" si="2441"/>
        <v>0</v>
      </c>
      <c r="BO505" s="7">
        <f t="shared" si="2441"/>
        <v>0</v>
      </c>
      <c r="BP505" s="7">
        <f t="shared" si="2441"/>
        <v>0</v>
      </c>
      <c r="BQ505" s="7">
        <f t="shared" si="2441"/>
        <v>0</v>
      </c>
    </row>
    <row r="506" spans="1:69" ht="15" hidden="1" customHeight="1" outlineLevel="3" x14ac:dyDescent="0.25">
      <c r="A506" s="17" t="s">
        <v>247</v>
      </c>
      <c r="B506" s="9" t="s">
        <v>0</v>
      </c>
      <c r="C506" s="9" t="s">
        <v>384</v>
      </c>
      <c r="D506" s="9" t="s">
        <v>49</v>
      </c>
      <c r="E506" s="16" t="s">
        <v>79</v>
      </c>
      <c r="F506" s="16" t="s">
        <v>90</v>
      </c>
      <c r="G506" s="16" t="s">
        <v>118</v>
      </c>
      <c r="H506" s="16" t="s">
        <v>0</v>
      </c>
      <c r="I506" s="9" t="s">
        <v>99</v>
      </c>
      <c r="J506" s="9" t="s">
        <v>49</v>
      </c>
      <c r="K506" s="7">
        <f t="shared" si="2441"/>
        <v>0</v>
      </c>
      <c r="L506" s="7">
        <f t="shared" si="2441"/>
        <v>0</v>
      </c>
      <c r="M506" s="7">
        <f t="shared" si="2441"/>
        <v>0</v>
      </c>
      <c r="N506" s="30">
        <f t="shared" si="2441"/>
        <v>0</v>
      </c>
      <c r="O506" s="30">
        <f t="shared" si="2441"/>
        <v>0</v>
      </c>
      <c r="P506" s="30">
        <f t="shared" si="2441"/>
        <v>0</v>
      </c>
      <c r="Q506" s="30">
        <f t="shared" si="2441"/>
        <v>0</v>
      </c>
      <c r="R506" s="30">
        <f t="shared" si="2441"/>
        <v>0</v>
      </c>
      <c r="S506" s="7">
        <f t="shared" si="2441"/>
        <v>0</v>
      </c>
      <c r="T506" s="7">
        <f t="shared" si="2441"/>
        <v>0</v>
      </c>
      <c r="U506" s="30">
        <f t="shared" si="2441"/>
        <v>0</v>
      </c>
      <c r="V506" s="30">
        <f t="shared" si="2441"/>
        <v>0</v>
      </c>
      <c r="W506" s="30">
        <f t="shared" si="2441"/>
        <v>0</v>
      </c>
      <c r="X506" s="30">
        <f t="shared" si="2441"/>
        <v>0</v>
      </c>
      <c r="Y506" s="30">
        <f t="shared" si="2441"/>
        <v>0</v>
      </c>
      <c r="Z506" s="7">
        <f t="shared" si="2248"/>
        <v>0</v>
      </c>
      <c r="AA506" s="7">
        <f t="shared" si="2441"/>
        <v>0</v>
      </c>
      <c r="AB506" s="30">
        <f t="shared" si="2441"/>
        <v>0</v>
      </c>
      <c r="AC506" s="30">
        <f t="shared" si="2441"/>
        <v>0</v>
      </c>
      <c r="AD506" s="30">
        <f t="shared" si="2441"/>
        <v>0</v>
      </c>
      <c r="AE506" s="30">
        <f t="shared" si="2441"/>
        <v>0</v>
      </c>
      <c r="AF506" s="30">
        <f t="shared" si="2441"/>
        <v>0</v>
      </c>
      <c r="AG506" s="30">
        <f t="shared" si="2441"/>
        <v>0</v>
      </c>
      <c r="AH506" s="59">
        <f t="shared" si="2441"/>
        <v>0</v>
      </c>
      <c r="AI506" s="7">
        <f t="shared" si="2441"/>
        <v>0</v>
      </c>
      <c r="AJ506" s="7">
        <f t="shared" si="2441"/>
        <v>0</v>
      </c>
      <c r="AK506" s="7">
        <f t="shared" si="2441"/>
        <v>0</v>
      </c>
      <c r="AL506" s="7">
        <f t="shared" si="2441"/>
        <v>0</v>
      </c>
      <c r="AM506" s="7">
        <f t="shared" si="2441"/>
        <v>0</v>
      </c>
      <c r="AN506" s="7">
        <f t="shared" si="2441"/>
        <v>0</v>
      </c>
      <c r="AO506" s="7">
        <f t="shared" si="2441"/>
        <v>0</v>
      </c>
      <c r="AP506" s="7">
        <f t="shared" si="2441"/>
        <v>0</v>
      </c>
      <c r="AQ506" s="7">
        <f t="shared" si="2441"/>
        <v>0</v>
      </c>
      <c r="AR506" s="7">
        <f t="shared" si="2441"/>
        <v>0</v>
      </c>
      <c r="AS506" s="7">
        <f t="shared" si="2441"/>
        <v>0</v>
      </c>
      <c r="AT506" s="7">
        <f t="shared" si="2441"/>
        <v>0</v>
      </c>
      <c r="AU506" s="7">
        <f t="shared" si="2441"/>
        <v>0</v>
      </c>
      <c r="AV506" s="7">
        <f t="shared" si="2441"/>
        <v>0</v>
      </c>
      <c r="AW506" s="7">
        <f t="shared" si="2441"/>
        <v>0</v>
      </c>
      <c r="AX506" s="7">
        <f t="shared" si="2441"/>
        <v>0</v>
      </c>
      <c r="AY506" s="7">
        <f t="shared" si="2441"/>
        <v>0</v>
      </c>
      <c r="AZ506" s="7">
        <f t="shared" si="2441"/>
        <v>0</v>
      </c>
      <c r="BA506" s="7">
        <f t="shared" si="2441"/>
        <v>0</v>
      </c>
      <c r="BB506" s="7">
        <f t="shared" si="2441"/>
        <v>0</v>
      </c>
      <c r="BC506" s="7">
        <f t="shared" si="2441"/>
        <v>0</v>
      </c>
      <c r="BD506" s="7">
        <f t="shared" si="2441"/>
        <v>0</v>
      </c>
      <c r="BE506" s="7">
        <f t="shared" si="2441"/>
        <v>0</v>
      </c>
      <c r="BF506" s="7">
        <f t="shared" si="2441"/>
        <v>0</v>
      </c>
      <c r="BG506" s="7">
        <f t="shared" si="2441"/>
        <v>0</v>
      </c>
      <c r="BH506" s="7">
        <f t="shared" si="2441"/>
        <v>0</v>
      </c>
      <c r="BI506" s="7">
        <f t="shared" si="2441"/>
        <v>0</v>
      </c>
      <c r="BJ506" s="7">
        <f t="shared" si="2441"/>
        <v>0</v>
      </c>
      <c r="BK506" s="7">
        <f t="shared" si="2441"/>
        <v>0</v>
      </c>
      <c r="BL506" s="7">
        <f t="shared" si="2441"/>
        <v>0</v>
      </c>
      <c r="BM506" s="7">
        <f t="shared" si="2441"/>
        <v>0</v>
      </c>
      <c r="BN506" s="7">
        <f t="shared" si="2441"/>
        <v>0</v>
      </c>
      <c r="BO506" s="7">
        <f t="shared" si="2441"/>
        <v>0</v>
      </c>
      <c r="BP506" s="7">
        <f t="shared" si="2441"/>
        <v>0</v>
      </c>
      <c r="BQ506" s="7">
        <f t="shared" si="2441"/>
        <v>0</v>
      </c>
    </row>
    <row r="507" spans="1:69" ht="51" hidden="1" customHeight="1" outlineLevel="4" x14ac:dyDescent="0.25">
      <c r="A507" s="17" t="s">
        <v>252</v>
      </c>
      <c r="B507" s="9" t="s">
        <v>0</v>
      </c>
      <c r="C507" s="9" t="s">
        <v>384</v>
      </c>
      <c r="D507" s="9" t="s">
        <v>51</v>
      </c>
      <c r="E507" s="16" t="s">
        <v>79</v>
      </c>
      <c r="F507" s="16" t="s">
        <v>90</v>
      </c>
      <c r="G507" s="16" t="s">
        <v>118</v>
      </c>
      <c r="H507" s="16" t="s">
        <v>0</v>
      </c>
      <c r="I507" s="9" t="s">
        <v>99</v>
      </c>
      <c r="J507" s="9" t="s">
        <v>51</v>
      </c>
      <c r="K507" s="7">
        <v>0</v>
      </c>
      <c r="L507" s="7">
        <v>0</v>
      </c>
      <c r="M507" s="7">
        <v>0</v>
      </c>
      <c r="N507" s="30">
        <v>0</v>
      </c>
      <c r="O507" s="30">
        <v>0</v>
      </c>
      <c r="P507" s="30">
        <v>0</v>
      </c>
      <c r="Q507" s="30">
        <v>0</v>
      </c>
      <c r="R507" s="30">
        <v>0</v>
      </c>
      <c r="S507" s="7">
        <v>0</v>
      </c>
      <c r="T507" s="7">
        <v>0</v>
      </c>
      <c r="U507" s="30">
        <v>0</v>
      </c>
      <c r="V507" s="30">
        <v>0</v>
      </c>
      <c r="W507" s="30">
        <v>0</v>
      </c>
      <c r="X507" s="30">
        <v>0</v>
      </c>
      <c r="Y507" s="30">
        <v>0</v>
      </c>
      <c r="Z507" s="7">
        <f t="shared" si="2248"/>
        <v>0</v>
      </c>
      <c r="AA507" s="1">
        <f t="shared" ref="AA507" si="2442">SUM(AB507:AG507)</f>
        <v>0</v>
      </c>
      <c r="AB507" s="32"/>
      <c r="AC507" s="32"/>
      <c r="AD507" s="32"/>
      <c r="AE507" s="32"/>
      <c r="AF507" s="32"/>
      <c r="AG507" s="32"/>
      <c r="AH507" s="61">
        <f t="shared" ref="AH507" si="2443">Z507+AA507</f>
        <v>0</v>
      </c>
      <c r="AI507" s="1">
        <f t="shared" ref="AI507" si="2444">SUM(AJ507:AO507)</f>
        <v>0</v>
      </c>
      <c r="AJ507" s="1"/>
      <c r="AK507" s="1"/>
      <c r="AL507" s="1"/>
      <c r="AM507" s="1"/>
      <c r="AN507" s="1"/>
      <c r="AO507" s="1"/>
      <c r="AP507" s="1">
        <f t="shared" ref="AP507" si="2445">AH507+AI507</f>
        <v>0</v>
      </c>
      <c r="AQ507" s="7">
        <v>0</v>
      </c>
      <c r="AR507" s="7">
        <v>0</v>
      </c>
      <c r="AS507" s="7">
        <v>0</v>
      </c>
      <c r="AT507" s="7">
        <v>0</v>
      </c>
      <c r="AU507" s="7">
        <v>0</v>
      </c>
      <c r="AV507" s="7">
        <v>0</v>
      </c>
      <c r="AW507" s="7">
        <v>0</v>
      </c>
      <c r="AX507" s="7">
        <v>0</v>
      </c>
      <c r="AY507" s="7">
        <v>0</v>
      </c>
      <c r="AZ507" s="7">
        <v>0</v>
      </c>
      <c r="BA507" s="7">
        <v>0</v>
      </c>
      <c r="BB507" s="7">
        <v>0</v>
      </c>
      <c r="BC507" s="1">
        <f t="shared" ref="BC507" si="2446">BD507+BE507</f>
        <v>0</v>
      </c>
      <c r="BD507" s="1"/>
      <c r="BE507" s="1"/>
      <c r="BF507" s="1">
        <f t="shared" ref="BF507" si="2447">BB507+BC507</f>
        <v>0</v>
      </c>
      <c r="BG507" s="7">
        <v>0</v>
      </c>
      <c r="BH507" s="7">
        <v>0</v>
      </c>
      <c r="BI507" s="7">
        <v>0</v>
      </c>
      <c r="BJ507" s="7">
        <v>0</v>
      </c>
      <c r="BK507" s="7">
        <v>0</v>
      </c>
      <c r="BL507" s="1">
        <f t="shared" ref="BL507" si="2448">BM507+BN507</f>
        <v>0</v>
      </c>
      <c r="BM507" s="1"/>
      <c r="BN507" s="1"/>
      <c r="BO507" s="1">
        <f t="shared" ref="BO507" si="2449">BK507+BL507</f>
        <v>0</v>
      </c>
      <c r="BP507" s="7">
        <v>0</v>
      </c>
      <c r="BQ507" s="7">
        <v>0</v>
      </c>
    </row>
    <row r="508" spans="1:69" ht="25.5" hidden="1" outlineLevel="4" x14ac:dyDescent="0.25">
      <c r="A508" s="17" t="s">
        <v>350</v>
      </c>
      <c r="B508" s="9"/>
      <c r="C508" s="9"/>
      <c r="D508" s="9"/>
      <c r="E508" s="16" t="s">
        <v>79</v>
      </c>
      <c r="F508" s="16" t="s">
        <v>90</v>
      </c>
      <c r="G508" s="16" t="s">
        <v>118</v>
      </c>
      <c r="H508" s="16" t="s">
        <v>65</v>
      </c>
      <c r="I508" s="9"/>
      <c r="J508" s="9"/>
      <c r="K508" s="7">
        <f t="shared" ref="K508:BH508" si="2450">K509+K513</f>
        <v>271172225.60000002</v>
      </c>
      <c r="L508" s="7">
        <f t="shared" ref="L508:R508" si="2451">L509+L513</f>
        <v>271172225.60000002</v>
      </c>
      <c r="M508" s="7">
        <f t="shared" si="2451"/>
        <v>2453200</v>
      </c>
      <c r="N508" s="30">
        <f t="shared" si="2451"/>
        <v>1500000</v>
      </c>
      <c r="O508" s="30">
        <f t="shared" ref="O508:P508" si="2452">O509+O513</f>
        <v>953200</v>
      </c>
      <c r="P508" s="30">
        <f t="shared" si="2452"/>
        <v>0</v>
      </c>
      <c r="Q508" s="30">
        <f t="shared" ref="Q508" si="2453">Q509+Q513</f>
        <v>0</v>
      </c>
      <c r="R508" s="30">
        <f t="shared" si="2451"/>
        <v>0</v>
      </c>
      <c r="S508" s="7">
        <f t="shared" ref="S508:Y508" si="2454">S509+S513</f>
        <v>273625425.60000002</v>
      </c>
      <c r="T508" s="7">
        <f t="shared" ref="T508:W508" si="2455">T509+T513</f>
        <v>0</v>
      </c>
      <c r="U508" s="30">
        <f t="shared" si="2455"/>
        <v>0</v>
      </c>
      <c r="V508" s="30">
        <f t="shared" si="2455"/>
        <v>0</v>
      </c>
      <c r="W508" s="30">
        <f t="shared" si="2455"/>
        <v>0</v>
      </c>
      <c r="X508" s="30">
        <f t="shared" si="2454"/>
        <v>0</v>
      </c>
      <c r="Y508" s="30">
        <f t="shared" si="2454"/>
        <v>0</v>
      </c>
      <c r="Z508" s="7">
        <f t="shared" si="2248"/>
        <v>273625425.60000002</v>
      </c>
      <c r="AA508" s="7">
        <f t="shared" ref="AA508:AD508" si="2456">AA509+AA513</f>
        <v>19207943</v>
      </c>
      <c r="AB508" s="30">
        <f t="shared" si="2456"/>
        <v>19207943</v>
      </c>
      <c r="AC508" s="30">
        <f t="shared" si="2456"/>
        <v>0</v>
      </c>
      <c r="AD508" s="30">
        <f t="shared" si="2456"/>
        <v>0</v>
      </c>
      <c r="AE508" s="30">
        <f t="shared" ref="AE508:AG508" si="2457">AE509+AE513</f>
        <v>0</v>
      </c>
      <c r="AF508" s="30">
        <f t="shared" ref="AF508:AW508" si="2458">AF509+AF513</f>
        <v>0</v>
      </c>
      <c r="AG508" s="30">
        <f t="shared" si="2457"/>
        <v>0</v>
      </c>
      <c r="AH508" s="59">
        <f t="shared" si="2458"/>
        <v>292833368.60000002</v>
      </c>
      <c r="AI508" s="7">
        <f t="shared" si="2458"/>
        <v>45000</v>
      </c>
      <c r="AJ508" s="7">
        <f t="shared" si="2458"/>
        <v>0</v>
      </c>
      <c r="AK508" s="7">
        <f t="shared" si="2458"/>
        <v>45000</v>
      </c>
      <c r="AL508" s="7">
        <f t="shared" ref="AL508" si="2459">AL509+AL513</f>
        <v>0</v>
      </c>
      <c r="AM508" s="7">
        <f t="shared" ref="AM508:AO508" si="2460">AM509+AM513</f>
        <v>0</v>
      </c>
      <c r="AN508" s="7">
        <f t="shared" si="2460"/>
        <v>0</v>
      </c>
      <c r="AO508" s="7">
        <f t="shared" si="2460"/>
        <v>0</v>
      </c>
      <c r="AP508" s="7">
        <f t="shared" si="2458"/>
        <v>292878368.60000002</v>
      </c>
      <c r="AQ508" s="7">
        <f t="shared" si="2458"/>
        <v>0</v>
      </c>
      <c r="AR508" s="7">
        <f t="shared" si="2458"/>
        <v>0</v>
      </c>
      <c r="AS508" s="7">
        <f t="shared" ref="AS508" si="2461">AS509+AS513</f>
        <v>0</v>
      </c>
      <c r="AT508" s="7">
        <f t="shared" si="2458"/>
        <v>0</v>
      </c>
      <c r="AU508" s="7">
        <f t="shared" si="2458"/>
        <v>0</v>
      </c>
      <c r="AV508" s="7">
        <f t="shared" si="2458"/>
        <v>0</v>
      </c>
      <c r="AW508" s="7">
        <f t="shared" si="2458"/>
        <v>292878368.60000002</v>
      </c>
      <c r="AX508" s="7">
        <f t="shared" si="2450"/>
        <v>266544956.52000001</v>
      </c>
      <c r="AY508" s="7">
        <f t="shared" ref="AY508:BA508" si="2462">AY509+AY513</f>
        <v>266544956.52000001</v>
      </c>
      <c r="AZ508" s="7">
        <f t="shared" si="2462"/>
        <v>0</v>
      </c>
      <c r="BA508" s="7">
        <f t="shared" si="2462"/>
        <v>0</v>
      </c>
      <c r="BB508" s="7">
        <f t="shared" si="2450"/>
        <v>266544956.52000001</v>
      </c>
      <c r="BC508" s="7">
        <f t="shared" ref="BC508:BE508" si="2463">BC509+BC513</f>
        <v>0</v>
      </c>
      <c r="BD508" s="7">
        <f t="shared" si="2463"/>
        <v>0</v>
      </c>
      <c r="BE508" s="7">
        <f t="shared" si="2463"/>
        <v>0</v>
      </c>
      <c r="BF508" s="7">
        <f t="shared" si="2450"/>
        <v>266544956.52000001</v>
      </c>
      <c r="BG508" s="7">
        <f t="shared" si="2450"/>
        <v>0</v>
      </c>
      <c r="BH508" s="7">
        <f t="shared" si="2450"/>
        <v>253750513.97</v>
      </c>
      <c r="BI508" s="7">
        <f t="shared" ref="BI508:BJ508" si="2464">BI509+BI513</f>
        <v>253750513.97</v>
      </c>
      <c r="BJ508" s="7">
        <f t="shared" si="2464"/>
        <v>0</v>
      </c>
      <c r="BK508" s="7">
        <f t="shared" ref="BK508:BQ508" si="2465">BK509+BK513</f>
        <v>253750513.97</v>
      </c>
      <c r="BL508" s="7">
        <f t="shared" si="2465"/>
        <v>0</v>
      </c>
      <c r="BM508" s="7">
        <f t="shared" si="2465"/>
        <v>0</v>
      </c>
      <c r="BN508" s="7">
        <f t="shared" ref="BN508:BP508" si="2466">BN509+BN513</f>
        <v>0</v>
      </c>
      <c r="BO508" s="7">
        <f t="shared" si="2466"/>
        <v>253750513.97</v>
      </c>
      <c r="BP508" s="7">
        <f t="shared" si="2466"/>
        <v>0</v>
      </c>
      <c r="BQ508" s="7">
        <f t="shared" si="2465"/>
        <v>0</v>
      </c>
    </row>
    <row r="509" spans="1:69" ht="293.25" hidden="1" outlineLevel="4" x14ac:dyDescent="0.25">
      <c r="A509" s="17" t="s">
        <v>263</v>
      </c>
      <c r="B509" s="9" t="s">
        <v>65</v>
      </c>
      <c r="C509" s="9" t="s">
        <v>385</v>
      </c>
      <c r="D509" s="9" t="s">
        <v>139</v>
      </c>
      <c r="E509" s="16" t="s">
        <v>79</v>
      </c>
      <c r="F509" s="16" t="s">
        <v>90</v>
      </c>
      <c r="G509" s="16" t="s">
        <v>118</v>
      </c>
      <c r="H509" s="16" t="s">
        <v>65</v>
      </c>
      <c r="I509" s="9">
        <v>14722</v>
      </c>
      <c r="J509" s="9"/>
      <c r="K509" s="7">
        <f t="shared" ref="K509:BQ511" si="2467">K510</f>
        <v>212052281</v>
      </c>
      <c r="L509" s="7">
        <f t="shared" si="2467"/>
        <v>212052281</v>
      </c>
      <c r="M509" s="7">
        <f t="shared" si="2467"/>
        <v>0</v>
      </c>
      <c r="N509" s="30">
        <f t="shared" si="2467"/>
        <v>0</v>
      </c>
      <c r="O509" s="30">
        <f t="shared" si="2467"/>
        <v>0</v>
      </c>
      <c r="P509" s="30">
        <f t="shared" si="2467"/>
        <v>0</v>
      </c>
      <c r="Q509" s="30">
        <f t="shared" si="2467"/>
        <v>0</v>
      </c>
      <c r="R509" s="30">
        <f t="shared" si="2467"/>
        <v>0</v>
      </c>
      <c r="S509" s="7">
        <f t="shared" si="2467"/>
        <v>212052281</v>
      </c>
      <c r="T509" s="7">
        <f t="shared" si="2467"/>
        <v>0</v>
      </c>
      <c r="U509" s="30">
        <f t="shared" si="2467"/>
        <v>0</v>
      </c>
      <c r="V509" s="30">
        <f t="shared" si="2467"/>
        <v>0</v>
      </c>
      <c r="W509" s="30">
        <f t="shared" si="2467"/>
        <v>0</v>
      </c>
      <c r="X509" s="30">
        <f t="shared" si="2467"/>
        <v>0</v>
      </c>
      <c r="Y509" s="30">
        <f t="shared" si="2467"/>
        <v>0</v>
      </c>
      <c r="Z509" s="7">
        <f t="shared" si="2248"/>
        <v>212052281</v>
      </c>
      <c r="AA509" s="7">
        <f t="shared" si="2467"/>
        <v>19020222</v>
      </c>
      <c r="AB509" s="30">
        <f t="shared" si="2467"/>
        <v>19020222</v>
      </c>
      <c r="AC509" s="30">
        <f t="shared" si="2467"/>
        <v>0</v>
      </c>
      <c r="AD509" s="30">
        <f t="shared" si="2467"/>
        <v>0</v>
      </c>
      <c r="AE509" s="30">
        <f t="shared" si="2467"/>
        <v>0</v>
      </c>
      <c r="AF509" s="30">
        <f t="shared" si="2467"/>
        <v>0</v>
      </c>
      <c r="AG509" s="30">
        <f t="shared" si="2467"/>
        <v>0</v>
      </c>
      <c r="AH509" s="59">
        <f t="shared" si="2467"/>
        <v>231072503</v>
      </c>
      <c r="AI509" s="7">
        <f t="shared" si="2467"/>
        <v>0</v>
      </c>
      <c r="AJ509" s="7">
        <f t="shared" si="2467"/>
        <v>0</v>
      </c>
      <c r="AK509" s="7">
        <f t="shared" si="2467"/>
        <v>0</v>
      </c>
      <c r="AL509" s="7">
        <f t="shared" si="2467"/>
        <v>0</v>
      </c>
      <c r="AM509" s="7">
        <f t="shared" si="2467"/>
        <v>0</v>
      </c>
      <c r="AN509" s="7">
        <f t="shared" si="2467"/>
        <v>0</v>
      </c>
      <c r="AO509" s="7">
        <f t="shared" si="2467"/>
        <v>0</v>
      </c>
      <c r="AP509" s="7">
        <f t="shared" si="2467"/>
        <v>231072503</v>
      </c>
      <c r="AQ509" s="7">
        <f t="shared" si="2467"/>
        <v>0</v>
      </c>
      <c r="AR509" s="7">
        <f t="shared" si="2467"/>
        <v>0</v>
      </c>
      <c r="AS509" s="7">
        <f t="shared" si="2467"/>
        <v>0</v>
      </c>
      <c r="AT509" s="7">
        <f t="shared" si="2467"/>
        <v>0</v>
      </c>
      <c r="AU509" s="7">
        <f t="shared" si="2467"/>
        <v>0</v>
      </c>
      <c r="AV509" s="7">
        <f t="shared" si="2467"/>
        <v>0</v>
      </c>
      <c r="AW509" s="7">
        <f t="shared" si="2467"/>
        <v>231072503</v>
      </c>
      <c r="AX509" s="7">
        <f t="shared" si="2467"/>
        <v>212052281</v>
      </c>
      <c r="AY509" s="7">
        <f t="shared" si="2467"/>
        <v>212052281</v>
      </c>
      <c r="AZ509" s="7">
        <f t="shared" si="2467"/>
        <v>0</v>
      </c>
      <c r="BA509" s="7">
        <f t="shared" si="2467"/>
        <v>0</v>
      </c>
      <c r="BB509" s="7">
        <f t="shared" si="2467"/>
        <v>212052281</v>
      </c>
      <c r="BC509" s="7">
        <f t="shared" si="2467"/>
        <v>0</v>
      </c>
      <c r="BD509" s="7">
        <f t="shared" si="2467"/>
        <v>0</v>
      </c>
      <c r="BE509" s="7">
        <f t="shared" si="2467"/>
        <v>0</v>
      </c>
      <c r="BF509" s="7">
        <f t="shared" si="2467"/>
        <v>212052281</v>
      </c>
      <c r="BG509" s="7">
        <f t="shared" si="2467"/>
        <v>0</v>
      </c>
      <c r="BH509" s="7">
        <f t="shared" si="2467"/>
        <v>212052281</v>
      </c>
      <c r="BI509" s="7">
        <f t="shared" si="2467"/>
        <v>212052281</v>
      </c>
      <c r="BJ509" s="7">
        <f t="shared" si="2467"/>
        <v>0</v>
      </c>
      <c r="BK509" s="7">
        <f t="shared" si="2467"/>
        <v>212052281</v>
      </c>
      <c r="BL509" s="7">
        <f t="shared" si="2467"/>
        <v>0</v>
      </c>
      <c r="BM509" s="7">
        <f t="shared" si="2467"/>
        <v>0</v>
      </c>
      <c r="BN509" s="7">
        <f t="shared" si="2467"/>
        <v>0</v>
      </c>
      <c r="BO509" s="7">
        <f t="shared" si="2467"/>
        <v>212052281</v>
      </c>
      <c r="BP509" s="7">
        <f t="shared" si="2467"/>
        <v>0</v>
      </c>
      <c r="BQ509" s="7">
        <f t="shared" si="2467"/>
        <v>0</v>
      </c>
    </row>
    <row r="510" spans="1:69" ht="38.25" hidden="1" outlineLevel="4" x14ac:dyDescent="0.25">
      <c r="A510" s="17" t="s">
        <v>208</v>
      </c>
      <c r="B510" s="9" t="s">
        <v>65</v>
      </c>
      <c r="C510" s="9" t="s">
        <v>385</v>
      </c>
      <c r="D510" s="9" t="s">
        <v>25</v>
      </c>
      <c r="E510" s="16" t="s">
        <v>79</v>
      </c>
      <c r="F510" s="16" t="s">
        <v>90</v>
      </c>
      <c r="G510" s="16" t="s">
        <v>118</v>
      </c>
      <c r="H510" s="16" t="s">
        <v>65</v>
      </c>
      <c r="I510" s="9">
        <v>14722</v>
      </c>
      <c r="J510" s="9" t="s">
        <v>25</v>
      </c>
      <c r="K510" s="7">
        <f t="shared" si="2467"/>
        <v>212052281</v>
      </c>
      <c r="L510" s="7">
        <f t="shared" si="2467"/>
        <v>212052281</v>
      </c>
      <c r="M510" s="7">
        <f t="shared" si="2467"/>
        <v>0</v>
      </c>
      <c r="N510" s="30">
        <f t="shared" si="2467"/>
        <v>0</v>
      </c>
      <c r="O510" s="30">
        <f t="shared" si="2467"/>
        <v>0</v>
      </c>
      <c r="P510" s="30">
        <f t="shared" si="2467"/>
        <v>0</v>
      </c>
      <c r="Q510" s="30">
        <f t="shared" si="2467"/>
        <v>0</v>
      </c>
      <c r="R510" s="30">
        <f t="shared" si="2467"/>
        <v>0</v>
      </c>
      <c r="S510" s="7">
        <f t="shared" si="2467"/>
        <v>212052281</v>
      </c>
      <c r="T510" s="7">
        <f t="shared" si="2467"/>
        <v>0</v>
      </c>
      <c r="U510" s="30">
        <f t="shared" si="2467"/>
        <v>0</v>
      </c>
      <c r="V510" s="30">
        <f t="shared" si="2467"/>
        <v>0</v>
      </c>
      <c r="W510" s="30">
        <f t="shared" si="2467"/>
        <v>0</v>
      </c>
      <c r="X510" s="30">
        <f t="shared" si="2467"/>
        <v>0</v>
      </c>
      <c r="Y510" s="30">
        <f t="shared" si="2467"/>
        <v>0</v>
      </c>
      <c r="Z510" s="7">
        <f t="shared" si="2248"/>
        <v>212052281</v>
      </c>
      <c r="AA510" s="7">
        <f t="shared" si="2467"/>
        <v>19020222</v>
      </c>
      <c r="AB510" s="30">
        <f t="shared" si="2467"/>
        <v>19020222</v>
      </c>
      <c r="AC510" s="30">
        <f t="shared" si="2467"/>
        <v>0</v>
      </c>
      <c r="AD510" s="30">
        <f t="shared" si="2467"/>
        <v>0</v>
      </c>
      <c r="AE510" s="30">
        <f t="shared" si="2467"/>
        <v>0</v>
      </c>
      <c r="AF510" s="30">
        <f t="shared" si="2467"/>
        <v>0</v>
      </c>
      <c r="AG510" s="30">
        <f t="shared" si="2467"/>
        <v>0</v>
      </c>
      <c r="AH510" s="59">
        <f t="shared" si="2467"/>
        <v>231072503</v>
      </c>
      <c r="AI510" s="7">
        <f t="shared" si="2467"/>
        <v>0</v>
      </c>
      <c r="AJ510" s="7">
        <f t="shared" si="2467"/>
        <v>0</v>
      </c>
      <c r="AK510" s="7">
        <f t="shared" si="2467"/>
        <v>0</v>
      </c>
      <c r="AL510" s="7">
        <f t="shared" si="2467"/>
        <v>0</v>
      </c>
      <c r="AM510" s="7">
        <f t="shared" si="2467"/>
        <v>0</v>
      </c>
      <c r="AN510" s="7">
        <f t="shared" si="2467"/>
        <v>0</v>
      </c>
      <c r="AO510" s="7">
        <f t="shared" si="2467"/>
        <v>0</v>
      </c>
      <c r="AP510" s="7">
        <f t="shared" si="2467"/>
        <v>231072503</v>
      </c>
      <c r="AQ510" s="7">
        <f t="shared" si="2467"/>
        <v>0</v>
      </c>
      <c r="AR510" s="7">
        <f t="shared" si="2467"/>
        <v>0</v>
      </c>
      <c r="AS510" s="7">
        <f t="shared" si="2467"/>
        <v>0</v>
      </c>
      <c r="AT510" s="7">
        <f t="shared" si="2467"/>
        <v>0</v>
      </c>
      <c r="AU510" s="7">
        <f t="shared" si="2467"/>
        <v>0</v>
      </c>
      <c r="AV510" s="7">
        <f t="shared" si="2467"/>
        <v>0</v>
      </c>
      <c r="AW510" s="7">
        <f t="shared" si="2467"/>
        <v>231072503</v>
      </c>
      <c r="AX510" s="7">
        <f t="shared" si="2467"/>
        <v>212052281</v>
      </c>
      <c r="AY510" s="7">
        <f t="shared" si="2467"/>
        <v>212052281</v>
      </c>
      <c r="AZ510" s="7">
        <f t="shared" si="2467"/>
        <v>0</v>
      </c>
      <c r="BA510" s="7">
        <f t="shared" si="2467"/>
        <v>0</v>
      </c>
      <c r="BB510" s="7">
        <f t="shared" si="2467"/>
        <v>212052281</v>
      </c>
      <c r="BC510" s="7">
        <f t="shared" si="2467"/>
        <v>0</v>
      </c>
      <c r="BD510" s="7">
        <f t="shared" si="2467"/>
        <v>0</v>
      </c>
      <c r="BE510" s="7">
        <f t="shared" si="2467"/>
        <v>0</v>
      </c>
      <c r="BF510" s="7">
        <f t="shared" si="2467"/>
        <v>212052281</v>
      </c>
      <c r="BG510" s="7">
        <f t="shared" si="2467"/>
        <v>0</v>
      </c>
      <c r="BH510" s="7">
        <f t="shared" si="2467"/>
        <v>212052281</v>
      </c>
      <c r="BI510" s="7">
        <f t="shared" si="2467"/>
        <v>212052281</v>
      </c>
      <c r="BJ510" s="7">
        <f t="shared" si="2467"/>
        <v>0</v>
      </c>
      <c r="BK510" s="7">
        <f t="shared" si="2467"/>
        <v>212052281</v>
      </c>
      <c r="BL510" s="7">
        <f t="shared" si="2467"/>
        <v>0</v>
      </c>
      <c r="BM510" s="7">
        <f t="shared" si="2467"/>
        <v>0</v>
      </c>
      <c r="BN510" s="7">
        <f t="shared" si="2467"/>
        <v>0</v>
      </c>
      <c r="BO510" s="7">
        <f t="shared" si="2467"/>
        <v>212052281</v>
      </c>
      <c r="BP510" s="7">
        <f t="shared" si="2467"/>
        <v>0</v>
      </c>
      <c r="BQ510" s="7">
        <f t="shared" si="2467"/>
        <v>0</v>
      </c>
    </row>
    <row r="511" spans="1:69" ht="25.5" hidden="1" outlineLevel="4" x14ac:dyDescent="0.25">
      <c r="A511" s="17" t="s">
        <v>209</v>
      </c>
      <c r="B511" s="9" t="s">
        <v>65</v>
      </c>
      <c r="C511" s="9" t="s">
        <v>385</v>
      </c>
      <c r="D511" s="9" t="s">
        <v>26</v>
      </c>
      <c r="E511" s="16" t="s">
        <v>79</v>
      </c>
      <c r="F511" s="16" t="s">
        <v>90</v>
      </c>
      <c r="G511" s="16" t="s">
        <v>118</v>
      </c>
      <c r="H511" s="16" t="s">
        <v>65</v>
      </c>
      <c r="I511" s="9">
        <v>14722</v>
      </c>
      <c r="J511" s="9" t="s">
        <v>26</v>
      </c>
      <c r="K511" s="7">
        <f t="shared" si="2467"/>
        <v>212052281</v>
      </c>
      <c r="L511" s="7">
        <f t="shared" si="2467"/>
        <v>212052281</v>
      </c>
      <c r="M511" s="7">
        <f t="shared" si="2467"/>
        <v>0</v>
      </c>
      <c r="N511" s="30">
        <f t="shared" si="2467"/>
        <v>0</v>
      </c>
      <c r="O511" s="30">
        <f t="shared" si="2467"/>
        <v>0</v>
      </c>
      <c r="P511" s="30">
        <f t="shared" si="2467"/>
        <v>0</v>
      </c>
      <c r="Q511" s="30">
        <f t="shared" si="2467"/>
        <v>0</v>
      </c>
      <c r="R511" s="30">
        <f t="shared" si="2467"/>
        <v>0</v>
      </c>
      <c r="S511" s="7">
        <f t="shared" si="2467"/>
        <v>212052281</v>
      </c>
      <c r="T511" s="7">
        <f t="shared" si="2467"/>
        <v>0</v>
      </c>
      <c r="U511" s="30">
        <f t="shared" si="2467"/>
        <v>0</v>
      </c>
      <c r="V511" s="30">
        <f t="shared" si="2467"/>
        <v>0</v>
      </c>
      <c r="W511" s="30">
        <f t="shared" si="2467"/>
        <v>0</v>
      </c>
      <c r="X511" s="30">
        <f t="shared" si="2467"/>
        <v>0</v>
      </c>
      <c r="Y511" s="30">
        <f t="shared" si="2467"/>
        <v>0</v>
      </c>
      <c r="Z511" s="7">
        <f t="shared" si="2248"/>
        <v>212052281</v>
      </c>
      <c r="AA511" s="7">
        <f t="shared" si="2467"/>
        <v>19020222</v>
      </c>
      <c r="AB511" s="30">
        <f t="shared" si="2467"/>
        <v>19020222</v>
      </c>
      <c r="AC511" s="30">
        <f t="shared" si="2467"/>
        <v>0</v>
      </c>
      <c r="AD511" s="30">
        <f t="shared" si="2467"/>
        <v>0</v>
      </c>
      <c r="AE511" s="30">
        <f t="shared" si="2467"/>
        <v>0</v>
      </c>
      <c r="AF511" s="30">
        <f t="shared" si="2467"/>
        <v>0</v>
      </c>
      <c r="AG511" s="30">
        <f t="shared" si="2467"/>
        <v>0</v>
      </c>
      <c r="AH511" s="59">
        <f t="shared" si="2467"/>
        <v>231072503</v>
      </c>
      <c r="AI511" s="7">
        <f t="shared" si="2467"/>
        <v>0</v>
      </c>
      <c r="AJ511" s="7">
        <f t="shared" si="2467"/>
        <v>0</v>
      </c>
      <c r="AK511" s="7">
        <f t="shared" si="2467"/>
        <v>0</v>
      </c>
      <c r="AL511" s="7">
        <f t="shared" si="2467"/>
        <v>0</v>
      </c>
      <c r="AM511" s="7">
        <f t="shared" si="2467"/>
        <v>0</v>
      </c>
      <c r="AN511" s="7">
        <f t="shared" si="2467"/>
        <v>0</v>
      </c>
      <c r="AO511" s="7">
        <f t="shared" si="2467"/>
        <v>0</v>
      </c>
      <c r="AP511" s="7">
        <f t="shared" si="2467"/>
        <v>231072503</v>
      </c>
      <c r="AQ511" s="7">
        <f t="shared" si="2467"/>
        <v>0</v>
      </c>
      <c r="AR511" s="7">
        <f t="shared" si="2467"/>
        <v>0</v>
      </c>
      <c r="AS511" s="7">
        <f t="shared" si="2467"/>
        <v>0</v>
      </c>
      <c r="AT511" s="7">
        <f t="shared" si="2467"/>
        <v>0</v>
      </c>
      <c r="AU511" s="7">
        <f t="shared" si="2467"/>
        <v>0</v>
      </c>
      <c r="AV511" s="7">
        <f t="shared" si="2467"/>
        <v>0</v>
      </c>
      <c r="AW511" s="7">
        <f t="shared" si="2467"/>
        <v>231072503</v>
      </c>
      <c r="AX511" s="7">
        <f t="shared" si="2467"/>
        <v>212052281</v>
      </c>
      <c r="AY511" s="7">
        <f t="shared" si="2467"/>
        <v>212052281</v>
      </c>
      <c r="AZ511" s="7">
        <f t="shared" si="2467"/>
        <v>0</v>
      </c>
      <c r="BA511" s="7">
        <f t="shared" si="2467"/>
        <v>0</v>
      </c>
      <c r="BB511" s="7">
        <f t="shared" si="2467"/>
        <v>212052281</v>
      </c>
      <c r="BC511" s="7">
        <f t="shared" si="2467"/>
        <v>0</v>
      </c>
      <c r="BD511" s="7">
        <f t="shared" si="2467"/>
        <v>0</v>
      </c>
      <c r="BE511" s="7">
        <f t="shared" si="2467"/>
        <v>0</v>
      </c>
      <c r="BF511" s="7">
        <f t="shared" si="2467"/>
        <v>212052281</v>
      </c>
      <c r="BG511" s="7">
        <f t="shared" si="2467"/>
        <v>0</v>
      </c>
      <c r="BH511" s="7">
        <f t="shared" si="2467"/>
        <v>212052281</v>
      </c>
      <c r="BI511" s="7">
        <f t="shared" si="2467"/>
        <v>212052281</v>
      </c>
      <c r="BJ511" s="7">
        <f t="shared" si="2467"/>
        <v>0</v>
      </c>
      <c r="BK511" s="7">
        <f t="shared" si="2467"/>
        <v>212052281</v>
      </c>
      <c r="BL511" s="7">
        <f t="shared" si="2467"/>
        <v>0</v>
      </c>
      <c r="BM511" s="7">
        <f t="shared" si="2467"/>
        <v>0</v>
      </c>
      <c r="BN511" s="7">
        <f t="shared" si="2467"/>
        <v>0</v>
      </c>
      <c r="BO511" s="7">
        <f t="shared" si="2467"/>
        <v>212052281</v>
      </c>
      <c r="BP511" s="7">
        <f t="shared" si="2467"/>
        <v>0</v>
      </c>
      <c r="BQ511" s="7">
        <f t="shared" si="2467"/>
        <v>0</v>
      </c>
    </row>
    <row r="512" spans="1:69" ht="76.5" hidden="1" outlineLevel="4" x14ac:dyDescent="0.25">
      <c r="A512" s="17" t="s">
        <v>210</v>
      </c>
      <c r="B512" s="9" t="s">
        <v>65</v>
      </c>
      <c r="C512" s="9" t="s">
        <v>385</v>
      </c>
      <c r="D512" s="9" t="s">
        <v>27</v>
      </c>
      <c r="E512" s="16" t="s">
        <v>79</v>
      </c>
      <c r="F512" s="16" t="s">
        <v>90</v>
      </c>
      <c r="G512" s="16" t="s">
        <v>118</v>
      </c>
      <c r="H512" s="16" t="s">
        <v>65</v>
      </c>
      <c r="I512" s="9">
        <v>14722</v>
      </c>
      <c r="J512" s="9" t="s">
        <v>27</v>
      </c>
      <c r="K512" s="1">
        <v>212052281</v>
      </c>
      <c r="L512" s="1">
        <v>212052281</v>
      </c>
      <c r="M512" s="1"/>
      <c r="N512" s="32"/>
      <c r="O512" s="32"/>
      <c r="P512" s="32"/>
      <c r="Q512" s="32"/>
      <c r="R512" s="32"/>
      <c r="S512" s="1">
        <v>212052281</v>
      </c>
      <c r="T512" s="1"/>
      <c r="U512" s="32"/>
      <c r="V512" s="32"/>
      <c r="W512" s="32"/>
      <c r="X512" s="32"/>
      <c r="Y512" s="32"/>
      <c r="Z512" s="7">
        <f t="shared" si="2248"/>
        <v>212052281</v>
      </c>
      <c r="AA512" s="1">
        <f t="shared" ref="AA512" si="2468">SUM(AB512:AG512)</f>
        <v>19020222</v>
      </c>
      <c r="AB512" s="32">
        <v>19020222</v>
      </c>
      <c r="AC512" s="32"/>
      <c r="AD512" s="32"/>
      <c r="AE512" s="32"/>
      <c r="AF512" s="32"/>
      <c r="AG512" s="32"/>
      <c r="AH512" s="61">
        <f t="shared" ref="AH512" si="2469">Z512+AA512</f>
        <v>231072503</v>
      </c>
      <c r="AI512" s="1">
        <f t="shared" ref="AI512" si="2470">SUM(AJ512:AO512)</f>
        <v>0</v>
      </c>
      <c r="AJ512" s="1"/>
      <c r="AK512" s="1"/>
      <c r="AL512" s="1"/>
      <c r="AM512" s="1"/>
      <c r="AN512" s="1"/>
      <c r="AO512" s="1"/>
      <c r="AP512" s="1">
        <f t="shared" ref="AP512" si="2471">AH512+AI512</f>
        <v>231072503</v>
      </c>
      <c r="AQ512" s="1">
        <f t="shared" ref="AQ512" si="2472">AR512+AS512+AT512+AU512+AV512</f>
        <v>0</v>
      </c>
      <c r="AR512" s="1"/>
      <c r="AS512" s="1"/>
      <c r="AT512" s="1"/>
      <c r="AU512" s="1"/>
      <c r="AV512" s="1"/>
      <c r="AW512" s="1">
        <f t="shared" ref="AW512" si="2473">AP512+AQ512</f>
        <v>231072503</v>
      </c>
      <c r="AX512" s="1">
        <v>212052281</v>
      </c>
      <c r="AY512" s="1">
        <v>212052281</v>
      </c>
      <c r="AZ512" s="1"/>
      <c r="BA512" s="1"/>
      <c r="BB512" s="1">
        <f t="shared" ref="BB512" si="2474">AY512+AZ512</f>
        <v>212052281</v>
      </c>
      <c r="BC512" s="1">
        <f t="shared" ref="BC512" si="2475">BD512+BE512</f>
        <v>0</v>
      </c>
      <c r="BD512" s="1"/>
      <c r="BE512" s="1"/>
      <c r="BF512" s="1">
        <f t="shared" ref="BF512" si="2476">BB512+BC512</f>
        <v>212052281</v>
      </c>
      <c r="BG512" s="1"/>
      <c r="BH512" s="1">
        <v>212052281</v>
      </c>
      <c r="BI512" s="1">
        <v>212052281</v>
      </c>
      <c r="BJ512" s="1"/>
      <c r="BK512" s="1">
        <f t="shared" ref="BK512" si="2477">BI512+BJ512</f>
        <v>212052281</v>
      </c>
      <c r="BL512" s="1">
        <f t="shared" ref="BL512" si="2478">BM512+BN512</f>
        <v>0</v>
      </c>
      <c r="BM512" s="1"/>
      <c r="BN512" s="1"/>
      <c r="BO512" s="1">
        <f t="shared" ref="BO512" si="2479">BK512+BL512</f>
        <v>212052281</v>
      </c>
      <c r="BP512" s="1"/>
      <c r="BQ512" s="1"/>
    </row>
    <row r="513" spans="1:69" ht="25.5" hidden="1" outlineLevel="4" x14ac:dyDescent="0.25">
      <c r="A513" s="17" t="s">
        <v>386</v>
      </c>
      <c r="B513" s="9" t="s">
        <v>65</v>
      </c>
      <c r="C513" s="9" t="s">
        <v>387</v>
      </c>
      <c r="D513" s="9" t="s">
        <v>139</v>
      </c>
      <c r="E513" s="16" t="s">
        <v>79</v>
      </c>
      <c r="F513" s="16" t="s">
        <v>90</v>
      </c>
      <c r="G513" s="16" t="s">
        <v>118</v>
      </c>
      <c r="H513" s="16" t="s">
        <v>65</v>
      </c>
      <c r="I513" s="9">
        <v>80300</v>
      </c>
      <c r="J513" s="9"/>
      <c r="K513" s="7">
        <f t="shared" ref="K513:BH516" si="2480">K517+K522+K526</f>
        <v>59119944.600000001</v>
      </c>
      <c r="L513" s="7">
        <f t="shared" ref="L513:R515" si="2481">L517+L522+L526</f>
        <v>59119944.600000001</v>
      </c>
      <c r="M513" s="7">
        <f t="shared" si="2481"/>
        <v>2453200</v>
      </c>
      <c r="N513" s="30">
        <f t="shared" si="2481"/>
        <v>1500000</v>
      </c>
      <c r="O513" s="30">
        <f t="shared" ref="O513:P513" si="2482">O517+O522+O526</f>
        <v>953200</v>
      </c>
      <c r="P513" s="30">
        <f t="shared" si="2482"/>
        <v>0</v>
      </c>
      <c r="Q513" s="30">
        <f t="shared" ref="Q513" si="2483">Q517+Q522+Q526</f>
        <v>0</v>
      </c>
      <c r="R513" s="30">
        <f t="shared" si="2481"/>
        <v>0</v>
      </c>
      <c r="S513" s="7">
        <f t="shared" ref="S513:Y513" si="2484">S517+S522+S526</f>
        <v>61573144.600000001</v>
      </c>
      <c r="T513" s="7">
        <f t="shared" ref="T513:W513" si="2485">T517+T522+T526</f>
        <v>0</v>
      </c>
      <c r="U513" s="30">
        <f t="shared" si="2485"/>
        <v>0</v>
      </c>
      <c r="V513" s="30">
        <f t="shared" si="2485"/>
        <v>0</v>
      </c>
      <c r="W513" s="30">
        <f t="shared" si="2485"/>
        <v>0</v>
      </c>
      <c r="X513" s="30">
        <f t="shared" si="2484"/>
        <v>0</v>
      </c>
      <c r="Y513" s="30">
        <f t="shared" si="2484"/>
        <v>0</v>
      </c>
      <c r="Z513" s="7">
        <f t="shared" si="2248"/>
        <v>61573144.600000001</v>
      </c>
      <c r="AA513" s="7">
        <f t="shared" ref="AA513:AD513" si="2486">AA517+AA522+AA526</f>
        <v>187721</v>
      </c>
      <c r="AB513" s="30">
        <f t="shared" si="2486"/>
        <v>187721</v>
      </c>
      <c r="AC513" s="30">
        <f t="shared" si="2486"/>
        <v>0</v>
      </c>
      <c r="AD513" s="30">
        <f t="shared" si="2486"/>
        <v>0</v>
      </c>
      <c r="AE513" s="30">
        <f t="shared" ref="AE513:AG513" si="2487">AE517+AE522+AE526</f>
        <v>0</v>
      </c>
      <c r="AF513" s="30">
        <f t="shared" ref="AF513:AW513" si="2488">AF517+AF522+AF526</f>
        <v>0</v>
      </c>
      <c r="AG513" s="30">
        <f t="shared" si="2487"/>
        <v>0</v>
      </c>
      <c r="AH513" s="59">
        <f t="shared" si="2488"/>
        <v>61760865.600000001</v>
      </c>
      <c r="AI513" s="7">
        <f t="shared" si="2488"/>
        <v>45000</v>
      </c>
      <c r="AJ513" s="7">
        <f t="shared" si="2488"/>
        <v>0</v>
      </c>
      <c r="AK513" s="7">
        <f t="shared" si="2488"/>
        <v>45000</v>
      </c>
      <c r="AL513" s="7">
        <f t="shared" ref="AL513" si="2489">AL517+AL522+AL526</f>
        <v>0</v>
      </c>
      <c r="AM513" s="7">
        <f t="shared" ref="AM513:AO513" si="2490">AM517+AM522+AM526</f>
        <v>0</v>
      </c>
      <c r="AN513" s="7">
        <f t="shared" si="2490"/>
        <v>0</v>
      </c>
      <c r="AO513" s="7">
        <f t="shared" si="2490"/>
        <v>0</v>
      </c>
      <c r="AP513" s="7">
        <f t="shared" si="2488"/>
        <v>61805865.600000001</v>
      </c>
      <c r="AQ513" s="7">
        <f t="shared" si="2488"/>
        <v>0</v>
      </c>
      <c r="AR513" s="7">
        <f t="shared" si="2488"/>
        <v>0</v>
      </c>
      <c r="AS513" s="7">
        <f t="shared" ref="AS513" si="2491">AS517+AS522+AS526</f>
        <v>0</v>
      </c>
      <c r="AT513" s="7">
        <f t="shared" si="2488"/>
        <v>0</v>
      </c>
      <c r="AU513" s="7">
        <f t="shared" si="2488"/>
        <v>0</v>
      </c>
      <c r="AV513" s="7">
        <f t="shared" si="2488"/>
        <v>0</v>
      </c>
      <c r="AW513" s="7">
        <f t="shared" si="2488"/>
        <v>61805865.600000001</v>
      </c>
      <c r="AX513" s="7">
        <f t="shared" si="2480"/>
        <v>54492675.520000003</v>
      </c>
      <c r="AY513" s="7">
        <f t="shared" ref="AY513:BA513" si="2492">AY517+AY522+AY526</f>
        <v>54492675.520000003</v>
      </c>
      <c r="AZ513" s="7">
        <f t="shared" si="2492"/>
        <v>0</v>
      </c>
      <c r="BA513" s="7">
        <f t="shared" si="2492"/>
        <v>0</v>
      </c>
      <c r="BB513" s="7">
        <f t="shared" si="2480"/>
        <v>54492675.520000003</v>
      </c>
      <c r="BC513" s="7">
        <f t="shared" ref="BC513:BE513" si="2493">BC517+BC522+BC526</f>
        <v>0</v>
      </c>
      <c r="BD513" s="7">
        <f t="shared" si="2493"/>
        <v>0</v>
      </c>
      <c r="BE513" s="7">
        <f t="shared" si="2493"/>
        <v>0</v>
      </c>
      <c r="BF513" s="7">
        <f t="shared" si="2480"/>
        <v>54492675.520000003</v>
      </c>
      <c r="BG513" s="7">
        <f t="shared" si="2480"/>
        <v>0</v>
      </c>
      <c r="BH513" s="7">
        <f t="shared" si="2480"/>
        <v>41698232.969999999</v>
      </c>
      <c r="BI513" s="7">
        <f t="shared" ref="BI513:BJ513" si="2494">BI517+BI522+BI526</f>
        <v>41698232.969999999</v>
      </c>
      <c r="BJ513" s="7">
        <f t="shared" si="2494"/>
        <v>0</v>
      </c>
      <c r="BK513" s="7">
        <f t="shared" ref="BK513:BQ513" si="2495">BK517+BK522+BK526</f>
        <v>41698232.969999999</v>
      </c>
      <c r="BL513" s="7">
        <f t="shared" si="2495"/>
        <v>0</v>
      </c>
      <c r="BM513" s="7">
        <f t="shared" si="2495"/>
        <v>0</v>
      </c>
      <c r="BN513" s="7">
        <f t="shared" ref="BN513:BP513" si="2496">BN517+BN522+BN526</f>
        <v>0</v>
      </c>
      <c r="BO513" s="7">
        <f t="shared" si="2496"/>
        <v>41698232.969999999</v>
      </c>
      <c r="BP513" s="7">
        <f t="shared" si="2496"/>
        <v>0</v>
      </c>
      <c r="BQ513" s="7">
        <f t="shared" si="2495"/>
        <v>0</v>
      </c>
    </row>
    <row r="514" spans="1:69" ht="38.25" hidden="1" outlineLevel="4" x14ac:dyDescent="0.25">
      <c r="A514" s="17" t="s">
        <v>208</v>
      </c>
      <c r="B514" s="9" t="s">
        <v>65</v>
      </c>
      <c r="C514" s="9" t="s">
        <v>387</v>
      </c>
      <c r="D514" s="9" t="s">
        <v>25</v>
      </c>
      <c r="E514" s="16" t="s">
        <v>79</v>
      </c>
      <c r="F514" s="16" t="s">
        <v>90</v>
      </c>
      <c r="G514" s="16" t="s">
        <v>118</v>
      </c>
      <c r="H514" s="16" t="s">
        <v>65</v>
      </c>
      <c r="I514" s="9">
        <v>80300</v>
      </c>
      <c r="J514" s="9" t="s">
        <v>25</v>
      </c>
      <c r="K514" s="7">
        <f t="shared" si="2480"/>
        <v>59119944.600000001</v>
      </c>
      <c r="L514" s="7">
        <f t="shared" ref="L514:R514" si="2497">L518+L523+L527</f>
        <v>59119944.600000001</v>
      </c>
      <c r="M514" s="7">
        <f t="shared" si="2481"/>
        <v>2453200</v>
      </c>
      <c r="N514" s="30">
        <f t="shared" ref="N514" si="2498">N518+N523+N527</f>
        <v>1500000</v>
      </c>
      <c r="O514" s="30">
        <f t="shared" si="2481"/>
        <v>953200</v>
      </c>
      <c r="P514" s="30">
        <f t="shared" ref="P514" si="2499">P518+P523+P527</f>
        <v>0</v>
      </c>
      <c r="Q514" s="30">
        <f t="shared" ref="Q514" si="2500">Q518+Q523+Q527</f>
        <v>0</v>
      </c>
      <c r="R514" s="30">
        <f t="shared" si="2497"/>
        <v>0</v>
      </c>
      <c r="S514" s="7">
        <f t="shared" ref="S514:Y514" si="2501">S518+S523+S527</f>
        <v>61573144.600000001</v>
      </c>
      <c r="T514" s="7">
        <f t="shared" ref="T514:W514" si="2502">T518+T523+T527</f>
        <v>0</v>
      </c>
      <c r="U514" s="30">
        <f t="shared" si="2502"/>
        <v>0</v>
      </c>
      <c r="V514" s="30">
        <f t="shared" si="2502"/>
        <v>0</v>
      </c>
      <c r="W514" s="30">
        <f t="shared" si="2502"/>
        <v>0</v>
      </c>
      <c r="X514" s="30">
        <f t="shared" si="2501"/>
        <v>0</v>
      </c>
      <c r="Y514" s="30">
        <f t="shared" si="2501"/>
        <v>0</v>
      </c>
      <c r="Z514" s="7">
        <f t="shared" si="2248"/>
        <v>61573144.600000001</v>
      </c>
      <c r="AA514" s="7">
        <f t="shared" ref="AA514:AD514" si="2503">AA518+AA523+AA527</f>
        <v>187721</v>
      </c>
      <c r="AB514" s="30">
        <f t="shared" si="2503"/>
        <v>187721</v>
      </c>
      <c r="AC514" s="30">
        <f t="shared" si="2503"/>
        <v>0</v>
      </c>
      <c r="AD514" s="30">
        <f t="shared" si="2503"/>
        <v>0</v>
      </c>
      <c r="AE514" s="30">
        <f t="shared" ref="AE514:AG514" si="2504">AE518+AE523+AE527</f>
        <v>0</v>
      </c>
      <c r="AF514" s="30">
        <f t="shared" ref="AF514:AW514" si="2505">AF518+AF523+AF527</f>
        <v>0</v>
      </c>
      <c r="AG514" s="30">
        <f t="shared" si="2504"/>
        <v>0</v>
      </c>
      <c r="AH514" s="59">
        <f t="shared" si="2505"/>
        <v>61760865.600000001</v>
      </c>
      <c r="AI514" s="7">
        <f t="shared" si="2505"/>
        <v>45000</v>
      </c>
      <c r="AJ514" s="7">
        <f t="shared" si="2505"/>
        <v>0</v>
      </c>
      <c r="AK514" s="7">
        <f t="shared" si="2505"/>
        <v>45000</v>
      </c>
      <c r="AL514" s="7">
        <f t="shared" ref="AL514" si="2506">AL518+AL523+AL527</f>
        <v>0</v>
      </c>
      <c r="AM514" s="7">
        <f t="shared" ref="AM514:AO514" si="2507">AM518+AM523+AM527</f>
        <v>0</v>
      </c>
      <c r="AN514" s="7">
        <f t="shared" si="2507"/>
        <v>0</v>
      </c>
      <c r="AO514" s="7">
        <f t="shared" si="2507"/>
        <v>0</v>
      </c>
      <c r="AP514" s="7">
        <f t="shared" si="2505"/>
        <v>61805865.600000001</v>
      </c>
      <c r="AQ514" s="7">
        <f t="shared" si="2505"/>
        <v>0</v>
      </c>
      <c r="AR514" s="7">
        <f t="shared" si="2505"/>
        <v>0</v>
      </c>
      <c r="AS514" s="7">
        <f t="shared" ref="AS514" si="2508">AS518+AS523+AS527</f>
        <v>0</v>
      </c>
      <c r="AT514" s="7">
        <f t="shared" si="2505"/>
        <v>0</v>
      </c>
      <c r="AU514" s="7">
        <f t="shared" si="2505"/>
        <v>0</v>
      </c>
      <c r="AV514" s="7">
        <f t="shared" si="2505"/>
        <v>0</v>
      </c>
      <c r="AW514" s="7">
        <f t="shared" si="2505"/>
        <v>61805865.600000001</v>
      </c>
      <c r="AX514" s="7">
        <f t="shared" si="2480"/>
        <v>54492675.520000003</v>
      </c>
      <c r="AY514" s="7">
        <f t="shared" ref="AY514:BA514" si="2509">AY518+AY523+AY527</f>
        <v>54492675.520000003</v>
      </c>
      <c r="AZ514" s="7">
        <f t="shared" si="2509"/>
        <v>0</v>
      </c>
      <c r="BA514" s="7">
        <f t="shared" si="2509"/>
        <v>0</v>
      </c>
      <c r="BB514" s="7">
        <f t="shared" si="2480"/>
        <v>54492675.520000003</v>
      </c>
      <c r="BC514" s="7">
        <f t="shared" ref="BC514:BE514" si="2510">BC518+BC523+BC527</f>
        <v>0</v>
      </c>
      <c r="BD514" s="7">
        <f t="shared" si="2510"/>
        <v>0</v>
      </c>
      <c r="BE514" s="7">
        <f t="shared" si="2510"/>
        <v>0</v>
      </c>
      <c r="BF514" s="7">
        <f t="shared" si="2480"/>
        <v>54492675.520000003</v>
      </c>
      <c r="BG514" s="7">
        <f t="shared" si="2480"/>
        <v>0</v>
      </c>
      <c r="BH514" s="7">
        <f t="shared" si="2480"/>
        <v>41698232.969999999</v>
      </c>
      <c r="BI514" s="7">
        <f t="shared" ref="BI514:BJ514" si="2511">BI518+BI523+BI527</f>
        <v>41698232.969999999</v>
      </c>
      <c r="BJ514" s="7">
        <f t="shared" si="2511"/>
        <v>0</v>
      </c>
      <c r="BK514" s="7">
        <f t="shared" ref="BK514:BQ514" si="2512">BK518+BK523+BK527</f>
        <v>41698232.969999999</v>
      </c>
      <c r="BL514" s="7">
        <f t="shared" si="2512"/>
        <v>0</v>
      </c>
      <c r="BM514" s="7">
        <f t="shared" si="2512"/>
        <v>0</v>
      </c>
      <c r="BN514" s="7">
        <f t="shared" ref="BN514:BP514" si="2513">BN518+BN523+BN527</f>
        <v>0</v>
      </c>
      <c r="BO514" s="7">
        <f t="shared" si="2513"/>
        <v>41698232.969999999</v>
      </c>
      <c r="BP514" s="7">
        <f t="shared" si="2513"/>
        <v>0</v>
      </c>
      <c r="BQ514" s="7">
        <f t="shared" si="2512"/>
        <v>0</v>
      </c>
    </row>
    <row r="515" spans="1:69" ht="25.5" hidden="1" outlineLevel="4" x14ac:dyDescent="0.25">
      <c r="A515" s="17" t="s">
        <v>209</v>
      </c>
      <c r="B515" s="9" t="s">
        <v>65</v>
      </c>
      <c r="C515" s="9" t="s">
        <v>387</v>
      </c>
      <c r="D515" s="9" t="s">
        <v>26</v>
      </c>
      <c r="E515" s="16" t="s">
        <v>79</v>
      </c>
      <c r="F515" s="16" t="s">
        <v>90</v>
      </c>
      <c r="G515" s="16" t="s">
        <v>118</v>
      </c>
      <c r="H515" s="16" t="s">
        <v>65</v>
      </c>
      <c r="I515" s="9">
        <v>80300</v>
      </c>
      <c r="J515" s="9" t="s">
        <v>26</v>
      </c>
      <c r="K515" s="7">
        <f t="shared" si="2480"/>
        <v>59119944.600000001</v>
      </c>
      <c r="L515" s="7">
        <f t="shared" ref="L515:R515" si="2514">L519+L524+L528</f>
        <v>59119944.600000001</v>
      </c>
      <c r="M515" s="7">
        <f t="shared" si="2481"/>
        <v>2453200</v>
      </c>
      <c r="N515" s="30">
        <f t="shared" ref="N515" si="2515">N519+N524+N528</f>
        <v>1500000</v>
      </c>
      <c r="O515" s="30">
        <f t="shared" si="2481"/>
        <v>953200</v>
      </c>
      <c r="P515" s="30">
        <f t="shared" ref="P515" si="2516">P519+P524+P528</f>
        <v>0</v>
      </c>
      <c r="Q515" s="30">
        <f t="shared" ref="Q515" si="2517">Q519+Q524+Q528</f>
        <v>0</v>
      </c>
      <c r="R515" s="30">
        <f t="shared" si="2514"/>
        <v>0</v>
      </c>
      <c r="S515" s="7">
        <f t="shared" ref="S515:Y515" si="2518">S519+S524+S528</f>
        <v>61573144.600000001</v>
      </c>
      <c r="T515" s="7">
        <f t="shared" ref="T515:W515" si="2519">T519+T524+T528</f>
        <v>0</v>
      </c>
      <c r="U515" s="30">
        <f t="shared" si="2519"/>
        <v>0</v>
      </c>
      <c r="V515" s="30">
        <f t="shared" si="2519"/>
        <v>0</v>
      </c>
      <c r="W515" s="30">
        <f t="shared" si="2519"/>
        <v>0</v>
      </c>
      <c r="X515" s="30">
        <f t="shared" si="2518"/>
        <v>0</v>
      </c>
      <c r="Y515" s="30">
        <f t="shared" si="2518"/>
        <v>0</v>
      </c>
      <c r="Z515" s="7">
        <f t="shared" si="2248"/>
        <v>61573144.600000001</v>
      </c>
      <c r="AA515" s="7">
        <f t="shared" ref="AA515:AD515" si="2520">AA519+AA524+AA528</f>
        <v>187721</v>
      </c>
      <c r="AB515" s="30">
        <f t="shared" si="2520"/>
        <v>187721</v>
      </c>
      <c r="AC515" s="30">
        <f t="shared" si="2520"/>
        <v>0</v>
      </c>
      <c r="AD515" s="30">
        <f t="shared" si="2520"/>
        <v>0</v>
      </c>
      <c r="AE515" s="30">
        <f t="shared" ref="AE515:AG515" si="2521">AE519+AE524+AE528</f>
        <v>0</v>
      </c>
      <c r="AF515" s="30">
        <f t="shared" ref="AF515:AW515" si="2522">AF519+AF524+AF528</f>
        <v>0</v>
      </c>
      <c r="AG515" s="30">
        <f t="shared" si="2521"/>
        <v>0</v>
      </c>
      <c r="AH515" s="59">
        <f t="shared" si="2522"/>
        <v>61760865.600000001</v>
      </c>
      <c r="AI515" s="7">
        <f t="shared" si="2522"/>
        <v>45000</v>
      </c>
      <c r="AJ515" s="7">
        <f t="shared" si="2522"/>
        <v>0</v>
      </c>
      <c r="AK515" s="7">
        <f t="shared" si="2522"/>
        <v>45000</v>
      </c>
      <c r="AL515" s="7">
        <f t="shared" ref="AL515" si="2523">AL519+AL524+AL528</f>
        <v>0</v>
      </c>
      <c r="AM515" s="7">
        <f t="shared" ref="AM515:AO515" si="2524">AM519+AM524+AM528</f>
        <v>0</v>
      </c>
      <c r="AN515" s="7">
        <f t="shared" si="2524"/>
        <v>0</v>
      </c>
      <c r="AO515" s="7">
        <f t="shared" si="2524"/>
        <v>0</v>
      </c>
      <c r="AP515" s="7">
        <f t="shared" si="2522"/>
        <v>61805865.600000001</v>
      </c>
      <c r="AQ515" s="7">
        <f t="shared" si="2522"/>
        <v>0</v>
      </c>
      <c r="AR515" s="7">
        <f t="shared" si="2522"/>
        <v>0</v>
      </c>
      <c r="AS515" s="7">
        <f t="shared" ref="AS515" si="2525">AS519+AS524+AS528</f>
        <v>0</v>
      </c>
      <c r="AT515" s="7">
        <f t="shared" si="2522"/>
        <v>0</v>
      </c>
      <c r="AU515" s="7">
        <f t="shared" si="2522"/>
        <v>0</v>
      </c>
      <c r="AV515" s="7">
        <f t="shared" si="2522"/>
        <v>0</v>
      </c>
      <c r="AW515" s="7">
        <f t="shared" si="2522"/>
        <v>61805865.600000001</v>
      </c>
      <c r="AX515" s="7">
        <f t="shared" si="2480"/>
        <v>54492675.520000003</v>
      </c>
      <c r="AY515" s="7">
        <f t="shared" ref="AY515:BA515" si="2526">AY519+AY524+AY528</f>
        <v>54492675.520000003</v>
      </c>
      <c r="AZ515" s="7">
        <f t="shared" si="2526"/>
        <v>0</v>
      </c>
      <c r="BA515" s="7">
        <f t="shared" si="2526"/>
        <v>0</v>
      </c>
      <c r="BB515" s="7">
        <f t="shared" si="2480"/>
        <v>54492675.520000003</v>
      </c>
      <c r="BC515" s="7">
        <f t="shared" ref="BC515:BE515" si="2527">BC519+BC524+BC528</f>
        <v>0</v>
      </c>
      <c r="BD515" s="7">
        <f t="shared" si="2527"/>
        <v>0</v>
      </c>
      <c r="BE515" s="7">
        <f t="shared" si="2527"/>
        <v>0</v>
      </c>
      <c r="BF515" s="7">
        <f t="shared" si="2480"/>
        <v>54492675.520000003</v>
      </c>
      <c r="BG515" s="7">
        <f t="shared" si="2480"/>
        <v>0</v>
      </c>
      <c r="BH515" s="7">
        <f t="shared" si="2480"/>
        <v>41698232.969999999</v>
      </c>
      <c r="BI515" s="7">
        <f t="shared" ref="BI515:BJ515" si="2528">BI519+BI524+BI528</f>
        <v>41698232.969999999</v>
      </c>
      <c r="BJ515" s="7">
        <f t="shared" si="2528"/>
        <v>0</v>
      </c>
      <c r="BK515" s="7">
        <f t="shared" ref="BK515:BQ515" si="2529">BK519+BK524+BK528</f>
        <v>41698232.969999999</v>
      </c>
      <c r="BL515" s="7">
        <f t="shared" si="2529"/>
        <v>0</v>
      </c>
      <c r="BM515" s="7">
        <f t="shared" si="2529"/>
        <v>0</v>
      </c>
      <c r="BN515" s="7">
        <f t="shared" ref="BN515:BP515" si="2530">BN519+BN524+BN528</f>
        <v>0</v>
      </c>
      <c r="BO515" s="7">
        <f t="shared" si="2530"/>
        <v>41698232.969999999</v>
      </c>
      <c r="BP515" s="7">
        <f t="shared" si="2530"/>
        <v>0</v>
      </c>
      <c r="BQ515" s="7">
        <f t="shared" si="2529"/>
        <v>0</v>
      </c>
    </row>
    <row r="516" spans="1:69" ht="76.5" hidden="1" outlineLevel="4" x14ac:dyDescent="0.25">
      <c r="A516" s="17" t="s">
        <v>210</v>
      </c>
      <c r="B516" s="9" t="s">
        <v>65</v>
      </c>
      <c r="C516" s="9" t="s">
        <v>387</v>
      </c>
      <c r="D516" s="9" t="s">
        <v>27</v>
      </c>
      <c r="E516" s="16" t="s">
        <v>79</v>
      </c>
      <c r="F516" s="16" t="s">
        <v>90</v>
      </c>
      <c r="G516" s="16" t="s">
        <v>118</v>
      </c>
      <c r="H516" s="16" t="s">
        <v>65</v>
      </c>
      <c r="I516" s="8">
        <v>80300</v>
      </c>
      <c r="J516" s="9" t="s">
        <v>27</v>
      </c>
      <c r="K516" s="7">
        <f t="shared" si="2480"/>
        <v>59119944.600000001</v>
      </c>
      <c r="L516" s="7">
        <f t="shared" ref="L516:Y516" si="2531">L520+L525+L529</f>
        <v>59119944.600000001</v>
      </c>
      <c r="M516" s="7">
        <f t="shared" si="2531"/>
        <v>2453200</v>
      </c>
      <c r="N516" s="30">
        <f t="shared" si="2531"/>
        <v>1500000</v>
      </c>
      <c r="O516" s="30">
        <f t="shared" si="2531"/>
        <v>953200</v>
      </c>
      <c r="P516" s="30">
        <f t="shared" si="2531"/>
        <v>0</v>
      </c>
      <c r="Q516" s="30">
        <f t="shared" si="2531"/>
        <v>0</v>
      </c>
      <c r="R516" s="30">
        <f t="shared" si="2531"/>
        <v>0</v>
      </c>
      <c r="S516" s="7">
        <f t="shared" si="2531"/>
        <v>61573144.600000001</v>
      </c>
      <c r="T516" s="7">
        <f t="shared" ref="T516:W516" si="2532">T520+T525+T529</f>
        <v>0</v>
      </c>
      <c r="U516" s="30">
        <f t="shared" si="2532"/>
        <v>0</v>
      </c>
      <c r="V516" s="30">
        <f t="shared" si="2532"/>
        <v>0</v>
      </c>
      <c r="W516" s="30">
        <f t="shared" si="2532"/>
        <v>0</v>
      </c>
      <c r="X516" s="30">
        <f t="shared" si="2531"/>
        <v>0</v>
      </c>
      <c r="Y516" s="30">
        <f t="shared" si="2531"/>
        <v>0</v>
      </c>
      <c r="Z516" s="7">
        <f t="shared" si="2248"/>
        <v>61573144.600000001</v>
      </c>
      <c r="AA516" s="7">
        <f t="shared" ref="AA516:AD516" si="2533">AA520+AA525+AA529</f>
        <v>187721</v>
      </c>
      <c r="AB516" s="30">
        <f t="shared" si="2533"/>
        <v>187721</v>
      </c>
      <c r="AC516" s="30">
        <f t="shared" si="2533"/>
        <v>0</v>
      </c>
      <c r="AD516" s="30">
        <f t="shared" si="2533"/>
        <v>0</v>
      </c>
      <c r="AE516" s="30">
        <f t="shared" ref="AE516:AG516" si="2534">AE520+AE525+AE529</f>
        <v>0</v>
      </c>
      <c r="AF516" s="30">
        <f t="shared" ref="AF516:AW516" si="2535">AF520+AF525+AF529</f>
        <v>0</v>
      </c>
      <c r="AG516" s="30">
        <f t="shared" si="2534"/>
        <v>0</v>
      </c>
      <c r="AH516" s="59">
        <f t="shared" si="2535"/>
        <v>61760865.600000001</v>
      </c>
      <c r="AI516" s="7">
        <f t="shared" si="2535"/>
        <v>45000</v>
      </c>
      <c r="AJ516" s="7">
        <f t="shared" si="2535"/>
        <v>0</v>
      </c>
      <c r="AK516" s="7">
        <f t="shared" si="2535"/>
        <v>45000</v>
      </c>
      <c r="AL516" s="7">
        <f t="shared" ref="AL516" si="2536">AL520+AL525+AL529</f>
        <v>0</v>
      </c>
      <c r="AM516" s="7">
        <f t="shared" ref="AM516:AO516" si="2537">AM520+AM525+AM529</f>
        <v>0</v>
      </c>
      <c r="AN516" s="7">
        <f t="shared" si="2537"/>
        <v>0</v>
      </c>
      <c r="AO516" s="7">
        <f t="shared" si="2537"/>
        <v>0</v>
      </c>
      <c r="AP516" s="7">
        <f t="shared" si="2535"/>
        <v>61805865.600000001</v>
      </c>
      <c r="AQ516" s="7">
        <f t="shared" si="2535"/>
        <v>0</v>
      </c>
      <c r="AR516" s="7">
        <f t="shared" si="2535"/>
        <v>0</v>
      </c>
      <c r="AS516" s="7">
        <f t="shared" ref="AS516" si="2538">AS520+AS525+AS529</f>
        <v>0</v>
      </c>
      <c r="AT516" s="7">
        <f t="shared" si="2535"/>
        <v>0</v>
      </c>
      <c r="AU516" s="7">
        <f t="shared" si="2535"/>
        <v>0</v>
      </c>
      <c r="AV516" s="7">
        <f t="shared" si="2535"/>
        <v>0</v>
      </c>
      <c r="AW516" s="7">
        <f t="shared" si="2535"/>
        <v>61805865.600000001</v>
      </c>
      <c r="AX516" s="7">
        <f t="shared" si="2480"/>
        <v>54492675.520000003</v>
      </c>
      <c r="AY516" s="7">
        <f t="shared" ref="AY516:BA516" si="2539">AY520+AY525+AY529</f>
        <v>54492675.520000003</v>
      </c>
      <c r="AZ516" s="7">
        <f t="shared" si="2539"/>
        <v>0</v>
      </c>
      <c r="BA516" s="7">
        <f t="shared" si="2539"/>
        <v>0</v>
      </c>
      <c r="BB516" s="7">
        <f t="shared" si="2480"/>
        <v>54492675.520000003</v>
      </c>
      <c r="BC516" s="7">
        <f t="shared" ref="BC516:BE516" si="2540">BC520+BC525+BC529</f>
        <v>0</v>
      </c>
      <c r="BD516" s="7">
        <f t="shared" si="2540"/>
        <v>0</v>
      </c>
      <c r="BE516" s="7">
        <f t="shared" si="2540"/>
        <v>0</v>
      </c>
      <c r="BF516" s="7">
        <f t="shared" si="2480"/>
        <v>54492675.520000003</v>
      </c>
      <c r="BG516" s="7">
        <f t="shared" si="2480"/>
        <v>0</v>
      </c>
      <c r="BH516" s="7">
        <f t="shared" si="2480"/>
        <v>41698232.969999999</v>
      </c>
      <c r="BI516" s="7">
        <f t="shared" ref="BI516:BJ516" si="2541">BI520+BI525+BI529</f>
        <v>41698232.969999999</v>
      </c>
      <c r="BJ516" s="7">
        <f t="shared" si="2541"/>
        <v>0</v>
      </c>
      <c r="BK516" s="7">
        <f t="shared" ref="BK516:BQ516" si="2542">BK520+BK525+BK529</f>
        <v>41698232.969999999</v>
      </c>
      <c r="BL516" s="7">
        <f t="shared" si="2542"/>
        <v>0</v>
      </c>
      <c r="BM516" s="7">
        <f t="shared" si="2542"/>
        <v>0</v>
      </c>
      <c r="BN516" s="7">
        <f t="shared" ref="BN516:BP516" si="2543">BN520+BN525+BN529</f>
        <v>0</v>
      </c>
      <c r="BO516" s="7">
        <f t="shared" si="2543"/>
        <v>41698232.969999999</v>
      </c>
      <c r="BP516" s="7">
        <f t="shared" si="2543"/>
        <v>0</v>
      </c>
      <c r="BQ516" s="7">
        <f t="shared" si="2542"/>
        <v>0</v>
      </c>
    </row>
    <row r="517" spans="1:69" ht="38.25" hidden="1" outlineLevel="4" x14ac:dyDescent="0.25">
      <c r="A517" s="17" t="s">
        <v>167</v>
      </c>
      <c r="B517" s="9"/>
      <c r="C517" s="9"/>
      <c r="D517" s="9"/>
      <c r="E517" s="16" t="s">
        <v>79</v>
      </c>
      <c r="F517" s="16" t="s">
        <v>90</v>
      </c>
      <c r="G517" s="16" t="s">
        <v>118</v>
      </c>
      <c r="H517" s="16" t="s">
        <v>65</v>
      </c>
      <c r="I517" s="8" t="s">
        <v>119</v>
      </c>
      <c r="J517" s="9"/>
      <c r="K517" s="7">
        <f t="shared" ref="K517:BQ518" si="2544">K518</f>
        <v>36676692.600000001</v>
      </c>
      <c r="L517" s="7">
        <f t="shared" si="2544"/>
        <v>36676692.600000001</v>
      </c>
      <c r="M517" s="7">
        <f t="shared" si="2544"/>
        <v>2453200</v>
      </c>
      <c r="N517" s="30">
        <f t="shared" si="2544"/>
        <v>1500000</v>
      </c>
      <c r="O517" s="30">
        <f t="shared" si="2544"/>
        <v>953200</v>
      </c>
      <c r="P517" s="30">
        <f t="shared" si="2544"/>
        <v>0</v>
      </c>
      <c r="Q517" s="30">
        <f t="shared" si="2544"/>
        <v>0</v>
      </c>
      <c r="R517" s="30">
        <f t="shared" si="2544"/>
        <v>0</v>
      </c>
      <c r="S517" s="7">
        <f t="shared" si="2544"/>
        <v>39129892.600000001</v>
      </c>
      <c r="T517" s="7">
        <f t="shared" si="2544"/>
        <v>0</v>
      </c>
      <c r="U517" s="30">
        <f t="shared" si="2544"/>
        <v>0</v>
      </c>
      <c r="V517" s="30">
        <f t="shared" si="2544"/>
        <v>0</v>
      </c>
      <c r="W517" s="30">
        <f t="shared" si="2544"/>
        <v>0</v>
      </c>
      <c r="X517" s="30">
        <f t="shared" si="2544"/>
        <v>0</v>
      </c>
      <c r="Y517" s="30">
        <f t="shared" si="2544"/>
        <v>0</v>
      </c>
      <c r="Z517" s="7">
        <f t="shared" si="2248"/>
        <v>39129892.600000001</v>
      </c>
      <c r="AA517" s="7">
        <f t="shared" si="2544"/>
        <v>187721</v>
      </c>
      <c r="AB517" s="30">
        <f t="shared" si="2544"/>
        <v>187721</v>
      </c>
      <c r="AC517" s="30">
        <f t="shared" si="2544"/>
        <v>0</v>
      </c>
      <c r="AD517" s="30">
        <f t="shared" si="2544"/>
        <v>0</v>
      </c>
      <c r="AE517" s="30">
        <f t="shared" si="2544"/>
        <v>0</v>
      </c>
      <c r="AF517" s="30">
        <f t="shared" si="2544"/>
        <v>0</v>
      </c>
      <c r="AG517" s="30">
        <f t="shared" si="2544"/>
        <v>0</v>
      </c>
      <c r="AH517" s="59">
        <f t="shared" si="2544"/>
        <v>39317613.600000001</v>
      </c>
      <c r="AI517" s="7">
        <f t="shared" si="2544"/>
        <v>67000</v>
      </c>
      <c r="AJ517" s="7">
        <f t="shared" si="2544"/>
        <v>22000</v>
      </c>
      <c r="AK517" s="7">
        <f t="shared" si="2544"/>
        <v>45000</v>
      </c>
      <c r="AL517" s="7">
        <f t="shared" si="2544"/>
        <v>0</v>
      </c>
      <c r="AM517" s="7">
        <f t="shared" si="2544"/>
        <v>0</v>
      </c>
      <c r="AN517" s="7">
        <f t="shared" si="2544"/>
        <v>0</v>
      </c>
      <c r="AO517" s="7">
        <f t="shared" si="2544"/>
        <v>0</v>
      </c>
      <c r="AP517" s="7">
        <f t="shared" si="2544"/>
        <v>39384613.600000001</v>
      </c>
      <c r="AQ517" s="7">
        <f t="shared" si="2544"/>
        <v>0</v>
      </c>
      <c r="AR517" s="7">
        <f t="shared" si="2544"/>
        <v>0</v>
      </c>
      <c r="AS517" s="7">
        <f t="shared" si="2544"/>
        <v>0</v>
      </c>
      <c r="AT517" s="7">
        <f t="shared" si="2544"/>
        <v>0</v>
      </c>
      <c r="AU517" s="7">
        <f t="shared" si="2544"/>
        <v>0</v>
      </c>
      <c r="AV517" s="7">
        <f t="shared" si="2544"/>
        <v>0</v>
      </c>
      <c r="AW517" s="7">
        <f t="shared" si="2544"/>
        <v>39384613.600000001</v>
      </c>
      <c r="AX517" s="7">
        <f t="shared" si="2544"/>
        <v>35694207.460000001</v>
      </c>
      <c r="AY517" s="7">
        <f t="shared" si="2544"/>
        <v>35694207.460000001</v>
      </c>
      <c r="AZ517" s="7">
        <f t="shared" si="2544"/>
        <v>0</v>
      </c>
      <c r="BA517" s="7">
        <f t="shared" si="2544"/>
        <v>0</v>
      </c>
      <c r="BB517" s="7">
        <f t="shared" si="2544"/>
        <v>35694207.460000001</v>
      </c>
      <c r="BC517" s="7">
        <f t="shared" si="2544"/>
        <v>0</v>
      </c>
      <c r="BD517" s="7">
        <f t="shared" si="2544"/>
        <v>0</v>
      </c>
      <c r="BE517" s="7">
        <f t="shared" si="2544"/>
        <v>0</v>
      </c>
      <c r="BF517" s="7">
        <f t="shared" si="2544"/>
        <v>35694207.460000001</v>
      </c>
      <c r="BG517" s="7">
        <f t="shared" si="2544"/>
        <v>0</v>
      </c>
      <c r="BH517" s="7">
        <f t="shared" si="2544"/>
        <v>35712422.920000002</v>
      </c>
      <c r="BI517" s="7">
        <f t="shared" si="2544"/>
        <v>35712422.920000002</v>
      </c>
      <c r="BJ517" s="7">
        <f t="shared" si="2544"/>
        <v>0</v>
      </c>
      <c r="BK517" s="7">
        <f t="shared" si="2544"/>
        <v>35712422.920000002</v>
      </c>
      <c r="BL517" s="7">
        <f t="shared" si="2544"/>
        <v>0</v>
      </c>
      <c r="BM517" s="7">
        <f t="shared" si="2544"/>
        <v>0</v>
      </c>
      <c r="BN517" s="7">
        <f t="shared" si="2544"/>
        <v>0</v>
      </c>
      <c r="BO517" s="7">
        <f t="shared" si="2544"/>
        <v>35712422.920000002</v>
      </c>
      <c r="BP517" s="7">
        <f t="shared" si="2544"/>
        <v>0</v>
      </c>
      <c r="BQ517" s="7">
        <f t="shared" si="2544"/>
        <v>0</v>
      </c>
    </row>
    <row r="518" spans="1:69" ht="38.25" hidden="1" outlineLevel="4" x14ac:dyDescent="0.25">
      <c r="A518" s="17" t="s">
        <v>152</v>
      </c>
      <c r="B518" s="9"/>
      <c r="C518" s="9"/>
      <c r="D518" s="9"/>
      <c r="E518" s="16" t="s">
        <v>79</v>
      </c>
      <c r="F518" s="16" t="s">
        <v>90</v>
      </c>
      <c r="G518" s="16" t="s">
        <v>118</v>
      </c>
      <c r="H518" s="16" t="s">
        <v>65</v>
      </c>
      <c r="I518" s="8" t="s">
        <v>119</v>
      </c>
      <c r="J518" s="9">
        <v>600</v>
      </c>
      <c r="K518" s="7">
        <f t="shared" si="2544"/>
        <v>36676692.600000001</v>
      </c>
      <c r="L518" s="7">
        <f t="shared" si="2544"/>
        <v>36676692.600000001</v>
      </c>
      <c r="M518" s="7">
        <f t="shared" si="2544"/>
        <v>2453200</v>
      </c>
      <c r="N518" s="30">
        <f t="shared" si="2544"/>
        <v>1500000</v>
      </c>
      <c r="O518" s="30">
        <f t="shared" si="2544"/>
        <v>953200</v>
      </c>
      <c r="P518" s="30">
        <f t="shared" si="2544"/>
        <v>0</v>
      </c>
      <c r="Q518" s="30">
        <f t="shared" si="2544"/>
        <v>0</v>
      </c>
      <c r="R518" s="30">
        <f t="shared" si="2544"/>
        <v>0</v>
      </c>
      <c r="S518" s="7">
        <f t="shared" si="2544"/>
        <v>39129892.600000001</v>
      </c>
      <c r="T518" s="7">
        <f t="shared" si="2544"/>
        <v>0</v>
      </c>
      <c r="U518" s="30">
        <f t="shared" si="2544"/>
        <v>0</v>
      </c>
      <c r="V518" s="30">
        <f t="shared" si="2544"/>
        <v>0</v>
      </c>
      <c r="W518" s="30">
        <f t="shared" si="2544"/>
        <v>0</v>
      </c>
      <c r="X518" s="30">
        <f t="shared" si="2544"/>
        <v>0</v>
      </c>
      <c r="Y518" s="30">
        <f t="shared" si="2544"/>
        <v>0</v>
      </c>
      <c r="Z518" s="7">
        <f t="shared" si="2248"/>
        <v>39129892.600000001</v>
      </c>
      <c r="AA518" s="7">
        <f t="shared" si="2544"/>
        <v>187721</v>
      </c>
      <c r="AB518" s="30">
        <f t="shared" si="2544"/>
        <v>187721</v>
      </c>
      <c r="AC518" s="30">
        <f t="shared" si="2544"/>
        <v>0</v>
      </c>
      <c r="AD518" s="30">
        <f t="shared" si="2544"/>
        <v>0</v>
      </c>
      <c r="AE518" s="30">
        <f t="shared" si="2544"/>
        <v>0</v>
      </c>
      <c r="AF518" s="30">
        <f t="shared" si="2544"/>
        <v>0</v>
      </c>
      <c r="AG518" s="30">
        <f t="shared" si="2544"/>
        <v>0</v>
      </c>
      <c r="AH518" s="59">
        <f t="shared" si="2544"/>
        <v>39317613.600000001</v>
      </c>
      <c r="AI518" s="7">
        <f t="shared" si="2544"/>
        <v>67000</v>
      </c>
      <c r="AJ518" s="7">
        <f t="shared" si="2544"/>
        <v>22000</v>
      </c>
      <c r="AK518" s="7">
        <f t="shared" si="2544"/>
        <v>45000</v>
      </c>
      <c r="AL518" s="7">
        <f t="shared" si="2544"/>
        <v>0</v>
      </c>
      <c r="AM518" s="7">
        <f t="shared" si="2544"/>
        <v>0</v>
      </c>
      <c r="AN518" s="7">
        <f t="shared" si="2544"/>
        <v>0</v>
      </c>
      <c r="AO518" s="7">
        <f t="shared" si="2544"/>
        <v>0</v>
      </c>
      <c r="AP518" s="7">
        <f t="shared" si="2544"/>
        <v>39384613.600000001</v>
      </c>
      <c r="AQ518" s="7">
        <f t="shared" si="2544"/>
        <v>0</v>
      </c>
      <c r="AR518" s="7">
        <f t="shared" si="2544"/>
        <v>0</v>
      </c>
      <c r="AS518" s="7">
        <f t="shared" si="2544"/>
        <v>0</v>
      </c>
      <c r="AT518" s="7">
        <f t="shared" si="2544"/>
        <v>0</v>
      </c>
      <c r="AU518" s="7">
        <f t="shared" si="2544"/>
        <v>0</v>
      </c>
      <c r="AV518" s="7">
        <f t="shared" si="2544"/>
        <v>0</v>
      </c>
      <c r="AW518" s="7">
        <f t="shared" si="2544"/>
        <v>39384613.600000001</v>
      </c>
      <c r="AX518" s="7">
        <f t="shared" si="2544"/>
        <v>35694207.460000001</v>
      </c>
      <c r="AY518" s="7">
        <f t="shared" si="2544"/>
        <v>35694207.460000001</v>
      </c>
      <c r="AZ518" s="7">
        <f t="shared" si="2544"/>
        <v>0</v>
      </c>
      <c r="BA518" s="7">
        <f t="shared" si="2544"/>
        <v>0</v>
      </c>
      <c r="BB518" s="7">
        <f t="shared" si="2544"/>
        <v>35694207.460000001</v>
      </c>
      <c r="BC518" s="7">
        <f t="shared" si="2544"/>
        <v>0</v>
      </c>
      <c r="BD518" s="7">
        <f t="shared" si="2544"/>
        <v>0</v>
      </c>
      <c r="BE518" s="7">
        <f t="shared" si="2544"/>
        <v>0</v>
      </c>
      <c r="BF518" s="7">
        <f t="shared" si="2544"/>
        <v>35694207.460000001</v>
      </c>
      <c r="BG518" s="7">
        <f t="shared" si="2544"/>
        <v>0</v>
      </c>
      <c r="BH518" s="7">
        <f t="shared" si="2544"/>
        <v>35712422.920000002</v>
      </c>
      <c r="BI518" s="7">
        <f t="shared" si="2544"/>
        <v>35712422.920000002</v>
      </c>
      <c r="BJ518" s="7">
        <f t="shared" si="2544"/>
        <v>0</v>
      </c>
      <c r="BK518" s="7">
        <f t="shared" si="2544"/>
        <v>35712422.920000002</v>
      </c>
      <c r="BL518" s="7">
        <f t="shared" si="2544"/>
        <v>0</v>
      </c>
      <c r="BM518" s="7">
        <f t="shared" si="2544"/>
        <v>0</v>
      </c>
      <c r="BN518" s="7">
        <f t="shared" si="2544"/>
        <v>0</v>
      </c>
      <c r="BO518" s="7">
        <f t="shared" si="2544"/>
        <v>35712422.920000002</v>
      </c>
      <c r="BP518" s="7">
        <f t="shared" si="2544"/>
        <v>0</v>
      </c>
      <c r="BQ518" s="7">
        <f t="shared" si="2544"/>
        <v>0</v>
      </c>
    </row>
    <row r="519" spans="1:69" ht="25.5" hidden="1" outlineLevel="4" x14ac:dyDescent="0.25">
      <c r="A519" s="17" t="s">
        <v>153</v>
      </c>
      <c r="B519" s="9"/>
      <c r="C519" s="9"/>
      <c r="D519" s="9"/>
      <c r="E519" s="16" t="s">
        <v>79</v>
      </c>
      <c r="F519" s="16" t="s">
        <v>90</v>
      </c>
      <c r="G519" s="16" t="s">
        <v>118</v>
      </c>
      <c r="H519" s="16" t="s">
        <v>65</v>
      </c>
      <c r="I519" s="8" t="s">
        <v>119</v>
      </c>
      <c r="J519" s="9">
        <v>610</v>
      </c>
      <c r="K519" s="7">
        <f t="shared" ref="K519:BH519" si="2545">K520+K521</f>
        <v>36676692.600000001</v>
      </c>
      <c r="L519" s="7">
        <f t="shared" si="2545"/>
        <v>36676692.600000001</v>
      </c>
      <c r="M519" s="7">
        <f t="shared" si="2545"/>
        <v>2453200</v>
      </c>
      <c r="N519" s="30">
        <f t="shared" si="2545"/>
        <v>1500000</v>
      </c>
      <c r="O519" s="30">
        <f t="shared" ref="O519:P519" si="2546">O520+O521</f>
        <v>953200</v>
      </c>
      <c r="P519" s="30">
        <f t="shared" si="2546"/>
        <v>0</v>
      </c>
      <c r="Q519" s="30">
        <f t="shared" ref="Q519" si="2547">Q520+Q521</f>
        <v>0</v>
      </c>
      <c r="R519" s="30">
        <f t="shared" si="2545"/>
        <v>0</v>
      </c>
      <c r="S519" s="7">
        <f t="shared" si="2545"/>
        <v>39129892.600000001</v>
      </c>
      <c r="T519" s="7">
        <f t="shared" ref="T519:W519" si="2548">T520+T521</f>
        <v>0</v>
      </c>
      <c r="U519" s="30">
        <f t="shared" si="2548"/>
        <v>0</v>
      </c>
      <c r="V519" s="30">
        <f t="shared" si="2548"/>
        <v>0</v>
      </c>
      <c r="W519" s="30">
        <f t="shared" si="2548"/>
        <v>0</v>
      </c>
      <c r="X519" s="30">
        <f t="shared" si="2545"/>
        <v>0</v>
      </c>
      <c r="Y519" s="30">
        <f t="shared" si="2545"/>
        <v>0</v>
      </c>
      <c r="Z519" s="7">
        <f t="shared" si="2248"/>
        <v>39129892.600000001</v>
      </c>
      <c r="AA519" s="7">
        <f t="shared" ref="AA519:AD519" si="2549">AA520+AA521</f>
        <v>187721</v>
      </c>
      <c r="AB519" s="30">
        <f t="shared" si="2549"/>
        <v>187721</v>
      </c>
      <c r="AC519" s="30">
        <f t="shared" si="2549"/>
        <v>0</v>
      </c>
      <c r="AD519" s="30">
        <f t="shared" si="2549"/>
        <v>0</v>
      </c>
      <c r="AE519" s="30">
        <f t="shared" ref="AE519:AG519" si="2550">AE520+AE521</f>
        <v>0</v>
      </c>
      <c r="AF519" s="30">
        <f t="shared" ref="AF519:AW519" si="2551">AF520+AF521</f>
        <v>0</v>
      </c>
      <c r="AG519" s="30">
        <f t="shared" si="2550"/>
        <v>0</v>
      </c>
      <c r="AH519" s="59">
        <f t="shared" si="2551"/>
        <v>39317613.600000001</v>
      </c>
      <c r="AI519" s="7">
        <f t="shared" si="2551"/>
        <v>67000</v>
      </c>
      <c r="AJ519" s="7">
        <f t="shared" si="2551"/>
        <v>22000</v>
      </c>
      <c r="AK519" s="7">
        <f t="shared" si="2551"/>
        <v>45000</v>
      </c>
      <c r="AL519" s="7">
        <f t="shared" ref="AL519" si="2552">AL520+AL521</f>
        <v>0</v>
      </c>
      <c r="AM519" s="7">
        <f t="shared" ref="AM519:AO519" si="2553">AM520+AM521</f>
        <v>0</v>
      </c>
      <c r="AN519" s="7">
        <f t="shared" si="2553"/>
        <v>0</v>
      </c>
      <c r="AO519" s="7">
        <f t="shared" si="2553"/>
        <v>0</v>
      </c>
      <c r="AP519" s="7">
        <f t="shared" si="2551"/>
        <v>39384613.600000001</v>
      </c>
      <c r="AQ519" s="7">
        <f t="shared" si="2551"/>
        <v>0</v>
      </c>
      <c r="AR519" s="7">
        <f t="shared" si="2551"/>
        <v>0</v>
      </c>
      <c r="AS519" s="7">
        <f t="shared" ref="AS519" si="2554">AS520+AS521</f>
        <v>0</v>
      </c>
      <c r="AT519" s="7">
        <f t="shared" si="2551"/>
        <v>0</v>
      </c>
      <c r="AU519" s="7">
        <f t="shared" si="2551"/>
        <v>0</v>
      </c>
      <c r="AV519" s="7">
        <f t="shared" si="2551"/>
        <v>0</v>
      </c>
      <c r="AW519" s="7">
        <f t="shared" si="2551"/>
        <v>39384613.600000001</v>
      </c>
      <c r="AX519" s="7">
        <f t="shared" si="2545"/>
        <v>35694207.460000001</v>
      </c>
      <c r="AY519" s="7">
        <f t="shared" ref="AY519:BA519" si="2555">AY520+AY521</f>
        <v>35694207.460000001</v>
      </c>
      <c r="AZ519" s="7">
        <f t="shared" si="2555"/>
        <v>0</v>
      </c>
      <c r="BA519" s="7">
        <f t="shared" si="2555"/>
        <v>0</v>
      </c>
      <c r="BB519" s="7">
        <f t="shared" ref="BB519:BO519" si="2556">BB520+BB521</f>
        <v>35694207.460000001</v>
      </c>
      <c r="BC519" s="7">
        <f t="shared" ref="BC519:BE519" si="2557">BC520+BC521</f>
        <v>0</v>
      </c>
      <c r="BD519" s="7">
        <f t="shared" si="2557"/>
        <v>0</v>
      </c>
      <c r="BE519" s="7">
        <f t="shared" si="2557"/>
        <v>0</v>
      </c>
      <c r="BF519" s="7">
        <f t="shared" si="2556"/>
        <v>35694207.460000001</v>
      </c>
      <c r="BG519" s="7">
        <f t="shared" si="2556"/>
        <v>0</v>
      </c>
      <c r="BH519" s="7">
        <f t="shared" si="2545"/>
        <v>35712422.920000002</v>
      </c>
      <c r="BI519" s="7">
        <f t="shared" ref="BI519:BJ519" si="2558">BI520+BI521</f>
        <v>35712422.920000002</v>
      </c>
      <c r="BJ519" s="7">
        <f t="shared" si="2558"/>
        <v>0</v>
      </c>
      <c r="BK519" s="7">
        <f t="shared" si="2556"/>
        <v>35712422.920000002</v>
      </c>
      <c r="BL519" s="7">
        <f t="shared" ref="BL519:BM519" si="2559">BL520+BL521</f>
        <v>0</v>
      </c>
      <c r="BM519" s="7">
        <f t="shared" si="2559"/>
        <v>0</v>
      </c>
      <c r="BN519" s="7">
        <f t="shared" si="2556"/>
        <v>0</v>
      </c>
      <c r="BO519" s="7">
        <f t="shared" si="2556"/>
        <v>35712422.920000002</v>
      </c>
      <c r="BP519" s="7">
        <f t="shared" ref="BP519:BQ519" si="2560">BP520+BP521</f>
        <v>0</v>
      </c>
      <c r="BQ519" s="7">
        <f t="shared" si="2560"/>
        <v>0</v>
      </c>
    </row>
    <row r="520" spans="1:69" ht="76.5" hidden="1" outlineLevel="4" x14ac:dyDescent="0.25">
      <c r="A520" s="17" t="s">
        <v>154</v>
      </c>
      <c r="B520" s="9"/>
      <c r="C520" s="9"/>
      <c r="D520" s="9"/>
      <c r="E520" s="16" t="s">
        <v>79</v>
      </c>
      <c r="F520" s="16" t="s">
        <v>90</v>
      </c>
      <c r="G520" s="16" t="s">
        <v>118</v>
      </c>
      <c r="H520" s="16" t="s">
        <v>65</v>
      </c>
      <c r="I520" s="8" t="s">
        <v>119</v>
      </c>
      <c r="J520" s="9">
        <v>611</v>
      </c>
      <c r="K520" s="1">
        <v>36676692.600000001</v>
      </c>
      <c r="L520" s="1">
        <v>36676692.600000001</v>
      </c>
      <c r="M520" s="1">
        <f>SUM(N520:R520)</f>
        <v>2453200</v>
      </c>
      <c r="N520" s="34">
        <v>1500000</v>
      </c>
      <c r="O520" s="34">
        <v>953200</v>
      </c>
      <c r="P520" s="32"/>
      <c r="Q520" s="32"/>
      <c r="R520" s="32"/>
      <c r="S520" s="1">
        <f>L520+M520</f>
        <v>39129892.600000001</v>
      </c>
      <c r="T520" s="1"/>
      <c r="U520" s="32"/>
      <c r="V520" s="32"/>
      <c r="W520" s="32"/>
      <c r="X520" s="32"/>
      <c r="Y520" s="32"/>
      <c r="Z520" s="7">
        <f t="shared" si="2248"/>
        <v>39129892.600000001</v>
      </c>
      <c r="AA520" s="1">
        <f t="shared" ref="AA520" si="2561">SUM(AB520:AG520)</f>
        <v>187721</v>
      </c>
      <c r="AB520" s="32">
        <v>187721</v>
      </c>
      <c r="AC520" s="32"/>
      <c r="AD520" s="32"/>
      <c r="AE520" s="32"/>
      <c r="AF520" s="32"/>
      <c r="AG520" s="32"/>
      <c r="AH520" s="61">
        <f t="shared" ref="AH520" si="2562">Z520+AA520</f>
        <v>39317613.600000001</v>
      </c>
      <c r="AI520" s="1">
        <f t="shared" ref="AI520" si="2563">SUM(AJ520:AO520)</f>
        <v>67000</v>
      </c>
      <c r="AJ520" s="1">
        <v>22000</v>
      </c>
      <c r="AK520" s="1">
        <v>45000</v>
      </c>
      <c r="AL520" s="1"/>
      <c r="AM520" s="1"/>
      <c r="AN520" s="1"/>
      <c r="AO520" s="1"/>
      <c r="AP520" s="1">
        <f t="shared" ref="AP520" si="2564">AH520+AI520</f>
        <v>39384613.600000001</v>
      </c>
      <c r="AQ520" s="1">
        <f t="shared" ref="AQ520" si="2565">AR520+AS520+AT520+AU520+AV520</f>
        <v>0</v>
      </c>
      <c r="AR520" s="1"/>
      <c r="AS520" s="1"/>
      <c r="AT520" s="1"/>
      <c r="AU520" s="1"/>
      <c r="AV520" s="1"/>
      <c r="AW520" s="1">
        <f t="shared" ref="AW520" si="2566">AP520+AQ520</f>
        <v>39384613.600000001</v>
      </c>
      <c r="AX520" s="1">
        <v>35694207.460000001</v>
      </c>
      <c r="AY520" s="1">
        <v>35694207.460000001</v>
      </c>
      <c r="AZ520" s="1"/>
      <c r="BA520" s="1"/>
      <c r="BB520" s="1">
        <f t="shared" ref="BB520" si="2567">AY520+AZ520</f>
        <v>35694207.460000001</v>
      </c>
      <c r="BC520" s="1">
        <f t="shared" ref="BC520" si="2568">BD520+BE520</f>
        <v>0</v>
      </c>
      <c r="BD520" s="1"/>
      <c r="BE520" s="1"/>
      <c r="BF520" s="1">
        <f t="shared" ref="BF520" si="2569">BB520+BC520</f>
        <v>35694207.460000001</v>
      </c>
      <c r="BG520" s="1"/>
      <c r="BH520" s="1">
        <v>35712422.920000002</v>
      </c>
      <c r="BI520" s="1">
        <v>35712422.920000002</v>
      </c>
      <c r="BJ520" s="1"/>
      <c r="BK520" s="1">
        <f t="shared" ref="BK520" si="2570">BI520+BJ520</f>
        <v>35712422.920000002</v>
      </c>
      <c r="BL520" s="1">
        <f t="shared" ref="BL520" si="2571">BM520+BN520</f>
        <v>0</v>
      </c>
      <c r="BM520" s="1"/>
      <c r="BN520" s="1"/>
      <c r="BO520" s="1">
        <f t="shared" ref="BO520" si="2572">BK520+BL520</f>
        <v>35712422.920000002</v>
      </c>
      <c r="BP520" s="1"/>
      <c r="BQ520" s="1"/>
    </row>
    <row r="521" spans="1:69" ht="25.5" hidden="1" customHeight="1" outlineLevel="4" x14ac:dyDescent="0.25">
      <c r="A521" s="17" t="s">
        <v>218</v>
      </c>
      <c r="B521" s="9"/>
      <c r="C521" s="9"/>
      <c r="D521" s="9"/>
      <c r="E521" s="16" t="s">
        <v>79</v>
      </c>
      <c r="F521" s="16" t="s">
        <v>90</v>
      </c>
      <c r="G521" s="16" t="s">
        <v>118</v>
      </c>
      <c r="H521" s="16" t="s">
        <v>65</v>
      </c>
      <c r="I521" s="8" t="s">
        <v>119</v>
      </c>
      <c r="J521" s="9">
        <v>612</v>
      </c>
      <c r="K521" s="7">
        <v>0</v>
      </c>
      <c r="L521" s="7">
        <v>0</v>
      </c>
      <c r="M521" s="7">
        <v>0</v>
      </c>
      <c r="N521" s="30">
        <v>0</v>
      </c>
      <c r="O521" s="30">
        <v>0</v>
      </c>
      <c r="P521" s="30">
        <v>0</v>
      </c>
      <c r="Q521" s="30">
        <v>0</v>
      </c>
      <c r="R521" s="30">
        <v>0</v>
      </c>
      <c r="S521" s="7">
        <v>0</v>
      </c>
      <c r="T521" s="7">
        <v>0</v>
      </c>
      <c r="U521" s="30">
        <v>0</v>
      </c>
      <c r="V521" s="30">
        <v>0</v>
      </c>
      <c r="W521" s="30">
        <v>0</v>
      </c>
      <c r="X521" s="30">
        <v>0</v>
      </c>
      <c r="Y521" s="30">
        <v>0</v>
      </c>
      <c r="Z521" s="7">
        <f t="shared" si="2248"/>
        <v>0</v>
      </c>
      <c r="AA521" s="7">
        <v>0</v>
      </c>
      <c r="AB521" s="30">
        <v>0</v>
      </c>
      <c r="AC521" s="30">
        <v>0</v>
      </c>
      <c r="AD521" s="30">
        <v>0</v>
      </c>
      <c r="AE521" s="30">
        <v>0</v>
      </c>
      <c r="AF521" s="30">
        <v>0</v>
      </c>
      <c r="AG521" s="30">
        <v>0</v>
      </c>
      <c r="AH521" s="59">
        <v>0</v>
      </c>
      <c r="AI521" s="7">
        <v>0</v>
      </c>
      <c r="AJ521" s="7">
        <v>0</v>
      </c>
      <c r="AK521" s="7">
        <v>0</v>
      </c>
      <c r="AL521" s="7">
        <v>0</v>
      </c>
      <c r="AM521" s="7">
        <v>0</v>
      </c>
      <c r="AN521" s="7">
        <v>0</v>
      </c>
      <c r="AO521" s="7">
        <v>0</v>
      </c>
      <c r="AP521" s="7">
        <v>0</v>
      </c>
      <c r="AQ521" s="7">
        <v>0</v>
      </c>
      <c r="AR521" s="7">
        <v>0</v>
      </c>
      <c r="AS521" s="7">
        <v>0</v>
      </c>
      <c r="AT521" s="7">
        <v>0</v>
      </c>
      <c r="AU521" s="7">
        <v>0</v>
      </c>
      <c r="AV521" s="7">
        <v>0</v>
      </c>
      <c r="AW521" s="7">
        <v>0</v>
      </c>
      <c r="AX521" s="7">
        <v>0</v>
      </c>
      <c r="AY521" s="7">
        <v>0</v>
      </c>
      <c r="AZ521" s="7">
        <v>0</v>
      </c>
      <c r="BA521" s="7">
        <v>0</v>
      </c>
      <c r="BB521" s="7">
        <v>0</v>
      </c>
      <c r="BC521" s="7">
        <v>0</v>
      </c>
      <c r="BD521" s="7">
        <v>0</v>
      </c>
      <c r="BE521" s="7">
        <v>0</v>
      </c>
      <c r="BF521" s="7">
        <v>0</v>
      </c>
      <c r="BG521" s="7">
        <v>0</v>
      </c>
      <c r="BH521" s="7">
        <v>0</v>
      </c>
      <c r="BI521" s="7">
        <v>0</v>
      </c>
      <c r="BJ521" s="7">
        <v>0</v>
      </c>
      <c r="BK521" s="7">
        <v>0</v>
      </c>
      <c r="BL521" s="7">
        <v>0</v>
      </c>
      <c r="BM521" s="7">
        <v>0</v>
      </c>
      <c r="BN521" s="7">
        <v>0</v>
      </c>
      <c r="BO521" s="7">
        <v>0</v>
      </c>
      <c r="BP521" s="7">
        <v>0</v>
      </c>
      <c r="BQ521" s="7">
        <v>0</v>
      </c>
    </row>
    <row r="522" spans="1:69" ht="38.25" hidden="1" outlineLevel="4" x14ac:dyDescent="0.25">
      <c r="A522" s="17" t="s">
        <v>168</v>
      </c>
      <c r="B522" s="9" t="s">
        <v>65</v>
      </c>
      <c r="C522" s="9" t="s">
        <v>388</v>
      </c>
      <c r="D522" s="9" t="s">
        <v>139</v>
      </c>
      <c r="E522" s="16" t="s">
        <v>79</v>
      </c>
      <c r="F522" s="16" t="s">
        <v>90</v>
      </c>
      <c r="G522" s="16" t="s">
        <v>118</v>
      </c>
      <c r="H522" s="16" t="s">
        <v>65</v>
      </c>
      <c r="I522" s="9">
        <v>80302</v>
      </c>
      <c r="J522" s="9"/>
      <c r="K522" s="7">
        <f t="shared" ref="K522:BQ524" si="2573">K523</f>
        <v>11577265</v>
      </c>
      <c r="L522" s="7">
        <f t="shared" si="2573"/>
        <v>11577265</v>
      </c>
      <c r="M522" s="7">
        <f t="shared" si="2573"/>
        <v>0</v>
      </c>
      <c r="N522" s="30">
        <f t="shared" si="2573"/>
        <v>0</v>
      </c>
      <c r="O522" s="30">
        <f t="shared" si="2573"/>
        <v>0</v>
      </c>
      <c r="P522" s="30">
        <f t="shared" si="2573"/>
        <v>0</v>
      </c>
      <c r="Q522" s="30">
        <f t="shared" si="2573"/>
        <v>0</v>
      </c>
      <c r="R522" s="30">
        <f t="shared" si="2573"/>
        <v>0</v>
      </c>
      <c r="S522" s="7">
        <f t="shared" si="2573"/>
        <v>11577265</v>
      </c>
      <c r="T522" s="7">
        <f t="shared" si="2573"/>
        <v>0</v>
      </c>
      <c r="U522" s="30">
        <f t="shared" si="2573"/>
        <v>0</v>
      </c>
      <c r="V522" s="30">
        <f t="shared" si="2573"/>
        <v>0</v>
      </c>
      <c r="W522" s="30">
        <f t="shared" si="2573"/>
        <v>0</v>
      </c>
      <c r="X522" s="30">
        <f t="shared" si="2573"/>
        <v>0</v>
      </c>
      <c r="Y522" s="30">
        <f t="shared" si="2573"/>
        <v>0</v>
      </c>
      <c r="Z522" s="7">
        <f t="shared" si="2248"/>
        <v>11577265</v>
      </c>
      <c r="AA522" s="7">
        <f t="shared" si="2573"/>
        <v>0</v>
      </c>
      <c r="AB522" s="30">
        <f t="shared" si="2573"/>
        <v>0</v>
      </c>
      <c r="AC522" s="30">
        <f t="shared" si="2573"/>
        <v>0</v>
      </c>
      <c r="AD522" s="30">
        <f t="shared" si="2573"/>
        <v>0</v>
      </c>
      <c r="AE522" s="30">
        <f t="shared" si="2573"/>
        <v>0</v>
      </c>
      <c r="AF522" s="30">
        <f t="shared" si="2573"/>
        <v>0</v>
      </c>
      <c r="AG522" s="30">
        <f t="shared" si="2573"/>
        <v>0</v>
      </c>
      <c r="AH522" s="59">
        <f t="shared" si="2573"/>
        <v>11577265</v>
      </c>
      <c r="AI522" s="7">
        <f t="shared" si="2573"/>
        <v>-22000</v>
      </c>
      <c r="AJ522" s="7">
        <f t="shared" si="2573"/>
        <v>-22000</v>
      </c>
      <c r="AK522" s="7">
        <f t="shared" si="2573"/>
        <v>0</v>
      </c>
      <c r="AL522" s="7">
        <f t="shared" si="2573"/>
        <v>0</v>
      </c>
      <c r="AM522" s="7">
        <f t="shared" si="2573"/>
        <v>0</v>
      </c>
      <c r="AN522" s="7">
        <f t="shared" si="2573"/>
        <v>0</v>
      </c>
      <c r="AO522" s="7">
        <f t="shared" si="2573"/>
        <v>0</v>
      </c>
      <c r="AP522" s="7">
        <f t="shared" si="2573"/>
        <v>11555265</v>
      </c>
      <c r="AQ522" s="7">
        <f t="shared" si="2573"/>
        <v>0</v>
      </c>
      <c r="AR522" s="7">
        <f t="shared" si="2573"/>
        <v>0</v>
      </c>
      <c r="AS522" s="7">
        <f t="shared" si="2573"/>
        <v>0</v>
      </c>
      <c r="AT522" s="7">
        <f t="shared" si="2573"/>
        <v>0</v>
      </c>
      <c r="AU522" s="7">
        <f t="shared" si="2573"/>
        <v>0</v>
      </c>
      <c r="AV522" s="7">
        <f t="shared" si="2573"/>
        <v>0</v>
      </c>
      <c r="AW522" s="7">
        <f t="shared" si="2573"/>
        <v>11555265</v>
      </c>
      <c r="AX522" s="7">
        <f t="shared" si="2573"/>
        <v>11999977.310000001</v>
      </c>
      <c r="AY522" s="7">
        <f t="shared" si="2573"/>
        <v>11999977.310000001</v>
      </c>
      <c r="AZ522" s="7">
        <f t="shared" si="2573"/>
        <v>0</v>
      </c>
      <c r="BA522" s="7">
        <f t="shared" si="2573"/>
        <v>0</v>
      </c>
      <c r="BB522" s="7">
        <f t="shared" si="2573"/>
        <v>11999977.310000001</v>
      </c>
      <c r="BC522" s="7">
        <f t="shared" si="2573"/>
        <v>0</v>
      </c>
      <c r="BD522" s="7">
        <f t="shared" si="2573"/>
        <v>0</v>
      </c>
      <c r="BE522" s="7">
        <f t="shared" si="2573"/>
        <v>0</v>
      </c>
      <c r="BF522" s="7">
        <f t="shared" si="2573"/>
        <v>11999977.310000001</v>
      </c>
      <c r="BG522" s="7">
        <f t="shared" si="2573"/>
        <v>0</v>
      </c>
      <c r="BH522" s="7">
        <f t="shared" si="2573"/>
        <v>5985810.0499999998</v>
      </c>
      <c r="BI522" s="7">
        <f t="shared" si="2573"/>
        <v>5985810.0499999998</v>
      </c>
      <c r="BJ522" s="7">
        <f t="shared" si="2573"/>
        <v>0</v>
      </c>
      <c r="BK522" s="7">
        <f t="shared" si="2573"/>
        <v>5985810.0499999998</v>
      </c>
      <c r="BL522" s="7">
        <f t="shared" si="2573"/>
        <v>0</v>
      </c>
      <c r="BM522" s="7">
        <f t="shared" si="2573"/>
        <v>0</v>
      </c>
      <c r="BN522" s="7">
        <f t="shared" si="2573"/>
        <v>0</v>
      </c>
      <c r="BO522" s="7">
        <f t="shared" si="2573"/>
        <v>5985810.0499999998</v>
      </c>
      <c r="BP522" s="7">
        <f t="shared" si="2573"/>
        <v>0</v>
      </c>
      <c r="BQ522" s="7">
        <f t="shared" si="2573"/>
        <v>0</v>
      </c>
    </row>
    <row r="523" spans="1:69" ht="38.25" hidden="1" outlineLevel="4" x14ac:dyDescent="0.25">
      <c r="A523" s="17" t="s">
        <v>208</v>
      </c>
      <c r="B523" s="9" t="s">
        <v>65</v>
      </c>
      <c r="C523" s="9" t="s">
        <v>388</v>
      </c>
      <c r="D523" s="9" t="s">
        <v>25</v>
      </c>
      <c r="E523" s="16" t="s">
        <v>79</v>
      </c>
      <c r="F523" s="16" t="s">
        <v>90</v>
      </c>
      <c r="G523" s="16" t="s">
        <v>118</v>
      </c>
      <c r="H523" s="16" t="s">
        <v>65</v>
      </c>
      <c r="I523" s="9">
        <v>80302</v>
      </c>
      <c r="J523" s="9" t="s">
        <v>25</v>
      </c>
      <c r="K523" s="7">
        <f t="shared" si="2573"/>
        <v>11577265</v>
      </c>
      <c r="L523" s="7">
        <f t="shared" si="2573"/>
        <v>11577265</v>
      </c>
      <c r="M523" s="7">
        <f t="shared" si="2573"/>
        <v>0</v>
      </c>
      <c r="N523" s="30">
        <f t="shared" si="2573"/>
        <v>0</v>
      </c>
      <c r="O523" s="30">
        <f t="shared" si="2573"/>
        <v>0</v>
      </c>
      <c r="P523" s="30">
        <f t="shared" si="2573"/>
        <v>0</v>
      </c>
      <c r="Q523" s="30">
        <f t="shared" si="2573"/>
        <v>0</v>
      </c>
      <c r="R523" s="30">
        <f t="shared" si="2573"/>
        <v>0</v>
      </c>
      <c r="S523" s="7">
        <f t="shared" si="2573"/>
        <v>11577265</v>
      </c>
      <c r="T523" s="7">
        <f t="shared" si="2573"/>
        <v>0</v>
      </c>
      <c r="U523" s="30">
        <f t="shared" si="2573"/>
        <v>0</v>
      </c>
      <c r="V523" s="30">
        <f t="shared" si="2573"/>
        <v>0</v>
      </c>
      <c r="W523" s="30">
        <f t="shared" si="2573"/>
        <v>0</v>
      </c>
      <c r="X523" s="30">
        <f t="shared" si="2573"/>
        <v>0</v>
      </c>
      <c r="Y523" s="30">
        <f t="shared" si="2573"/>
        <v>0</v>
      </c>
      <c r="Z523" s="7">
        <f t="shared" si="2248"/>
        <v>11577265</v>
      </c>
      <c r="AA523" s="7">
        <f t="shared" si="2573"/>
        <v>0</v>
      </c>
      <c r="AB523" s="30">
        <f t="shared" si="2573"/>
        <v>0</v>
      </c>
      <c r="AC523" s="30">
        <f t="shared" si="2573"/>
        <v>0</v>
      </c>
      <c r="AD523" s="30">
        <f t="shared" si="2573"/>
        <v>0</v>
      </c>
      <c r="AE523" s="30">
        <f t="shared" si="2573"/>
        <v>0</v>
      </c>
      <c r="AF523" s="30">
        <f t="shared" si="2573"/>
        <v>0</v>
      </c>
      <c r="AG523" s="30">
        <f t="shared" si="2573"/>
        <v>0</v>
      </c>
      <c r="AH523" s="59">
        <f t="shared" si="2573"/>
        <v>11577265</v>
      </c>
      <c r="AI523" s="7">
        <f t="shared" si="2573"/>
        <v>-22000</v>
      </c>
      <c r="AJ523" s="7">
        <f t="shared" si="2573"/>
        <v>-22000</v>
      </c>
      <c r="AK523" s="7">
        <f t="shared" si="2573"/>
        <v>0</v>
      </c>
      <c r="AL523" s="7">
        <f t="shared" si="2573"/>
        <v>0</v>
      </c>
      <c r="AM523" s="7">
        <f t="shared" si="2573"/>
        <v>0</v>
      </c>
      <c r="AN523" s="7">
        <f t="shared" si="2573"/>
        <v>0</v>
      </c>
      <c r="AO523" s="7">
        <f t="shared" si="2573"/>
        <v>0</v>
      </c>
      <c r="AP523" s="7">
        <f t="shared" si="2573"/>
        <v>11555265</v>
      </c>
      <c r="AQ523" s="7">
        <f t="shared" si="2573"/>
        <v>0</v>
      </c>
      <c r="AR523" s="7">
        <f t="shared" si="2573"/>
        <v>0</v>
      </c>
      <c r="AS523" s="7">
        <f t="shared" si="2573"/>
        <v>0</v>
      </c>
      <c r="AT523" s="7">
        <f t="shared" si="2573"/>
        <v>0</v>
      </c>
      <c r="AU523" s="7">
        <f t="shared" si="2573"/>
        <v>0</v>
      </c>
      <c r="AV523" s="7">
        <f t="shared" si="2573"/>
        <v>0</v>
      </c>
      <c r="AW523" s="7">
        <f t="shared" si="2573"/>
        <v>11555265</v>
      </c>
      <c r="AX523" s="7">
        <f t="shared" si="2573"/>
        <v>11999977.310000001</v>
      </c>
      <c r="AY523" s="7">
        <f t="shared" si="2573"/>
        <v>11999977.310000001</v>
      </c>
      <c r="AZ523" s="7">
        <f t="shared" si="2573"/>
        <v>0</v>
      </c>
      <c r="BA523" s="7">
        <f t="shared" si="2573"/>
        <v>0</v>
      </c>
      <c r="BB523" s="7">
        <f t="shared" si="2573"/>
        <v>11999977.310000001</v>
      </c>
      <c r="BC523" s="7">
        <f t="shared" si="2573"/>
        <v>0</v>
      </c>
      <c r="BD523" s="7">
        <f t="shared" si="2573"/>
        <v>0</v>
      </c>
      <c r="BE523" s="7">
        <f t="shared" si="2573"/>
        <v>0</v>
      </c>
      <c r="BF523" s="7">
        <f t="shared" si="2573"/>
        <v>11999977.310000001</v>
      </c>
      <c r="BG523" s="7">
        <f t="shared" si="2573"/>
        <v>0</v>
      </c>
      <c r="BH523" s="7">
        <f t="shared" si="2573"/>
        <v>5985810.0499999998</v>
      </c>
      <c r="BI523" s="7">
        <f t="shared" si="2573"/>
        <v>5985810.0499999998</v>
      </c>
      <c r="BJ523" s="7">
        <f t="shared" si="2573"/>
        <v>0</v>
      </c>
      <c r="BK523" s="7">
        <f t="shared" si="2573"/>
        <v>5985810.0499999998</v>
      </c>
      <c r="BL523" s="7">
        <f t="shared" si="2573"/>
        <v>0</v>
      </c>
      <c r="BM523" s="7">
        <f t="shared" si="2573"/>
        <v>0</v>
      </c>
      <c r="BN523" s="7">
        <f t="shared" si="2573"/>
        <v>0</v>
      </c>
      <c r="BO523" s="7">
        <f t="shared" si="2573"/>
        <v>5985810.0499999998</v>
      </c>
      <c r="BP523" s="7">
        <f t="shared" si="2573"/>
        <v>0</v>
      </c>
      <c r="BQ523" s="7">
        <f t="shared" si="2573"/>
        <v>0</v>
      </c>
    </row>
    <row r="524" spans="1:69" ht="25.5" hidden="1" outlineLevel="4" x14ac:dyDescent="0.25">
      <c r="A524" s="17" t="s">
        <v>209</v>
      </c>
      <c r="B524" s="9" t="s">
        <v>65</v>
      </c>
      <c r="C524" s="9" t="s">
        <v>388</v>
      </c>
      <c r="D524" s="9" t="s">
        <v>26</v>
      </c>
      <c r="E524" s="16" t="s">
        <v>79</v>
      </c>
      <c r="F524" s="16" t="s">
        <v>90</v>
      </c>
      <c r="G524" s="16" t="s">
        <v>118</v>
      </c>
      <c r="H524" s="16" t="s">
        <v>65</v>
      </c>
      <c r="I524" s="9">
        <v>80302</v>
      </c>
      <c r="J524" s="9" t="s">
        <v>26</v>
      </c>
      <c r="K524" s="7">
        <f t="shared" si="2573"/>
        <v>11577265</v>
      </c>
      <c r="L524" s="7">
        <f t="shared" si="2573"/>
        <v>11577265</v>
      </c>
      <c r="M524" s="7">
        <f t="shared" si="2573"/>
        <v>0</v>
      </c>
      <c r="N524" s="30">
        <f t="shared" si="2573"/>
        <v>0</v>
      </c>
      <c r="O524" s="30">
        <f t="shared" si="2573"/>
        <v>0</v>
      </c>
      <c r="P524" s="30">
        <f t="shared" si="2573"/>
        <v>0</v>
      </c>
      <c r="Q524" s="30">
        <f t="shared" si="2573"/>
        <v>0</v>
      </c>
      <c r="R524" s="30">
        <f t="shared" si="2573"/>
        <v>0</v>
      </c>
      <c r="S524" s="7">
        <f t="shared" si="2573"/>
        <v>11577265</v>
      </c>
      <c r="T524" s="7">
        <f t="shared" si="2573"/>
        <v>0</v>
      </c>
      <c r="U524" s="30">
        <f t="shared" si="2573"/>
        <v>0</v>
      </c>
      <c r="V524" s="30">
        <f t="shared" si="2573"/>
        <v>0</v>
      </c>
      <c r="W524" s="30">
        <f t="shared" si="2573"/>
        <v>0</v>
      </c>
      <c r="X524" s="30">
        <f t="shared" si="2573"/>
        <v>0</v>
      </c>
      <c r="Y524" s="30">
        <f t="shared" si="2573"/>
        <v>0</v>
      </c>
      <c r="Z524" s="7">
        <f t="shared" si="2248"/>
        <v>11577265</v>
      </c>
      <c r="AA524" s="7">
        <f t="shared" si="2573"/>
        <v>0</v>
      </c>
      <c r="AB524" s="30">
        <f t="shared" si="2573"/>
        <v>0</v>
      </c>
      <c r="AC524" s="30">
        <f t="shared" si="2573"/>
        <v>0</v>
      </c>
      <c r="AD524" s="30">
        <f t="shared" si="2573"/>
        <v>0</v>
      </c>
      <c r="AE524" s="30">
        <f t="shared" si="2573"/>
        <v>0</v>
      </c>
      <c r="AF524" s="30">
        <f t="shared" si="2573"/>
        <v>0</v>
      </c>
      <c r="AG524" s="30">
        <f t="shared" si="2573"/>
        <v>0</v>
      </c>
      <c r="AH524" s="59">
        <f t="shared" si="2573"/>
        <v>11577265</v>
      </c>
      <c r="AI524" s="7">
        <f t="shared" si="2573"/>
        <v>-22000</v>
      </c>
      <c r="AJ524" s="7">
        <f t="shared" si="2573"/>
        <v>-22000</v>
      </c>
      <c r="AK524" s="7">
        <f t="shared" si="2573"/>
        <v>0</v>
      </c>
      <c r="AL524" s="7">
        <f t="shared" si="2573"/>
        <v>0</v>
      </c>
      <c r="AM524" s="7">
        <f t="shared" si="2573"/>
        <v>0</v>
      </c>
      <c r="AN524" s="7">
        <f t="shared" si="2573"/>
        <v>0</v>
      </c>
      <c r="AO524" s="7">
        <f t="shared" si="2573"/>
        <v>0</v>
      </c>
      <c r="AP524" s="7">
        <f t="shared" si="2573"/>
        <v>11555265</v>
      </c>
      <c r="AQ524" s="7">
        <f t="shared" si="2573"/>
        <v>0</v>
      </c>
      <c r="AR524" s="7">
        <f t="shared" si="2573"/>
        <v>0</v>
      </c>
      <c r="AS524" s="7">
        <f t="shared" si="2573"/>
        <v>0</v>
      </c>
      <c r="AT524" s="7">
        <f t="shared" si="2573"/>
        <v>0</v>
      </c>
      <c r="AU524" s="7">
        <f t="shared" si="2573"/>
        <v>0</v>
      </c>
      <c r="AV524" s="7">
        <f t="shared" si="2573"/>
        <v>0</v>
      </c>
      <c r="AW524" s="7">
        <f t="shared" si="2573"/>
        <v>11555265</v>
      </c>
      <c r="AX524" s="7">
        <f t="shared" si="2573"/>
        <v>11999977.310000001</v>
      </c>
      <c r="AY524" s="7">
        <f t="shared" si="2573"/>
        <v>11999977.310000001</v>
      </c>
      <c r="AZ524" s="7">
        <f t="shared" si="2573"/>
        <v>0</v>
      </c>
      <c r="BA524" s="7">
        <f t="shared" si="2573"/>
        <v>0</v>
      </c>
      <c r="BB524" s="7">
        <f t="shared" si="2573"/>
        <v>11999977.310000001</v>
      </c>
      <c r="BC524" s="7">
        <f t="shared" si="2573"/>
        <v>0</v>
      </c>
      <c r="BD524" s="7">
        <f t="shared" si="2573"/>
        <v>0</v>
      </c>
      <c r="BE524" s="7">
        <f t="shared" si="2573"/>
        <v>0</v>
      </c>
      <c r="BF524" s="7">
        <f t="shared" si="2573"/>
        <v>11999977.310000001</v>
      </c>
      <c r="BG524" s="7">
        <f t="shared" si="2573"/>
        <v>0</v>
      </c>
      <c r="BH524" s="7">
        <f t="shared" si="2573"/>
        <v>5985810.0499999998</v>
      </c>
      <c r="BI524" s="7">
        <f t="shared" si="2573"/>
        <v>5985810.0499999998</v>
      </c>
      <c r="BJ524" s="7">
        <f t="shared" si="2573"/>
        <v>0</v>
      </c>
      <c r="BK524" s="7">
        <f t="shared" si="2573"/>
        <v>5985810.0499999998</v>
      </c>
      <c r="BL524" s="7">
        <f t="shared" si="2573"/>
        <v>0</v>
      </c>
      <c r="BM524" s="7">
        <f t="shared" si="2573"/>
        <v>0</v>
      </c>
      <c r="BN524" s="7">
        <f t="shared" si="2573"/>
        <v>0</v>
      </c>
      <c r="BO524" s="7">
        <f t="shared" si="2573"/>
        <v>5985810.0499999998</v>
      </c>
      <c r="BP524" s="7">
        <f t="shared" si="2573"/>
        <v>0</v>
      </c>
      <c r="BQ524" s="7">
        <f t="shared" si="2573"/>
        <v>0</v>
      </c>
    </row>
    <row r="525" spans="1:69" ht="76.5" hidden="1" outlineLevel="4" x14ac:dyDescent="0.25">
      <c r="A525" s="17" t="s">
        <v>210</v>
      </c>
      <c r="B525" s="9" t="s">
        <v>65</v>
      </c>
      <c r="C525" s="9" t="s">
        <v>388</v>
      </c>
      <c r="D525" s="9" t="s">
        <v>27</v>
      </c>
      <c r="E525" s="16" t="s">
        <v>79</v>
      </c>
      <c r="F525" s="16" t="s">
        <v>90</v>
      </c>
      <c r="G525" s="16" t="s">
        <v>118</v>
      </c>
      <c r="H525" s="16" t="s">
        <v>65</v>
      </c>
      <c r="I525" s="9">
        <v>80302</v>
      </c>
      <c r="J525" s="9" t="s">
        <v>27</v>
      </c>
      <c r="K525" s="1">
        <v>11577265</v>
      </c>
      <c r="L525" s="1">
        <v>11577265</v>
      </c>
      <c r="M525" s="1"/>
      <c r="N525" s="32"/>
      <c r="O525" s="32"/>
      <c r="P525" s="32"/>
      <c r="Q525" s="32"/>
      <c r="R525" s="32"/>
      <c r="S525" s="1">
        <v>11577265</v>
      </c>
      <c r="T525" s="1"/>
      <c r="U525" s="32"/>
      <c r="V525" s="32"/>
      <c r="W525" s="32"/>
      <c r="X525" s="32"/>
      <c r="Y525" s="32"/>
      <c r="Z525" s="7">
        <f t="shared" si="2248"/>
        <v>11577265</v>
      </c>
      <c r="AA525" s="1">
        <f t="shared" ref="AA525" si="2574">SUM(AB525:AG525)</f>
        <v>0</v>
      </c>
      <c r="AB525" s="32"/>
      <c r="AC525" s="32"/>
      <c r="AD525" s="32"/>
      <c r="AE525" s="32"/>
      <c r="AF525" s="32"/>
      <c r="AG525" s="32"/>
      <c r="AH525" s="61">
        <f t="shared" ref="AH525" si="2575">Z525+AA525</f>
        <v>11577265</v>
      </c>
      <c r="AI525" s="1">
        <f t="shared" ref="AI525" si="2576">SUM(AJ525:AO525)</f>
        <v>-22000</v>
      </c>
      <c r="AJ525" s="1">
        <v>-22000</v>
      </c>
      <c r="AK525" s="1"/>
      <c r="AL525" s="1"/>
      <c r="AM525" s="1"/>
      <c r="AN525" s="1"/>
      <c r="AO525" s="1"/>
      <c r="AP525" s="1">
        <f t="shared" ref="AP525" si="2577">AH525+AI525</f>
        <v>11555265</v>
      </c>
      <c r="AQ525" s="1">
        <f t="shared" ref="AQ525" si="2578">AR525+AS525+AT525+AU525+AV525</f>
        <v>0</v>
      </c>
      <c r="AR525" s="1"/>
      <c r="AS525" s="1"/>
      <c r="AT525" s="1"/>
      <c r="AU525" s="1"/>
      <c r="AV525" s="1"/>
      <c r="AW525" s="1">
        <f t="shared" ref="AW525" si="2579">AP525+AQ525</f>
        <v>11555265</v>
      </c>
      <c r="AX525" s="1">
        <v>11999977.310000001</v>
      </c>
      <c r="AY525" s="1">
        <v>11999977.310000001</v>
      </c>
      <c r="AZ525" s="1"/>
      <c r="BA525" s="1"/>
      <c r="BB525" s="1">
        <f t="shared" ref="BB525" si="2580">AY525+AZ525</f>
        <v>11999977.310000001</v>
      </c>
      <c r="BC525" s="1">
        <f t="shared" ref="BC525" si="2581">BD525+BE525</f>
        <v>0</v>
      </c>
      <c r="BD525" s="1"/>
      <c r="BE525" s="1"/>
      <c r="BF525" s="1">
        <f t="shared" ref="BF525" si="2582">BB525+BC525</f>
        <v>11999977.310000001</v>
      </c>
      <c r="BG525" s="1"/>
      <c r="BH525" s="1">
        <v>5985810.0499999998</v>
      </c>
      <c r="BI525" s="1">
        <v>5985810.0499999998</v>
      </c>
      <c r="BJ525" s="1"/>
      <c r="BK525" s="1">
        <f t="shared" ref="BK525" si="2583">BI525+BJ525</f>
        <v>5985810.0499999998</v>
      </c>
      <c r="BL525" s="1">
        <f t="shared" ref="BL525" si="2584">BM525+BN525</f>
        <v>0</v>
      </c>
      <c r="BM525" s="1"/>
      <c r="BN525" s="1"/>
      <c r="BO525" s="1">
        <f t="shared" ref="BO525" si="2585">BK525+BL525</f>
        <v>5985810.0499999998</v>
      </c>
      <c r="BP525" s="1"/>
      <c r="BQ525" s="1"/>
    </row>
    <row r="526" spans="1:69" ht="38.25" hidden="1" outlineLevel="4" x14ac:dyDescent="0.25">
      <c r="A526" s="17" t="s">
        <v>169</v>
      </c>
      <c r="B526" s="9" t="s">
        <v>65</v>
      </c>
      <c r="C526" s="9" t="s">
        <v>389</v>
      </c>
      <c r="D526" s="9" t="s">
        <v>139</v>
      </c>
      <c r="E526" s="16" t="s">
        <v>79</v>
      </c>
      <c r="F526" s="16" t="s">
        <v>90</v>
      </c>
      <c r="G526" s="16" t="s">
        <v>118</v>
      </c>
      <c r="H526" s="16" t="s">
        <v>65</v>
      </c>
      <c r="I526" s="9">
        <v>80303</v>
      </c>
      <c r="J526" s="9"/>
      <c r="K526" s="7">
        <f t="shared" ref="K526:BQ528" si="2586">K527</f>
        <v>10865987</v>
      </c>
      <c r="L526" s="7">
        <f t="shared" si="2586"/>
        <v>10865987</v>
      </c>
      <c r="M526" s="7">
        <f t="shared" si="2586"/>
        <v>0</v>
      </c>
      <c r="N526" s="30">
        <f t="shared" si="2586"/>
        <v>0</v>
      </c>
      <c r="O526" s="30">
        <f t="shared" si="2586"/>
        <v>0</v>
      </c>
      <c r="P526" s="30">
        <f t="shared" si="2586"/>
        <v>0</v>
      </c>
      <c r="Q526" s="30">
        <f t="shared" si="2586"/>
        <v>0</v>
      </c>
      <c r="R526" s="30">
        <f t="shared" si="2586"/>
        <v>0</v>
      </c>
      <c r="S526" s="7">
        <f t="shared" si="2586"/>
        <v>10865987</v>
      </c>
      <c r="T526" s="7">
        <f t="shared" si="2586"/>
        <v>0</v>
      </c>
      <c r="U526" s="30">
        <f t="shared" si="2586"/>
        <v>0</v>
      </c>
      <c r="V526" s="30">
        <f t="shared" si="2586"/>
        <v>0</v>
      </c>
      <c r="W526" s="30">
        <f t="shared" si="2586"/>
        <v>0</v>
      </c>
      <c r="X526" s="30">
        <f t="shared" si="2586"/>
        <v>0</v>
      </c>
      <c r="Y526" s="30">
        <f t="shared" si="2586"/>
        <v>0</v>
      </c>
      <c r="Z526" s="7">
        <f t="shared" si="2248"/>
        <v>10865987</v>
      </c>
      <c r="AA526" s="7">
        <f t="shared" si="2586"/>
        <v>0</v>
      </c>
      <c r="AB526" s="30">
        <f t="shared" si="2586"/>
        <v>0</v>
      </c>
      <c r="AC526" s="30">
        <f t="shared" si="2586"/>
        <v>0</v>
      </c>
      <c r="AD526" s="30">
        <f t="shared" si="2586"/>
        <v>0</v>
      </c>
      <c r="AE526" s="30">
        <f t="shared" si="2586"/>
        <v>0</v>
      </c>
      <c r="AF526" s="30">
        <f t="shared" si="2586"/>
        <v>0</v>
      </c>
      <c r="AG526" s="30">
        <f t="shared" si="2586"/>
        <v>0</v>
      </c>
      <c r="AH526" s="59">
        <f t="shared" si="2586"/>
        <v>10865987</v>
      </c>
      <c r="AI526" s="7">
        <f t="shared" si="2586"/>
        <v>0</v>
      </c>
      <c r="AJ526" s="7">
        <f t="shared" si="2586"/>
        <v>0</v>
      </c>
      <c r="AK526" s="7">
        <f t="shared" si="2586"/>
        <v>0</v>
      </c>
      <c r="AL526" s="7">
        <f t="shared" si="2586"/>
        <v>0</v>
      </c>
      <c r="AM526" s="7">
        <f t="shared" si="2586"/>
        <v>0</v>
      </c>
      <c r="AN526" s="7">
        <f t="shared" si="2586"/>
        <v>0</v>
      </c>
      <c r="AO526" s="7">
        <f t="shared" si="2586"/>
        <v>0</v>
      </c>
      <c r="AP526" s="7">
        <f t="shared" si="2586"/>
        <v>10865987</v>
      </c>
      <c r="AQ526" s="7">
        <f t="shared" si="2586"/>
        <v>0</v>
      </c>
      <c r="AR526" s="7">
        <f t="shared" si="2586"/>
        <v>0</v>
      </c>
      <c r="AS526" s="7">
        <f t="shared" si="2586"/>
        <v>0</v>
      </c>
      <c r="AT526" s="7">
        <f t="shared" si="2586"/>
        <v>0</v>
      </c>
      <c r="AU526" s="7">
        <f t="shared" si="2586"/>
        <v>0</v>
      </c>
      <c r="AV526" s="7">
        <f t="shared" si="2586"/>
        <v>0</v>
      </c>
      <c r="AW526" s="7">
        <f t="shared" si="2586"/>
        <v>10865987</v>
      </c>
      <c r="AX526" s="7">
        <f t="shared" si="2586"/>
        <v>6798490.75</v>
      </c>
      <c r="AY526" s="7">
        <f t="shared" si="2586"/>
        <v>6798490.75</v>
      </c>
      <c r="AZ526" s="7">
        <f t="shared" si="2586"/>
        <v>0</v>
      </c>
      <c r="BA526" s="7">
        <f t="shared" si="2586"/>
        <v>0</v>
      </c>
      <c r="BB526" s="7">
        <f t="shared" si="2586"/>
        <v>6798490.75</v>
      </c>
      <c r="BC526" s="7">
        <f t="shared" si="2586"/>
        <v>0</v>
      </c>
      <c r="BD526" s="7">
        <f t="shared" si="2586"/>
        <v>0</v>
      </c>
      <c r="BE526" s="7">
        <f t="shared" si="2586"/>
        <v>0</v>
      </c>
      <c r="BF526" s="7">
        <f t="shared" si="2586"/>
        <v>6798490.75</v>
      </c>
      <c r="BG526" s="7">
        <f t="shared" si="2586"/>
        <v>0</v>
      </c>
      <c r="BH526" s="7">
        <f t="shared" si="2586"/>
        <v>0</v>
      </c>
      <c r="BI526" s="7">
        <f t="shared" si="2586"/>
        <v>0</v>
      </c>
      <c r="BJ526" s="7">
        <f t="shared" si="2586"/>
        <v>0</v>
      </c>
      <c r="BK526" s="7">
        <f t="shared" si="2586"/>
        <v>0</v>
      </c>
      <c r="BL526" s="7">
        <f t="shared" si="2586"/>
        <v>0</v>
      </c>
      <c r="BM526" s="7">
        <f t="shared" si="2586"/>
        <v>0</v>
      </c>
      <c r="BN526" s="7">
        <f t="shared" si="2586"/>
        <v>0</v>
      </c>
      <c r="BO526" s="7">
        <f t="shared" si="2586"/>
        <v>0</v>
      </c>
      <c r="BP526" s="7">
        <f t="shared" si="2586"/>
        <v>0</v>
      </c>
      <c r="BQ526" s="7">
        <f t="shared" si="2586"/>
        <v>0</v>
      </c>
    </row>
    <row r="527" spans="1:69" ht="38.25" hidden="1" outlineLevel="4" x14ac:dyDescent="0.25">
      <c r="A527" s="17" t="s">
        <v>208</v>
      </c>
      <c r="B527" s="9" t="s">
        <v>65</v>
      </c>
      <c r="C527" s="9" t="s">
        <v>389</v>
      </c>
      <c r="D527" s="9" t="s">
        <v>25</v>
      </c>
      <c r="E527" s="16" t="s">
        <v>79</v>
      </c>
      <c r="F527" s="16" t="s">
        <v>90</v>
      </c>
      <c r="G527" s="16" t="s">
        <v>118</v>
      </c>
      <c r="H527" s="16" t="s">
        <v>65</v>
      </c>
      <c r="I527" s="9">
        <v>80303</v>
      </c>
      <c r="J527" s="9" t="s">
        <v>25</v>
      </c>
      <c r="K527" s="7">
        <f t="shared" si="2586"/>
        <v>10865987</v>
      </c>
      <c r="L527" s="7">
        <f t="shared" si="2586"/>
        <v>10865987</v>
      </c>
      <c r="M527" s="7">
        <f t="shared" si="2586"/>
        <v>0</v>
      </c>
      <c r="N527" s="30">
        <f t="shared" si="2586"/>
        <v>0</v>
      </c>
      <c r="O527" s="30">
        <f t="shared" si="2586"/>
        <v>0</v>
      </c>
      <c r="P527" s="30">
        <f t="shared" si="2586"/>
        <v>0</v>
      </c>
      <c r="Q527" s="30">
        <f t="shared" si="2586"/>
        <v>0</v>
      </c>
      <c r="R527" s="30">
        <f t="shared" si="2586"/>
        <v>0</v>
      </c>
      <c r="S527" s="7">
        <f t="shared" si="2586"/>
        <v>10865987</v>
      </c>
      <c r="T527" s="7">
        <f t="shared" si="2586"/>
        <v>0</v>
      </c>
      <c r="U527" s="30">
        <f t="shared" si="2586"/>
        <v>0</v>
      </c>
      <c r="V527" s="30">
        <f t="shared" si="2586"/>
        <v>0</v>
      </c>
      <c r="W527" s="30">
        <f t="shared" si="2586"/>
        <v>0</v>
      </c>
      <c r="X527" s="30">
        <f t="shared" si="2586"/>
        <v>0</v>
      </c>
      <c r="Y527" s="30">
        <f t="shared" si="2586"/>
        <v>0</v>
      </c>
      <c r="Z527" s="7">
        <f t="shared" si="2248"/>
        <v>10865987</v>
      </c>
      <c r="AA527" s="7">
        <f t="shared" si="2586"/>
        <v>0</v>
      </c>
      <c r="AB527" s="30">
        <f t="shared" si="2586"/>
        <v>0</v>
      </c>
      <c r="AC527" s="30">
        <f t="shared" si="2586"/>
        <v>0</v>
      </c>
      <c r="AD527" s="30">
        <f t="shared" si="2586"/>
        <v>0</v>
      </c>
      <c r="AE527" s="30">
        <f t="shared" si="2586"/>
        <v>0</v>
      </c>
      <c r="AF527" s="30">
        <f t="shared" si="2586"/>
        <v>0</v>
      </c>
      <c r="AG527" s="30">
        <f t="shared" si="2586"/>
        <v>0</v>
      </c>
      <c r="AH527" s="59">
        <f t="shared" si="2586"/>
        <v>10865987</v>
      </c>
      <c r="AI527" s="7">
        <f t="shared" si="2586"/>
        <v>0</v>
      </c>
      <c r="AJ527" s="7">
        <f t="shared" si="2586"/>
        <v>0</v>
      </c>
      <c r="AK527" s="7">
        <f t="shared" si="2586"/>
        <v>0</v>
      </c>
      <c r="AL527" s="7">
        <f t="shared" si="2586"/>
        <v>0</v>
      </c>
      <c r="AM527" s="7">
        <f t="shared" si="2586"/>
        <v>0</v>
      </c>
      <c r="AN527" s="7">
        <f t="shared" si="2586"/>
        <v>0</v>
      </c>
      <c r="AO527" s="7">
        <f t="shared" si="2586"/>
        <v>0</v>
      </c>
      <c r="AP527" s="7">
        <f t="shared" si="2586"/>
        <v>10865987</v>
      </c>
      <c r="AQ527" s="7">
        <f t="shared" si="2586"/>
        <v>0</v>
      </c>
      <c r="AR527" s="7">
        <f t="shared" si="2586"/>
        <v>0</v>
      </c>
      <c r="AS527" s="7">
        <f t="shared" si="2586"/>
        <v>0</v>
      </c>
      <c r="AT527" s="7">
        <f t="shared" si="2586"/>
        <v>0</v>
      </c>
      <c r="AU527" s="7">
        <f t="shared" si="2586"/>
        <v>0</v>
      </c>
      <c r="AV527" s="7">
        <f t="shared" si="2586"/>
        <v>0</v>
      </c>
      <c r="AW527" s="7">
        <f t="shared" si="2586"/>
        <v>10865987</v>
      </c>
      <c r="AX527" s="7">
        <f t="shared" si="2586"/>
        <v>6798490.75</v>
      </c>
      <c r="AY527" s="7">
        <f t="shared" si="2586"/>
        <v>6798490.75</v>
      </c>
      <c r="AZ527" s="7">
        <f t="shared" si="2586"/>
        <v>0</v>
      </c>
      <c r="BA527" s="7">
        <f t="shared" si="2586"/>
        <v>0</v>
      </c>
      <c r="BB527" s="7">
        <f t="shared" si="2586"/>
        <v>6798490.75</v>
      </c>
      <c r="BC527" s="7">
        <f t="shared" si="2586"/>
        <v>0</v>
      </c>
      <c r="BD527" s="7">
        <f t="shared" si="2586"/>
        <v>0</v>
      </c>
      <c r="BE527" s="7">
        <f t="shared" si="2586"/>
        <v>0</v>
      </c>
      <c r="BF527" s="7">
        <f t="shared" si="2586"/>
        <v>6798490.75</v>
      </c>
      <c r="BG527" s="7">
        <f t="shared" si="2586"/>
        <v>0</v>
      </c>
      <c r="BH527" s="7">
        <f t="shared" si="2586"/>
        <v>0</v>
      </c>
      <c r="BI527" s="7">
        <f t="shared" si="2586"/>
        <v>0</v>
      </c>
      <c r="BJ527" s="7">
        <f t="shared" si="2586"/>
        <v>0</v>
      </c>
      <c r="BK527" s="7">
        <f t="shared" si="2586"/>
        <v>0</v>
      </c>
      <c r="BL527" s="7">
        <f t="shared" si="2586"/>
        <v>0</v>
      </c>
      <c r="BM527" s="7">
        <f t="shared" si="2586"/>
        <v>0</v>
      </c>
      <c r="BN527" s="7">
        <f t="shared" si="2586"/>
        <v>0</v>
      </c>
      <c r="BO527" s="7">
        <f t="shared" si="2586"/>
        <v>0</v>
      </c>
      <c r="BP527" s="7">
        <f t="shared" si="2586"/>
        <v>0</v>
      </c>
      <c r="BQ527" s="7">
        <f t="shared" si="2586"/>
        <v>0</v>
      </c>
    </row>
    <row r="528" spans="1:69" ht="25.5" hidden="1" outlineLevel="4" x14ac:dyDescent="0.25">
      <c r="A528" s="17" t="s">
        <v>209</v>
      </c>
      <c r="B528" s="9" t="s">
        <v>65</v>
      </c>
      <c r="C528" s="9" t="s">
        <v>389</v>
      </c>
      <c r="D528" s="9" t="s">
        <v>26</v>
      </c>
      <c r="E528" s="16" t="s">
        <v>79</v>
      </c>
      <c r="F528" s="16" t="s">
        <v>90</v>
      </c>
      <c r="G528" s="16" t="s">
        <v>118</v>
      </c>
      <c r="H528" s="16" t="s">
        <v>65</v>
      </c>
      <c r="I528" s="9">
        <v>80303</v>
      </c>
      <c r="J528" s="9" t="s">
        <v>26</v>
      </c>
      <c r="K528" s="7">
        <f t="shared" si="2586"/>
        <v>10865987</v>
      </c>
      <c r="L528" s="7">
        <f t="shared" si="2586"/>
        <v>10865987</v>
      </c>
      <c r="M528" s="7">
        <f t="shared" si="2586"/>
        <v>0</v>
      </c>
      <c r="N528" s="30">
        <f t="shared" si="2586"/>
        <v>0</v>
      </c>
      <c r="O528" s="30">
        <f t="shared" si="2586"/>
        <v>0</v>
      </c>
      <c r="P528" s="30">
        <f t="shared" si="2586"/>
        <v>0</v>
      </c>
      <c r="Q528" s="30">
        <f t="shared" si="2586"/>
        <v>0</v>
      </c>
      <c r="R528" s="30">
        <f t="shared" si="2586"/>
        <v>0</v>
      </c>
      <c r="S528" s="7">
        <f t="shared" si="2586"/>
        <v>10865987</v>
      </c>
      <c r="T528" s="7">
        <f t="shared" si="2586"/>
        <v>0</v>
      </c>
      <c r="U528" s="30">
        <f t="shared" si="2586"/>
        <v>0</v>
      </c>
      <c r="V528" s="30">
        <f t="shared" si="2586"/>
        <v>0</v>
      </c>
      <c r="W528" s="30">
        <f t="shared" si="2586"/>
        <v>0</v>
      </c>
      <c r="X528" s="30">
        <f t="shared" si="2586"/>
        <v>0</v>
      </c>
      <c r="Y528" s="30">
        <f t="shared" si="2586"/>
        <v>0</v>
      </c>
      <c r="Z528" s="7">
        <f t="shared" si="2248"/>
        <v>10865987</v>
      </c>
      <c r="AA528" s="7">
        <f t="shared" si="2586"/>
        <v>0</v>
      </c>
      <c r="AB528" s="30">
        <f t="shared" si="2586"/>
        <v>0</v>
      </c>
      <c r="AC528" s="30">
        <f t="shared" si="2586"/>
        <v>0</v>
      </c>
      <c r="AD528" s="30">
        <f t="shared" si="2586"/>
        <v>0</v>
      </c>
      <c r="AE528" s="30">
        <f t="shared" si="2586"/>
        <v>0</v>
      </c>
      <c r="AF528" s="30">
        <f t="shared" si="2586"/>
        <v>0</v>
      </c>
      <c r="AG528" s="30">
        <f t="shared" si="2586"/>
        <v>0</v>
      </c>
      <c r="AH528" s="59">
        <f t="shared" si="2586"/>
        <v>10865987</v>
      </c>
      <c r="AI528" s="7">
        <f t="shared" si="2586"/>
        <v>0</v>
      </c>
      <c r="AJ528" s="7">
        <f t="shared" si="2586"/>
        <v>0</v>
      </c>
      <c r="AK528" s="7">
        <f t="shared" si="2586"/>
        <v>0</v>
      </c>
      <c r="AL528" s="7">
        <f t="shared" si="2586"/>
        <v>0</v>
      </c>
      <c r="AM528" s="7">
        <f t="shared" si="2586"/>
        <v>0</v>
      </c>
      <c r="AN528" s="7">
        <f t="shared" si="2586"/>
        <v>0</v>
      </c>
      <c r="AO528" s="7">
        <f t="shared" si="2586"/>
        <v>0</v>
      </c>
      <c r="AP528" s="7">
        <f t="shared" si="2586"/>
        <v>10865987</v>
      </c>
      <c r="AQ528" s="7">
        <f t="shared" si="2586"/>
        <v>0</v>
      </c>
      <c r="AR528" s="7">
        <f t="shared" si="2586"/>
        <v>0</v>
      </c>
      <c r="AS528" s="7">
        <f t="shared" si="2586"/>
        <v>0</v>
      </c>
      <c r="AT528" s="7">
        <f t="shared" si="2586"/>
        <v>0</v>
      </c>
      <c r="AU528" s="7">
        <f t="shared" si="2586"/>
        <v>0</v>
      </c>
      <c r="AV528" s="7">
        <f t="shared" si="2586"/>
        <v>0</v>
      </c>
      <c r="AW528" s="7">
        <f t="shared" si="2586"/>
        <v>10865987</v>
      </c>
      <c r="AX528" s="7">
        <f t="shared" si="2586"/>
        <v>6798490.75</v>
      </c>
      <c r="AY528" s="7">
        <f t="shared" si="2586"/>
        <v>6798490.75</v>
      </c>
      <c r="AZ528" s="7">
        <f t="shared" si="2586"/>
        <v>0</v>
      </c>
      <c r="BA528" s="7">
        <f t="shared" si="2586"/>
        <v>0</v>
      </c>
      <c r="BB528" s="7">
        <f t="shared" si="2586"/>
        <v>6798490.75</v>
      </c>
      <c r="BC528" s="7">
        <f t="shared" si="2586"/>
        <v>0</v>
      </c>
      <c r="BD528" s="7">
        <f t="shared" si="2586"/>
        <v>0</v>
      </c>
      <c r="BE528" s="7">
        <f t="shared" si="2586"/>
        <v>0</v>
      </c>
      <c r="BF528" s="7">
        <f t="shared" si="2586"/>
        <v>6798490.75</v>
      </c>
      <c r="BG528" s="7">
        <f t="shared" si="2586"/>
        <v>0</v>
      </c>
      <c r="BH528" s="7">
        <f t="shared" si="2586"/>
        <v>0</v>
      </c>
      <c r="BI528" s="7">
        <f t="shared" si="2586"/>
        <v>0</v>
      </c>
      <c r="BJ528" s="7">
        <f t="shared" si="2586"/>
        <v>0</v>
      </c>
      <c r="BK528" s="7">
        <f t="shared" si="2586"/>
        <v>0</v>
      </c>
      <c r="BL528" s="7">
        <f t="shared" si="2586"/>
        <v>0</v>
      </c>
      <c r="BM528" s="7">
        <f t="shared" si="2586"/>
        <v>0</v>
      </c>
      <c r="BN528" s="7">
        <f t="shared" si="2586"/>
        <v>0</v>
      </c>
      <c r="BO528" s="7">
        <f t="shared" si="2586"/>
        <v>0</v>
      </c>
      <c r="BP528" s="7">
        <f t="shared" si="2586"/>
        <v>0</v>
      </c>
      <c r="BQ528" s="7">
        <f t="shared" si="2586"/>
        <v>0</v>
      </c>
    </row>
    <row r="529" spans="1:69" ht="76.5" hidden="1" outlineLevel="4" x14ac:dyDescent="0.25">
      <c r="A529" s="17" t="s">
        <v>210</v>
      </c>
      <c r="B529" s="9" t="s">
        <v>65</v>
      </c>
      <c r="C529" s="9" t="s">
        <v>389</v>
      </c>
      <c r="D529" s="9" t="s">
        <v>27</v>
      </c>
      <c r="E529" s="16" t="s">
        <v>79</v>
      </c>
      <c r="F529" s="16" t="s">
        <v>90</v>
      </c>
      <c r="G529" s="16" t="s">
        <v>118</v>
      </c>
      <c r="H529" s="16" t="s">
        <v>65</v>
      </c>
      <c r="I529" s="9">
        <v>80303</v>
      </c>
      <c r="J529" s="9" t="s">
        <v>27</v>
      </c>
      <c r="K529" s="1">
        <v>10865987</v>
      </c>
      <c r="L529" s="1">
        <v>10865987</v>
      </c>
      <c r="M529" s="1"/>
      <c r="N529" s="32"/>
      <c r="O529" s="32"/>
      <c r="P529" s="32"/>
      <c r="Q529" s="32"/>
      <c r="R529" s="32"/>
      <c r="S529" s="1">
        <v>10865987</v>
      </c>
      <c r="T529" s="1"/>
      <c r="U529" s="32"/>
      <c r="V529" s="32"/>
      <c r="W529" s="32"/>
      <c r="X529" s="32"/>
      <c r="Y529" s="32"/>
      <c r="Z529" s="7">
        <f t="shared" si="2248"/>
        <v>10865987</v>
      </c>
      <c r="AA529" s="1">
        <f t="shared" ref="AA529" si="2587">SUM(AB529:AG529)</f>
        <v>0</v>
      </c>
      <c r="AB529" s="32"/>
      <c r="AC529" s="32"/>
      <c r="AD529" s="32"/>
      <c r="AE529" s="32"/>
      <c r="AF529" s="32"/>
      <c r="AG529" s="32"/>
      <c r="AH529" s="61">
        <f t="shared" ref="AH529" si="2588">Z529+AA529</f>
        <v>10865987</v>
      </c>
      <c r="AI529" s="1">
        <f t="shared" ref="AI529" si="2589">SUM(AJ529:AO529)</f>
        <v>0</v>
      </c>
      <c r="AJ529" s="1"/>
      <c r="AK529" s="1"/>
      <c r="AL529" s="1"/>
      <c r="AM529" s="1"/>
      <c r="AN529" s="1"/>
      <c r="AO529" s="1"/>
      <c r="AP529" s="1">
        <f t="shared" ref="AP529" si="2590">AH529+AI529</f>
        <v>10865987</v>
      </c>
      <c r="AQ529" s="1">
        <f t="shared" ref="AQ529" si="2591">AR529+AS529+AT529+AU529+AV529</f>
        <v>0</v>
      </c>
      <c r="AR529" s="1"/>
      <c r="AS529" s="1"/>
      <c r="AT529" s="1"/>
      <c r="AU529" s="1"/>
      <c r="AV529" s="1"/>
      <c r="AW529" s="1">
        <f t="shared" ref="AW529" si="2592">AP529+AQ529</f>
        <v>10865987</v>
      </c>
      <c r="AX529" s="1">
        <v>6798490.75</v>
      </c>
      <c r="AY529" s="1">
        <v>6798490.75</v>
      </c>
      <c r="AZ529" s="1"/>
      <c r="BA529" s="1"/>
      <c r="BB529" s="1">
        <f t="shared" ref="BB529" si="2593">AY529+AZ529</f>
        <v>6798490.75</v>
      </c>
      <c r="BC529" s="1">
        <f t="shared" ref="BC529" si="2594">BD529+BE529</f>
        <v>0</v>
      </c>
      <c r="BD529" s="1"/>
      <c r="BE529" s="1"/>
      <c r="BF529" s="1">
        <f t="shared" ref="BF529" si="2595">BB529+BC529</f>
        <v>6798490.75</v>
      </c>
      <c r="BG529" s="1"/>
      <c r="BH529" s="1">
        <v>0</v>
      </c>
      <c r="BI529" s="1">
        <v>0</v>
      </c>
      <c r="BJ529" s="1"/>
      <c r="BK529" s="1">
        <f t="shared" ref="BK529" si="2596">BI529+BJ529</f>
        <v>0</v>
      </c>
      <c r="BL529" s="1">
        <f t="shared" ref="BL529" si="2597">BM529+BN529</f>
        <v>0</v>
      </c>
      <c r="BM529" s="1"/>
      <c r="BN529" s="1"/>
      <c r="BO529" s="1">
        <f t="shared" ref="BO529" si="2598">BK529+BL529</f>
        <v>0</v>
      </c>
      <c r="BP529" s="1"/>
      <c r="BQ529" s="1"/>
    </row>
    <row r="530" spans="1:69" ht="63.75" hidden="1" outlineLevel="4" x14ac:dyDescent="0.25">
      <c r="A530" s="15" t="s">
        <v>390</v>
      </c>
      <c r="B530" s="9"/>
      <c r="C530" s="9"/>
      <c r="D530" s="9"/>
      <c r="E530" s="16" t="s">
        <v>79</v>
      </c>
      <c r="F530" s="16" t="s">
        <v>90</v>
      </c>
      <c r="G530" s="16" t="s">
        <v>125</v>
      </c>
      <c r="H530" s="8"/>
      <c r="I530" s="9"/>
      <c r="J530" s="9"/>
      <c r="K530" s="7">
        <f t="shared" ref="K530:BH530" si="2599">K531+K536</f>
        <v>674021607.27999997</v>
      </c>
      <c r="L530" s="7">
        <f t="shared" ref="L530:R530" si="2600">L531+L536</f>
        <v>674021607.27999997</v>
      </c>
      <c r="M530" s="7">
        <f t="shared" si="2600"/>
        <v>5158022</v>
      </c>
      <c r="N530" s="30">
        <f t="shared" si="2600"/>
        <v>1692422</v>
      </c>
      <c r="O530" s="30">
        <f t="shared" ref="O530:P530" si="2601">O531+O536</f>
        <v>487000</v>
      </c>
      <c r="P530" s="30">
        <f t="shared" si="2601"/>
        <v>2600000</v>
      </c>
      <c r="Q530" s="30">
        <f t="shared" ref="Q530" si="2602">Q531+Q536</f>
        <v>378600</v>
      </c>
      <c r="R530" s="30">
        <f t="shared" si="2600"/>
        <v>0</v>
      </c>
      <c r="S530" s="7">
        <f t="shared" ref="S530:Y530" si="2603">S531+S536</f>
        <v>679179629.27999997</v>
      </c>
      <c r="T530" s="7">
        <f t="shared" ref="T530:W530" si="2604">T531+T536</f>
        <v>0</v>
      </c>
      <c r="U530" s="30">
        <f t="shared" si="2604"/>
        <v>0</v>
      </c>
      <c r="V530" s="30">
        <f t="shared" si="2604"/>
        <v>0</v>
      </c>
      <c r="W530" s="30">
        <f t="shared" si="2604"/>
        <v>0</v>
      </c>
      <c r="X530" s="30">
        <f t="shared" si="2603"/>
        <v>0</v>
      </c>
      <c r="Y530" s="30">
        <f t="shared" si="2603"/>
        <v>0</v>
      </c>
      <c r="Z530" s="7">
        <f t="shared" si="2248"/>
        <v>679179629.27999997</v>
      </c>
      <c r="AA530" s="7">
        <f t="shared" ref="AA530:AD530" si="2605">AA531+AA536</f>
        <v>-18368407.350000001</v>
      </c>
      <c r="AB530" s="30">
        <f t="shared" si="2605"/>
        <v>-18901744</v>
      </c>
      <c r="AC530" s="30">
        <f t="shared" si="2605"/>
        <v>149623.65</v>
      </c>
      <c r="AD530" s="30">
        <f t="shared" si="2605"/>
        <v>383713</v>
      </c>
      <c r="AE530" s="30">
        <f t="shared" ref="AE530:AG530" si="2606">AE531+AE536</f>
        <v>0</v>
      </c>
      <c r="AF530" s="30">
        <f t="shared" ref="AF530:AW530" si="2607">AF531+AF536</f>
        <v>0</v>
      </c>
      <c r="AG530" s="30">
        <f t="shared" si="2606"/>
        <v>0</v>
      </c>
      <c r="AH530" s="59">
        <f t="shared" si="2607"/>
        <v>660811221.92999983</v>
      </c>
      <c r="AI530" s="7">
        <f t="shared" si="2607"/>
        <v>303550.4000000041</v>
      </c>
      <c r="AJ530" s="7">
        <f t="shared" si="2607"/>
        <v>-56057336.539999999</v>
      </c>
      <c r="AK530" s="7">
        <f t="shared" si="2607"/>
        <v>27744094.190000001</v>
      </c>
      <c r="AL530" s="7">
        <f t="shared" ref="AL530" si="2608">AL531+AL536</f>
        <v>28742335.75</v>
      </c>
      <c r="AM530" s="7">
        <f t="shared" ref="AM530:AO530" si="2609">AM531+AM536</f>
        <v>-125543</v>
      </c>
      <c r="AN530" s="7">
        <f t="shared" si="2609"/>
        <v>0</v>
      </c>
      <c r="AO530" s="7">
        <f t="shared" si="2609"/>
        <v>0</v>
      </c>
      <c r="AP530" s="7">
        <f t="shared" si="2607"/>
        <v>661114772.32999992</v>
      </c>
      <c r="AQ530" s="7">
        <f t="shared" si="2607"/>
        <v>-815873</v>
      </c>
      <c r="AR530" s="7">
        <f t="shared" si="2607"/>
        <v>-815873</v>
      </c>
      <c r="AS530" s="7">
        <f t="shared" ref="AS530" si="2610">AS531+AS536</f>
        <v>0</v>
      </c>
      <c r="AT530" s="7">
        <f t="shared" si="2607"/>
        <v>0</v>
      </c>
      <c r="AU530" s="7">
        <f t="shared" si="2607"/>
        <v>0</v>
      </c>
      <c r="AV530" s="7">
        <f t="shared" si="2607"/>
        <v>0</v>
      </c>
      <c r="AW530" s="7">
        <f t="shared" si="2607"/>
        <v>660298899.32999992</v>
      </c>
      <c r="AX530" s="7">
        <f t="shared" si="2599"/>
        <v>603889936.5</v>
      </c>
      <c r="AY530" s="7">
        <f t="shared" ref="AY530:BA530" si="2611">AY531+AY536</f>
        <v>603889936.5</v>
      </c>
      <c r="AZ530" s="7">
        <f t="shared" si="2611"/>
        <v>0</v>
      </c>
      <c r="BA530" s="7">
        <f t="shared" si="2611"/>
        <v>0</v>
      </c>
      <c r="BB530" s="7">
        <f t="shared" si="2599"/>
        <v>603889936.5</v>
      </c>
      <c r="BC530" s="7">
        <f t="shared" ref="BC530:BE530" si="2612">BC531+BC536</f>
        <v>-600000</v>
      </c>
      <c r="BD530" s="7">
        <f t="shared" si="2612"/>
        <v>-600000</v>
      </c>
      <c r="BE530" s="7">
        <f t="shared" si="2612"/>
        <v>0</v>
      </c>
      <c r="BF530" s="7">
        <f t="shared" si="2599"/>
        <v>603289936.5</v>
      </c>
      <c r="BG530" s="7">
        <f t="shared" si="2599"/>
        <v>0</v>
      </c>
      <c r="BH530" s="7">
        <f t="shared" si="2599"/>
        <v>580075265.05000007</v>
      </c>
      <c r="BI530" s="7">
        <f t="shared" ref="BI530:BJ530" si="2613">BI531+BI536</f>
        <v>580075265.05000007</v>
      </c>
      <c r="BJ530" s="7">
        <f t="shared" si="2613"/>
        <v>0</v>
      </c>
      <c r="BK530" s="7">
        <f t="shared" ref="BK530:BQ530" si="2614">BK531+BK536</f>
        <v>580075265.05000007</v>
      </c>
      <c r="BL530" s="7">
        <f t="shared" si="2614"/>
        <v>0</v>
      </c>
      <c r="BM530" s="7">
        <f t="shared" si="2614"/>
        <v>0</v>
      </c>
      <c r="BN530" s="7">
        <f t="shared" ref="BN530:BP530" si="2615">BN531+BN536</f>
        <v>0</v>
      </c>
      <c r="BO530" s="7">
        <f t="shared" si="2615"/>
        <v>580075265.05000007</v>
      </c>
      <c r="BP530" s="7">
        <f t="shared" si="2615"/>
        <v>0</v>
      </c>
      <c r="BQ530" s="7">
        <f t="shared" si="2614"/>
        <v>0</v>
      </c>
    </row>
    <row r="531" spans="1:69" ht="15" hidden="1" customHeight="1" outlineLevel="4" x14ac:dyDescent="0.25">
      <c r="A531" s="17" t="s">
        <v>309</v>
      </c>
      <c r="B531" s="9"/>
      <c r="C531" s="9"/>
      <c r="D531" s="9"/>
      <c r="E531" s="16" t="s">
        <v>79</v>
      </c>
      <c r="F531" s="16" t="s">
        <v>90</v>
      </c>
      <c r="G531" s="16" t="s">
        <v>125</v>
      </c>
      <c r="H531" s="8" t="s">
        <v>0</v>
      </c>
      <c r="I531" s="9"/>
      <c r="J531" s="9"/>
      <c r="K531" s="7">
        <f t="shared" ref="K531:BQ534" si="2616">K532</f>
        <v>0</v>
      </c>
      <c r="L531" s="7">
        <f t="shared" si="2616"/>
        <v>0</v>
      </c>
      <c r="M531" s="7">
        <f t="shared" si="2616"/>
        <v>0</v>
      </c>
      <c r="N531" s="30">
        <f t="shared" si="2616"/>
        <v>0</v>
      </c>
      <c r="O531" s="30">
        <f t="shared" si="2616"/>
        <v>0</v>
      </c>
      <c r="P531" s="30">
        <f t="shared" si="2616"/>
        <v>0</v>
      </c>
      <c r="Q531" s="30">
        <f t="shared" si="2616"/>
        <v>0</v>
      </c>
      <c r="R531" s="30">
        <f t="shared" si="2616"/>
        <v>0</v>
      </c>
      <c r="S531" s="7">
        <f t="shared" si="2616"/>
        <v>0</v>
      </c>
      <c r="T531" s="7">
        <f t="shared" si="2616"/>
        <v>0</v>
      </c>
      <c r="U531" s="30">
        <f t="shared" si="2616"/>
        <v>0</v>
      </c>
      <c r="V531" s="30">
        <f t="shared" si="2616"/>
        <v>0</v>
      </c>
      <c r="W531" s="30">
        <f t="shared" si="2616"/>
        <v>0</v>
      </c>
      <c r="X531" s="30">
        <f t="shared" si="2616"/>
        <v>0</v>
      </c>
      <c r="Y531" s="30">
        <f t="shared" si="2616"/>
        <v>0</v>
      </c>
      <c r="Z531" s="7">
        <f t="shared" si="2248"/>
        <v>0</v>
      </c>
      <c r="AA531" s="7">
        <f t="shared" si="2616"/>
        <v>0</v>
      </c>
      <c r="AB531" s="30">
        <f t="shared" si="2616"/>
        <v>0</v>
      </c>
      <c r="AC531" s="30">
        <f t="shared" si="2616"/>
        <v>0</v>
      </c>
      <c r="AD531" s="30">
        <f t="shared" si="2616"/>
        <v>0</v>
      </c>
      <c r="AE531" s="30">
        <f t="shared" si="2616"/>
        <v>0</v>
      </c>
      <c r="AF531" s="30">
        <f t="shared" si="2616"/>
        <v>0</v>
      </c>
      <c r="AG531" s="30">
        <f t="shared" si="2616"/>
        <v>0</v>
      </c>
      <c r="AH531" s="59">
        <f t="shared" si="2616"/>
        <v>0</v>
      </c>
      <c r="AI531" s="7">
        <f t="shared" si="2616"/>
        <v>0</v>
      </c>
      <c r="AJ531" s="7">
        <f t="shared" si="2616"/>
        <v>0</v>
      </c>
      <c r="AK531" s="7">
        <f t="shared" si="2616"/>
        <v>0</v>
      </c>
      <c r="AL531" s="7">
        <f t="shared" si="2616"/>
        <v>0</v>
      </c>
      <c r="AM531" s="7">
        <f t="shared" si="2616"/>
        <v>0</v>
      </c>
      <c r="AN531" s="7">
        <f t="shared" si="2616"/>
        <v>0</v>
      </c>
      <c r="AO531" s="7">
        <f t="shared" si="2616"/>
        <v>0</v>
      </c>
      <c r="AP531" s="7">
        <f t="shared" si="2616"/>
        <v>0</v>
      </c>
      <c r="AQ531" s="7">
        <f t="shared" si="2616"/>
        <v>0</v>
      </c>
      <c r="AR531" s="7">
        <f t="shared" si="2616"/>
        <v>0</v>
      </c>
      <c r="AS531" s="7">
        <f t="shared" si="2616"/>
        <v>0</v>
      </c>
      <c r="AT531" s="7">
        <f t="shared" si="2616"/>
        <v>0</v>
      </c>
      <c r="AU531" s="7">
        <f t="shared" si="2616"/>
        <v>0</v>
      </c>
      <c r="AV531" s="7">
        <f t="shared" si="2616"/>
        <v>0</v>
      </c>
      <c r="AW531" s="7">
        <f t="shared" si="2616"/>
        <v>0</v>
      </c>
      <c r="AX531" s="7">
        <f t="shared" si="2616"/>
        <v>0</v>
      </c>
      <c r="AY531" s="7">
        <f t="shared" si="2616"/>
        <v>0</v>
      </c>
      <c r="AZ531" s="7">
        <f t="shared" si="2616"/>
        <v>0</v>
      </c>
      <c r="BA531" s="7">
        <f t="shared" si="2616"/>
        <v>0</v>
      </c>
      <c r="BB531" s="7">
        <f t="shared" si="2616"/>
        <v>0</v>
      </c>
      <c r="BC531" s="7">
        <f t="shared" si="2616"/>
        <v>0</v>
      </c>
      <c r="BD531" s="7">
        <f t="shared" si="2616"/>
        <v>0</v>
      </c>
      <c r="BE531" s="7">
        <f t="shared" si="2616"/>
        <v>0</v>
      </c>
      <c r="BF531" s="7">
        <f t="shared" si="2616"/>
        <v>0</v>
      </c>
      <c r="BG531" s="7">
        <f t="shared" si="2616"/>
        <v>0</v>
      </c>
      <c r="BH531" s="7">
        <f t="shared" si="2616"/>
        <v>0</v>
      </c>
      <c r="BI531" s="7">
        <f t="shared" si="2616"/>
        <v>0</v>
      </c>
      <c r="BJ531" s="7">
        <f t="shared" si="2616"/>
        <v>0</v>
      </c>
      <c r="BK531" s="7">
        <f t="shared" si="2616"/>
        <v>0</v>
      </c>
      <c r="BL531" s="7">
        <f t="shared" si="2616"/>
        <v>0</v>
      </c>
      <c r="BM531" s="7">
        <f t="shared" si="2616"/>
        <v>0</v>
      </c>
      <c r="BN531" s="7">
        <f t="shared" si="2616"/>
        <v>0</v>
      </c>
      <c r="BO531" s="7">
        <f t="shared" si="2616"/>
        <v>0</v>
      </c>
      <c r="BP531" s="7">
        <f t="shared" si="2616"/>
        <v>0</v>
      </c>
      <c r="BQ531" s="7">
        <f t="shared" si="2616"/>
        <v>0</v>
      </c>
    </row>
    <row r="532" spans="1:69" ht="38.25" hidden="1" customHeight="1" outlineLevel="1" x14ac:dyDescent="0.25">
      <c r="A532" s="17" t="s">
        <v>253</v>
      </c>
      <c r="B532" s="9" t="s">
        <v>0</v>
      </c>
      <c r="C532" s="9" t="s">
        <v>391</v>
      </c>
      <c r="D532" s="9" t="s">
        <v>139</v>
      </c>
      <c r="E532" s="16" t="s">
        <v>79</v>
      </c>
      <c r="F532" s="16" t="s">
        <v>90</v>
      </c>
      <c r="G532" s="16" t="s">
        <v>125</v>
      </c>
      <c r="H532" s="16" t="s">
        <v>0</v>
      </c>
      <c r="I532" s="9" t="s">
        <v>99</v>
      </c>
      <c r="J532" s="9"/>
      <c r="K532" s="7">
        <f t="shared" si="2616"/>
        <v>0</v>
      </c>
      <c r="L532" s="7">
        <f t="shared" si="2616"/>
        <v>0</v>
      </c>
      <c r="M532" s="7">
        <f t="shared" si="2616"/>
        <v>0</v>
      </c>
      <c r="N532" s="30">
        <f t="shared" si="2616"/>
        <v>0</v>
      </c>
      <c r="O532" s="30">
        <f t="shared" si="2616"/>
        <v>0</v>
      </c>
      <c r="P532" s="30">
        <f t="shared" si="2616"/>
        <v>0</v>
      </c>
      <c r="Q532" s="30">
        <f t="shared" si="2616"/>
        <v>0</v>
      </c>
      <c r="R532" s="30">
        <f t="shared" si="2616"/>
        <v>0</v>
      </c>
      <c r="S532" s="7">
        <f t="shared" si="2616"/>
        <v>0</v>
      </c>
      <c r="T532" s="7">
        <f t="shared" si="2616"/>
        <v>0</v>
      </c>
      <c r="U532" s="30">
        <f t="shared" si="2616"/>
        <v>0</v>
      </c>
      <c r="V532" s="30">
        <f t="shared" si="2616"/>
        <v>0</v>
      </c>
      <c r="W532" s="30">
        <f t="shared" si="2616"/>
        <v>0</v>
      </c>
      <c r="X532" s="30">
        <f t="shared" si="2616"/>
        <v>0</v>
      </c>
      <c r="Y532" s="30">
        <f t="shared" si="2616"/>
        <v>0</v>
      </c>
      <c r="Z532" s="7">
        <f t="shared" si="2248"/>
        <v>0</v>
      </c>
      <c r="AA532" s="7">
        <f t="shared" si="2616"/>
        <v>0</v>
      </c>
      <c r="AB532" s="30">
        <f t="shared" si="2616"/>
        <v>0</v>
      </c>
      <c r="AC532" s="30">
        <f t="shared" si="2616"/>
        <v>0</v>
      </c>
      <c r="AD532" s="30">
        <f t="shared" si="2616"/>
        <v>0</v>
      </c>
      <c r="AE532" s="30">
        <f t="shared" si="2616"/>
        <v>0</v>
      </c>
      <c r="AF532" s="30">
        <f t="shared" si="2616"/>
        <v>0</v>
      </c>
      <c r="AG532" s="30">
        <f t="shared" si="2616"/>
        <v>0</v>
      </c>
      <c r="AH532" s="59">
        <f t="shared" si="2616"/>
        <v>0</v>
      </c>
      <c r="AI532" s="7">
        <f t="shared" si="2616"/>
        <v>0</v>
      </c>
      <c r="AJ532" s="7">
        <f t="shared" si="2616"/>
        <v>0</v>
      </c>
      <c r="AK532" s="7">
        <f t="shared" si="2616"/>
        <v>0</v>
      </c>
      <c r="AL532" s="7">
        <f t="shared" si="2616"/>
        <v>0</v>
      </c>
      <c r="AM532" s="7">
        <f t="shared" si="2616"/>
        <v>0</v>
      </c>
      <c r="AN532" s="7">
        <f t="shared" si="2616"/>
        <v>0</v>
      </c>
      <c r="AO532" s="7">
        <f t="shared" si="2616"/>
        <v>0</v>
      </c>
      <c r="AP532" s="7">
        <f t="shared" si="2616"/>
        <v>0</v>
      </c>
      <c r="AQ532" s="7">
        <f t="shared" si="2616"/>
        <v>0</v>
      </c>
      <c r="AR532" s="7">
        <f t="shared" si="2616"/>
        <v>0</v>
      </c>
      <c r="AS532" s="7">
        <f t="shared" si="2616"/>
        <v>0</v>
      </c>
      <c r="AT532" s="7">
        <f t="shared" si="2616"/>
        <v>0</v>
      </c>
      <c r="AU532" s="7">
        <f t="shared" si="2616"/>
        <v>0</v>
      </c>
      <c r="AV532" s="7">
        <f t="shared" si="2616"/>
        <v>0</v>
      </c>
      <c r="AW532" s="7">
        <f t="shared" si="2616"/>
        <v>0</v>
      </c>
      <c r="AX532" s="7">
        <f t="shared" si="2616"/>
        <v>0</v>
      </c>
      <c r="AY532" s="7">
        <f t="shared" si="2616"/>
        <v>0</v>
      </c>
      <c r="AZ532" s="7">
        <f t="shared" si="2616"/>
        <v>0</v>
      </c>
      <c r="BA532" s="7">
        <f t="shared" si="2616"/>
        <v>0</v>
      </c>
      <c r="BB532" s="7">
        <f t="shared" si="2616"/>
        <v>0</v>
      </c>
      <c r="BC532" s="7">
        <f t="shared" si="2616"/>
        <v>0</v>
      </c>
      <c r="BD532" s="7">
        <f t="shared" si="2616"/>
        <v>0</v>
      </c>
      <c r="BE532" s="7">
        <f t="shared" si="2616"/>
        <v>0</v>
      </c>
      <c r="BF532" s="7">
        <f t="shared" si="2616"/>
        <v>0</v>
      </c>
      <c r="BG532" s="7">
        <f t="shared" si="2616"/>
        <v>0</v>
      </c>
      <c r="BH532" s="7">
        <f t="shared" si="2616"/>
        <v>0</v>
      </c>
      <c r="BI532" s="7">
        <f t="shared" si="2616"/>
        <v>0</v>
      </c>
      <c r="BJ532" s="7">
        <f t="shared" si="2616"/>
        <v>0</v>
      </c>
      <c r="BK532" s="7">
        <f t="shared" si="2616"/>
        <v>0</v>
      </c>
      <c r="BL532" s="7">
        <f t="shared" si="2616"/>
        <v>0</v>
      </c>
      <c r="BM532" s="7">
        <f t="shared" si="2616"/>
        <v>0</v>
      </c>
      <c r="BN532" s="7">
        <f t="shared" si="2616"/>
        <v>0</v>
      </c>
      <c r="BO532" s="7">
        <f t="shared" si="2616"/>
        <v>0</v>
      </c>
      <c r="BP532" s="7">
        <f t="shared" si="2616"/>
        <v>0</v>
      </c>
      <c r="BQ532" s="7">
        <f t="shared" si="2616"/>
        <v>0</v>
      </c>
    </row>
    <row r="533" spans="1:69" ht="38.25" hidden="1" customHeight="1" outlineLevel="2" x14ac:dyDescent="0.25">
      <c r="A533" s="17" t="s">
        <v>246</v>
      </c>
      <c r="B533" s="9" t="s">
        <v>0</v>
      </c>
      <c r="C533" s="9" t="s">
        <v>391</v>
      </c>
      <c r="D533" s="9" t="s">
        <v>47</v>
      </c>
      <c r="E533" s="16" t="s">
        <v>79</v>
      </c>
      <c r="F533" s="16" t="s">
        <v>90</v>
      </c>
      <c r="G533" s="16" t="s">
        <v>125</v>
      </c>
      <c r="H533" s="8" t="s">
        <v>0</v>
      </c>
      <c r="I533" s="9" t="s">
        <v>99</v>
      </c>
      <c r="J533" s="9" t="s">
        <v>47</v>
      </c>
      <c r="K533" s="7">
        <f t="shared" si="2616"/>
        <v>0</v>
      </c>
      <c r="L533" s="7">
        <f t="shared" si="2616"/>
        <v>0</v>
      </c>
      <c r="M533" s="7">
        <f t="shared" si="2616"/>
        <v>0</v>
      </c>
      <c r="N533" s="30">
        <f t="shared" si="2616"/>
        <v>0</v>
      </c>
      <c r="O533" s="30">
        <f t="shared" si="2616"/>
        <v>0</v>
      </c>
      <c r="P533" s="30">
        <f t="shared" si="2616"/>
        <v>0</v>
      </c>
      <c r="Q533" s="30">
        <f t="shared" si="2616"/>
        <v>0</v>
      </c>
      <c r="R533" s="30">
        <f t="shared" si="2616"/>
        <v>0</v>
      </c>
      <c r="S533" s="7">
        <f t="shared" si="2616"/>
        <v>0</v>
      </c>
      <c r="T533" s="7">
        <f t="shared" si="2616"/>
        <v>0</v>
      </c>
      <c r="U533" s="30">
        <f t="shared" si="2616"/>
        <v>0</v>
      </c>
      <c r="V533" s="30">
        <f t="shared" si="2616"/>
        <v>0</v>
      </c>
      <c r="W533" s="30">
        <f t="shared" si="2616"/>
        <v>0</v>
      </c>
      <c r="X533" s="30">
        <f t="shared" si="2616"/>
        <v>0</v>
      </c>
      <c r="Y533" s="30">
        <f t="shared" si="2616"/>
        <v>0</v>
      </c>
      <c r="Z533" s="7">
        <f t="shared" si="2248"/>
        <v>0</v>
      </c>
      <c r="AA533" s="7">
        <f t="shared" si="2616"/>
        <v>0</v>
      </c>
      <c r="AB533" s="30">
        <f t="shared" si="2616"/>
        <v>0</v>
      </c>
      <c r="AC533" s="30">
        <f t="shared" si="2616"/>
        <v>0</v>
      </c>
      <c r="AD533" s="30">
        <f t="shared" si="2616"/>
        <v>0</v>
      </c>
      <c r="AE533" s="30">
        <f t="shared" si="2616"/>
        <v>0</v>
      </c>
      <c r="AF533" s="30">
        <f t="shared" si="2616"/>
        <v>0</v>
      </c>
      <c r="AG533" s="30">
        <f t="shared" si="2616"/>
        <v>0</v>
      </c>
      <c r="AH533" s="59">
        <f t="shared" si="2616"/>
        <v>0</v>
      </c>
      <c r="AI533" s="7">
        <f t="shared" si="2616"/>
        <v>0</v>
      </c>
      <c r="AJ533" s="7">
        <f t="shared" si="2616"/>
        <v>0</v>
      </c>
      <c r="AK533" s="7">
        <f t="shared" si="2616"/>
        <v>0</v>
      </c>
      <c r="AL533" s="7">
        <f t="shared" si="2616"/>
        <v>0</v>
      </c>
      <c r="AM533" s="7">
        <f t="shared" si="2616"/>
        <v>0</v>
      </c>
      <c r="AN533" s="7">
        <f t="shared" si="2616"/>
        <v>0</v>
      </c>
      <c r="AO533" s="7">
        <f t="shared" si="2616"/>
        <v>0</v>
      </c>
      <c r="AP533" s="7">
        <f t="shared" si="2616"/>
        <v>0</v>
      </c>
      <c r="AQ533" s="7">
        <f t="shared" si="2616"/>
        <v>0</v>
      </c>
      <c r="AR533" s="7">
        <f t="shared" si="2616"/>
        <v>0</v>
      </c>
      <c r="AS533" s="7">
        <f t="shared" si="2616"/>
        <v>0</v>
      </c>
      <c r="AT533" s="7">
        <f t="shared" si="2616"/>
        <v>0</v>
      </c>
      <c r="AU533" s="7">
        <f t="shared" si="2616"/>
        <v>0</v>
      </c>
      <c r="AV533" s="7">
        <f t="shared" si="2616"/>
        <v>0</v>
      </c>
      <c r="AW533" s="7">
        <f t="shared" si="2616"/>
        <v>0</v>
      </c>
      <c r="AX533" s="7">
        <f t="shared" si="2616"/>
        <v>0</v>
      </c>
      <c r="AY533" s="7">
        <f t="shared" si="2616"/>
        <v>0</v>
      </c>
      <c r="AZ533" s="7">
        <f t="shared" si="2616"/>
        <v>0</v>
      </c>
      <c r="BA533" s="7">
        <f t="shared" si="2616"/>
        <v>0</v>
      </c>
      <c r="BB533" s="7">
        <f t="shared" si="2616"/>
        <v>0</v>
      </c>
      <c r="BC533" s="7">
        <f t="shared" si="2616"/>
        <v>0</v>
      </c>
      <c r="BD533" s="7">
        <f t="shared" si="2616"/>
        <v>0</v>
      </c>
      <c r="BE533" s="7">
        <f t="shared" si="2616"/>
        <v>0</v>
      </c>
      <c r="BF533" s="7">
        <f t="shared" si="2616"/>
        <v>0</v>
      </c>
      <c r="BG533" s="7">
        <f t="shared" si="2616"/>
        <v>0</v>
      </c>
      <c r="BH533" s="7">
        <f t="shared" si="2616"/>
        <v>0</v>
      </c>
      <c r="BI533" s="7">
        <f t="shared" si="2616"/>
        <v>0</v>
      </c>
      <c r="BJ533" s="7">
        <f t="shared" si="2616"/>
        <v>0</v>
      </c>
      <c r="BK533" s="7">
        <f t="shared" si="2616"/>
        <v>0</v>
      </c>
      <c r="BL533" s="7">
        <f t="shared" si="2616"/>
        <v>0</v>
      </c>
      <c r="BM533" s="7">
        <f t="shared" si="2616"/>
        <v>0</v>
      </c>
      <c r="BN533" s="7">
        <f t="shared" si="2616"/>
        <v>0</v>
      </c>
      <c r="BO533" s="7">
        <f t="shared" si="2616"/>
        <v>0</v>
      </c>
      <c r="BP533" s="7">
        <f t="shared" si="2616"/>
        <v>0</v>
      </c>
      <c r="BQ533" s="7">
        <f t="shared" si="2616"/>
        <v>0</v>
      </c>
    </row>
    <row r="534" spans="1:69" ht="15" hidden="1" customHeight="1" outlineLevel="3" x14ac:dyDescent="0.25">
      <c r="A534" s="17" t="s">
        <v>247</v>
      </c>
      <c r="B534" s="9" t="s">
        <v>0</v>
      </c>
      <c r="C534" s="9" t="s">
        <v>391</v>
      </c>
      <c r="D534" s="9" t="s">
        <v>49</v>
      </c>
      <c r="E534" s="16" t="s">
        <v>79</v>
      </c>
      <c r="F534" s="16" t="s">
        <v>90</v>
      </c>
      <c r="G534" s="16" t="s">
        <v>125</v>
      </c>
      <c r="H534" s="8" t="s">
        <v>0</v>
      </c>
      <c r="I534" s="9" t="s">
        <v>99</v>
      </c>
      <c r="J534" s="9" t="s">
        <v>49</v>
      </c>
      <c r="K534" s="7">
        <f t="shared" si="2616"/>
        <v>0</v>
      </c>
      <c r="L534" s="7">
        <f t="shared" si="2616"/>
        <v>0</v>
      </c>
      <c r="M534" s="7">
        <f t="shared" si="2616"/>
        <v>0</v>
      </c>
      <c r="N534" s="30">
        <f t="shared" si="2616"/>
        <v>0</v>
      </c>
      <c r="O534" s="30">
        <f t="shared" si="2616"/>
        <v>0</v>
      </c>
      <c r="P534" s="30">
        <f t="shared" si="2616"/>
        <v>0</v>
      </c>
      <c r="Q534" s="30">
        <f t="shared" si="2616"/>
        <v>0</v>
      </c>
      <c r="R534" s="30">
        <f t="shared" si="2616"/>
        <v>0</v>
      </c>
      <c r="S534" s="7">
        <f t="shared" si="2616"/>
        <v>0</v>
      </c>
      <c r="T534" s="7">
        <f t="shared" si="2616"/>
        <v>0</v>
      </c>
      <c r="U534" s="30">
        <f t="shared" si="2616"/>
        <v>0</v>
      </c>
      <c r="V534" s="30">
        <f t="shared" si="2616"/>
        <v>0</v>
      </c>
      <c r="W534" s="30">
        <f t="shared" si="2616"/>
        <v>0</v>
      </c>
      <c r="X534" s="30">
        <f t="shared" si="2616"/>
        <v>0</v>
      </c>
      <c r="Y534" s="30">
        <f t="shared" si="2616"/>
        <v>0</v>
      </c>
      <c r="Z534" s="7">
        <f t="shared" si="2248"/>
        <v>0</v>
      </c>
      <c r="AA534" s="7">
        <f t="shared" si="2616"/>
        <v>0</v>
      </c>
      <c r="AB534" s="30">
        <f t="shared" si="2616"/>
        <v>0</v>
      </c>
      <c r="AC534" s="30">
        <f t="shared" si="2616"/>
        <v>0</v>
      </c>
      <c r="AD534" s="30">
        <f t="shared" si="2616"/>
        <v>0</v>
      </c>
      <c r="AE534" s="30">
        <f t="shared" si="2616"/>
        <v>0</v>
      </c>
      <c r="AF534" s="30">
        <f t="shared" si="2616"/>
        <v>0</v>
      </c>
      <c r="AG534" s="30">
        <f t="shared" si="2616"/>
        <v>0</v>
      </c>
      <c r="AH534" s="59">
        <f t="shared" si="2616"/>
        <v>0</v>
      </c>
      <c r="AI534" s="7">
        <f t="shared" si="2616"/>
        <v>0</v>
      </c>
      <c r="AJ534" s="7">
        <f t="shared" si="2616"/>
        <v>0</v>
      </c>
      <c r="AK534" s="7">
        <f t="shared" si="2616"/>
        <v>0</v>
      </c>
      <c r="AL534" s="7">
        <f t="shared" si="2616"/>
        <v>0</v>
      </c>
      <c r="AM534" s="7">
        <f t="shared" si="2616"/>
        <v>0</v>
      </c>
      <c r="AN534" s="7">
        <f t="shared" si="2616"/>
        <v>0</v>
      </c>
      <c r="AO534" s="7">
        <f t="shared" si="2616"/>
        <v>0</v>
      </c>
      <c r="AP534" s="7">
        <f t="shared" si="2616"/>
        <v>0</v>
      </c>
      <c r="AQ534" s="7">
        <f t="shared" si="2616"/>
        <v>0</v>
      </c>
      <c r="AR534" s="7">
        <f t="shared" si="2616"/>
        <v>0</v>
      </c>
      <c r="AS534" s="7">
        <f t="shared" si="2616"/>
        <v>0</v>
      </c>
      <c r="AT534" s="7">
        <f t="shared" si="2616"/>
        <v>0</v>
      </c>
      <c r="AU534" s="7">
        <f t="shared" si="2616"/>
        <v>0</v>
      </c>
      <c r="AV534" s="7">
        <f t="shared" si="2616"/>
        <v>0</v>
      </c>
      <c r="AW534" s="7">
        <f t="shared" si="2616"/>
        <v>0</v>
      </c>
      <c r="AX534" s="7">
        <f t="shared" si="2616"/>
        <v>0</v>
      </c>
      <c r="AY534" s="7">
        <f t="shared" si="2616"/>
        <v>0</v>
      </c>
      <c r="AZ534" s="7">
        <f t="shared" si="2616"/>
        <v>0</v>
      </c>
      <c r="BA534" s="7">
        <f t="shared" si="2616"/>
        <v>0</v>
      </c>
      <c r="BB534" s="7">
        <f t="shared" si="2616"/>
        <v>0</v>
      </c>
      <c r="BC534" s="7">
        <f t="shared" si="2616"/>
        <v>0</v>
      </c>
      <c r="BD534" s="7">
        <f t="shared" si="2616"/>
        <v>0</v>
      </c>
      <c r="BE534" s="7">
        <f t="shared" si="2616"/>
        <v>0</v>
      </c>
      <c r="BF534" s="7">
        <f t="shared" si="2616"/>
        <v>0</v>
      </c>
      <c r="BG534" s="7">
        <f t="shared" si="2616"/>
        <v>0</v>
      </c>
      <c r="BH534" s="7">
        <f t="shared" si="2616"/>
        <v>0</v>
      </c>
      <c r="BI534" s="7">
        <f t="shared" si="2616"/>
        <v>0</v>
      </c>
      <c r="BJ534" s="7">
        <f t="shared" si="2616"/>
        <v>0</v>
      </c>
      <c r="BK534" s="7">
        <f t="shared" si="2616"/>
        <v>0</v>
      </c>
      <c r="BL534" s="7">
        <f t="shared" si="2616"/>
        <v>0</v>
      </c>
      <c r="BM534" s="7">
        <f t="shared" si="2616"/>
        <v>0</v>
      </c>
      <c r="BN534" s="7">
        <f t="shared" si="2616"/>
        <v>0</v>
      </c>
      <c r="BO534" s="7">
        <f t="shared" si="2616"/>
        <v>0</v>
      </c>
      <c r="BP534" s="7">
        <f t="shared" si="2616"/>
        <v>0</v>
      </c>
      <c r="BQ534" s="7">
        <f t="shared" si="2616"/>
        <v>0</v>
      </c>
    </row>
    <row r="535" spans="1:69" ht="51" hidden="1" customHeight="1" outlineLevel="4" x14ac:dyDescent="0.25">
      <c r="A535" s="17" t="s">
        <v>252</v>
      </c>
      <c r="B535" s="9" t="s">
        <v>0</v>
      </c>
      <c r="C535" s="9" t="s">
        <v>391</v>
      </c>
      <c r="D535" s="9" t="s">
        <v>51</v>
      </c>
      <c r="E535" s="16" t="s">
        <v>79</v>
      </c>
      <c r="F535" s="16" t="s">
        <v>90</v>
      </c>
      <c r="G535" s="16" t="s">
        <v>125</v>
      </c>
      <c r="H535" s="8" t="s">
        <v>0</v>
      </c>
      <c r="I535" s="9" t="s">
        <v>99</v>
      </c>
      <c r="J535" s="9" t="s">
        <v>51</v>
      </c>
      <c r="K535" s="7">
        <v>0</v>
      </c>
      <c r="L535" s="7">
        <v>0</v>
      </c>
      <c r="M535" s="7">
        <v>0</v>
      </c>
      <c r="N535" s="30">
        <v>0</v>
      </c>
      <c r="O535" s="30">
        <v>0</v>
      </c>
      <c r="P535" s="30">
        <v>0</v>
      </c>
      <c r="Q535" s="30">
        <v>0</v>
      </c>
      <c r="R535" s="30">
        <v>0</v>
      </c>
      <c r="S535" s="7">
        <v>0</v>
      </c>
      <c r="T535" s="7">
        <v>0</v>
      </c>
      <c r="U535" s="30">
        <v>0</v>
      </c>
      <c r="V535" s="30">
        <v>0</v>
      </c>
      <c r="W535" s="30">
        <v>0</v>
      </c>
      <c r="X535" s="30">
        <v>0</v>
      </c>
      <c r="Y535" s="30">
        <v>0</v>
      </c>
      <c r="Z535" s="7">
        <f t="shared" si="2248"/>
        <v>0</v>
      </c>
      <c r="AA535" s="1">
        <f t="shared" ref="AA535" si="2617">SUM(AB535:AG535)</f>
        <v>0</v>
      </c>
      <c r="AB535" s="32"/>
      <c r="AC535" s="32"/>
      <c r="AD535" s="32"/>
      <c r="AE535" s="32"/>
      <c r="AF535" s="32"/>
      <c r="AG535" s="32"/>
      <c r="AH535" s="61">
        <f t="shared" ref="AH535" si="2618">Z535+AA535</f>
        <v>0</v>
      </c>
      <c r="AI535" s="1">
        <f t="shared" ref="AI535" si="2619">SUM(AJ535:AO535)</f>
        <v>0</v>
      </c>
      <c r="AJ535" s="1"/>
      <c r="AK535" s="1"/>
      <c r="AL535" s="1"/>
      <c r="AM535" s="1"/>
      <c r="AN535" s="1"/>
      <c r="AO535" s="1"/>
      <c r="AP535" s="1">
        <f t="shared" ref="AP535" si="2620">AH535+AI535</f>
        <v>0</v>
      </c>
      <c r="AQ535" s="7">
        <v>0</v>
      </c>
      <c r="AR535" s="7">
        <v>0</v>
      </c>
      <c r="AS535" s="7">
        <v>0</v>
      </c>
      <c r="AT535" s="7">
        <v>0</v>
      </c>
      <c r="AU535" s="7">
        <v>0</v>
      </c>
      <c r="AV535" s="7">
        <v>0</v>
      </c>
      <c r="AW535" s="7">
        <v>0</v>
      </c>
      <c r="AX535" s="7">
        <v>0</v>
      </c>
      <c r="AY535" s="7">
        <v>0</v>
      </c>
      <c r="AZ535" s="7">
        <v>0</v>
      </c>
      <c r="BA535" s="7">
        <v>0</v>
      </c>
      <c r="BB535" s="7">
        <v>0</v>
      </c>
      <c r="BC535" s="1">
        <f t="shared" ref="BC535" si="2621">BD535+BE535</f>
        <v>0</v>
      </c>
      <c r="BD535" s="1"/>
      <c r="BE535" s="1"/>
      <c r="BF535" s="1">
        <f t="shared" ref="BF535" si="2622">BB535+BC535</f>
        <v>0</v>
      </c>
      <c r="BG535" s="7">
        <v>0</v>
      </c>
      <c r="BH535" s="7">
        <v>0</v>
      </c>
      <c r="BI535" s="7">
        <v>0</v>
      </c>
      <c r="BJ535" s="7">
        <v>0</v>
      </c>
      <c r="BK535" s="1">
        <f t="shared" ref="BK535" si="2623">BI535+BJ535</f>
        <v>0</v>
      </c>
      <c r="BL535" s="1">
        <f t="shared" ref="BL535" si="2624">BM535+BN535</f>
        <v>0</v>
      </c>
      <c r="BM535" s="1"/>
      <c r="BN535" s="1"/>
      <c r="BO535" s="1">
        <f t="shared" ref="BO535" si="2625">BK535+BL535</f>
        <v>0</v>
      </c>
      <c r="BP535" s="7">
        <v>0</v>
      </c>
      <c r="BQ535" s="7">
        <v>0</v>
      </c>
    </row>
    <row r="536" spans="1:69" ht="25.5" hidden="1" outlineLevel="4" x14ac:dyDescent="0.25">
      <c r="A536" s="17" t="s">
        <v>350</v>
      </c>
      <c r="B536" s="9"/>
      <c r="C536" s="9"/>
      <c r="D536" s="9"/>
      <c r="E536" s="16" t="s">
        <v>79</v>
      </c>
      <c r="F536" s="16" t="s">
        <v>90</v>
      </c>
      <c r="G536" s="16" t="s">
        <v>125</v>
      </c>
      <c r="H536" s="8" t="s">
        <v>65</v>
      </c>
      <c r="I536" s="9"/>
      <c r="J536" s="9"/>
      <c r="K536" s="7">
        <f t="shared" ref="K536:Y536" si="2626">K537+K541+K545+K562+K574+K590+K598+K594</f>
        <v>674021607.27999997</v>
      </c>
      <c r="L536" s="7">
        <f t="shared" si="2626"/>
        <v>674021607.27999997</v>
      </c>
      <c r="M536" s="7">
        <f t="shared" si="2626"/>
        <v>5158022</v>
      </c>
      <c r="N536" s="30">
        <f t="shared" si="2626"/>
        <v>1692422</v>
      </c>
      <c r="O536" s="30">
        <f t="shared" si="2626"/>
        <v>487000</v>
      </c>
      <c r="P536" s="30">
        <f t="shared" si="2626"/>
        <v>2600000</v>
      </c>
      <c r="Q536" s="30">
        <f t="shared" si="2626"/>
        <v>378600</v>
      </c>
      <c r="R536" s="30">
        <f t="shared" si="2626"/>
        <v>0</v>
      </c>
      <c r="S536" s="7">
        <f t="shared" si="2626"/>
        <v>679179629.27999997</v>
      </c>
      <c r="T536" s="7">
        <f t="shared" ref="T536:W536" si="2627">T537+T541+T545+T562+T574+T590+T598+T594</f>
        <v>0</v>
      </c>
      <c r="U536" s="30">
        <f t="shared" si="2627"/>
        <v>0</v>
      </c>
      <c r="V536" s="30">
        <f t="shared" si="2627"/>
        <v>0</v>
      </c>
      <c r="W536" s="30">
        <f t="shared" si="2627"/>
        <v>0</v>
      </c>
      <c r="X536" s="30">
        <f t="shared" si="2626"/>
        <v>0</v>
      </c>
      <c r="Y536" s="30">
        <f t="shared" si="2626"/>
        <v>0</v>
      </c>
      <c r="Z536" s="7">
        <f t="shared" si="2248"/>
        <v>679179629.27999997</v>
      </c>
      <c r="AA536" s="7">
        <f t="shared" ref="AA536:AD536" si="2628">AA537+AA541+AA545+AA562+AA574+AA590+AA598+AA594</f>
        <v>-18368407.350000001</v>
      </c>
      <c r="AB536" s="30">
        <f t="shared" si="2628"/>
        <v>-18901744</v>
      </c>
      <c r="AC536" s="30">
        <f t="shared" si="2628"/>
        <v>149623.65</v>
      </c>
      <c r="AD536" s="30">
        <f t="shared" si="2628"/>
        <v>383713</v>
      </c>
      <c r="AE536" s="30">
        <f t="shared" ref="AE536:AG536" si="2629">AE537+AE541+AE545+AE562+AE574+AE590+AE598+AE594</f>
        <v>0</v>
      </c>
      <c r="AF536" s="30">
        <f t="shared" ref="AF536:AW536" si="2630">AF537+AF541+AF545+AF562+AF574+AF590+AF598+AF594</f>
        <v>0</v>
      </c>
      <c r="AG536" s="30">
        <f t="shared" si="2629"/>
        <v>0</v>
      </c>
      <c r="AH536" s="59">
        <f t="shared" si="2630"/>
        <v>660811221.92999983</v>
      </c>
      <c r="AI536" s="7">
        <f t="shared" si="2630"/>
        <v>303550.4000000041</v>
      </c>
      <c r="AJ536" s="7">
        <f t="shared" si="2630"/>
        <v>-56057336.539999999</v>
      </c>
      <c r="AK536" s="7">
        <f t="shared" si="2630"/>
        <v>27744094.190000001</v>
      </c>
      <c r="AL536" s="7">
        <f t="shared" ref="AL536" si="2631">AL537+AL541+AL545+AL562+AL574+AL590+AL598+AL594</f>
        <v>28742335.75</v>
      </c>
      <c r="AM536" s="7">
        <f t="shared" ref="AM536:AO536" si="2632">AM537+AM541+AM545+AM562+AM574+AM590+AM598+AM594</f>
        <v>-125543</v>
      </c>
      <c r="AN536" s="7">
        <f t="shared" si="2632"/>
        <v>0</v>
      </c>
      <c r="AO536" s="7">
        <f t="shared" si="2632"/>
        <v>0</v>
      </c>
      <c r="AP536" s="7">
        <f t="shared" si="2630"/>
        <v>661114772.32999992</v>
      </c>
      <c r="AQ536" s="7">
        <f t="shared" si="2630"/>
        <v>-815873</v>
      </c>
      <c r="AR536" s="7">
        <f t="shared" si="2630"/>
        <v>-815873</v>
      </c>
      <c r="AS536" s="7">
        <f t="shared" ref="AS536" si="2633">AS537+AS541+AS545+AS562+AS574+AS590+AS598+AS594</f>
        <v>0</v>
      </c>
      <c r="AT536" s="7">
        <f t="shared" si="2630"/>
        <v>0</v>
      </c>
      <c r="AU536" s="7">
        <f t="shared" si="2630"/>
        <v>0</v>
      </c>
      <c r="AV536" s="7">
        <f t="shared" si="2630"/>
        <v>0</v>
      </c>
      <c r="AW536" s="7">
        <f t="shared" si="2630"/>
        <v>660298899.32999992</v>
      </c>
      <c r="AX536" s="7">
        <f t="shared" ref="AX536:BH536" si="2634">AX537+AX541+AX545+AX562+AX574+AX590+AX598+AX594</f>
        <v>603889936.5</v>
      </c>
      <c r="AY536" s="7">
        <f t="shared" ref="AY536:BA536" si="2635">AY537+AY541+AY545+AY562+AY574+AY590+AY598+AY594</f>
        <v>603889936.5</v>
      </c>
      <c r="AZ536" s="7">
        <f t="shared" si="2635"/>
        <v>0</v>
      </c>
      <c r="BA536" s="7">
        <f t="shared" si="2635"/>
        <v>0</v>
      </c>
      <c r="BB536" s="7">
        <f t="shared" si="2634"/>
        <v>603889936.5</v>
      </c>
      <c r="BC536" s="7">
        <f t="shared" ref="BC536:BE536" si="2636">BC537+BC541+BC545+BC562+BC574+BC590+BC598+BC594</f>
        <v>-600000</v>
      </c>
      <c r="BD536" s="7">
        <f t="shared" si="2636"/>
        <v>-600000</v>
      </c>
      <c r="BE536" s="7">
        <f t="shared" si="2636"/>
        <v>0</v>
      </c>
      <c r="BF536" s="7">
        <f t="shared" si="2634"/>
        <v>603289936.5</v>
      </c>
      <c r="BG536" s="7">
        <f t="shared" si="2634"/>
        <v>0</v>
      </c>
      <c r="BH536" s="7">
        <f t="shared" si="2634"/>
        <v>580075265.05000007</v>
      </c>
      <c r="BI536" s="7">
        <f t="shared" ref="BI536:BJ536" si="2637">BI537+BI541+BI545+BI562+BI574+BI590+BI598+BI594</f>
        <v>580075265.05000007</v>
      </c>
      <c r="BJ536" s="7">
        <f t="shared" si="2637"/>
        <v>0</v>
      </c>
      <c r="BK536" s="7">
        <f t="shared" ref="BK536:BQ536" si="2638">BK537+BK541+BK545+BK562+BK574+BK590+BK598+BK594</f>
        <v>580075265.05000007</v>
      </c>
      <c r="BL536" s="7">
        <f t="shared" si="2638"/>
        <v>0</v>
      </c>
      <c r="BM536" s="7">
        <f t="shared" si="2638"/>
        <v>0</v>
      </c>
      <c r="BN536" s="7">
        <f t="shared" ref="BN536:BP536" si="2639">BN537+BN541+BN545+BN562+BN574+BN590+BN598+BN594</f>
        <v>0</v>
      </c>
      <c r="BO536" s="7">
        <f t="shared" si="2639"/>
        <v>580075265.05000007</v>
      </c>
      <c r="BP536" s="7">
        <f t="shared" si="2639"/>
        <v>0</v>
      </c>
      <c r="BQ536" s="7">
        <f t="shared" si="2638"/>
        <v>0</v>
      </c>
    </row>
    <row r="537" spans="1:69" ht="114.75" hidden="1" outlineLevel="4" x14ac:dyDescent="0.25">
      <c r="A537" s="17" t="s">
        <v>267</v>
      </c>
      <c r="B537" s="9" t="s">
        <v>65</v>
      </c>
      <c r="C537" s="9" t="s">
        <v>392</v>
      </c>
      <c r="D537" s="9" t="s">
        <v>139</v>
      </c>
      <c r="E537" s="16" t="s">
        <v>79</v>
      </c>
      <c r="F537" s="16" t="s">
        <v>90</v>
      </c>
      <c r="G537" s="16" t="s">
        <v>125</v>
      </c>
      <c r="H537" s="8" t="s">
        <v>65</v>
      </c>
      <c r="I537" s="9">
        <v>14721</v>
      </c>
      <c r="J537" s="9"/>
      <c r="K537" s="7">
        <f t="shared" ref="K537:BQ539" si="2640">K538</f>
        <v>350177195</v>
      </c>
      <c r="L537" s="7">
        <f t="shared" si="2640"/>
        <v>350177195</v>
      </c>
      <c r="M537" s="7">
        <f t="shared" si="2640"/>
        <v>0</v>
      </c>
      <c r="N537" s="30">
        <f t="shared" si="2640"/>
        <v>0</v>
      </c>
      <c r="O537" s="30">
        <f t="shared" si="2640"/>
        <v>0</v>
      </c>
      <c r="P537" s="30">
        <f t="shared" si="2640"/>
        <v>0</v>
      </c>
      <c r="Q537" s="30">
        <f t="shared" si="2640"/>
        <v>0</v>
      </c>
      <c r="R537" s="30">
        <f t="shared" si="2640"/>
        <v>0</v>
      </c>
      <c r="S537" s="7">
        <f t="shared" si="2640"/>
        <v>350177195</v>
      </c>
      <c r="T537" s="7">
        <f t="shared" si="2640"/>
        <v>0</v>
      </c>
      <c r="U537" s="30">
        <f t="shared" si="2640"/>
        <v>0</v>
      </c>
      <c r="V537" s="30">
        <f t="shared" si="2640"/>
        <v>0</v>
      </c>
      <c r="W537" s="30">
        <f t="shared" si="2640"/>
        <v>0</v>
      </c>
      <c r="X537" s="30">
        <f t="shared" si="2640"/>
        <v>0</v>
      </c>
      <c r="Y537" s="30">
        <f t="shared" si="2640"/>
        <v>0</v>
      </c>
      <c r="Z537" s="7">
        <f t="shared" ref="Z537:Z600" si="2641">S537+T537</f>
        <v>350177195</v>
      </c>
      <c r="AA537" s="7">
        <f t="shared" si="2640"/>
        <v>-19020222</v>
      </c>
      <c r="AB537" s="30">
        <f t="shared" si="2640"/>
        <v>-19020222</v>
      </c>
      <c r="AC537" s="30">
        <f t="shared" si="2640"/>
        <v>0</v>
      </c>
      <c r="AD537" s="30">
        <f t="shared" si="2640"/>
        <v>0</v>
      </c>
      <c r="AE537" s="30">
        <f t="shared" si="2640"/>
        <v>0</v>
      </c>
      <c r="AF537" s="30">
        <f t="shared" si="2640"/>
        <v>0</v>
      </c>
      <c r="AG537" s="30">
        <f t="shared" si="2640"/>
        <v>0</v>
      </c>
      <c r="AH537" s="59">
        <f t="shared" si="2640"/>
        <v>331156973</v>
      </c>
      <c r="AI537" s="7">
        <f t="shared" si="2640"/>
        <v>0</v>
      </c>
      <c r="AJ537" s="7">
        <f t="shared" si="2640"/>
        <v>0</v>
      </c>
      <c r="AK537" s="7">
        <f t="shared" si="2640"/>
        <v>0</v>
      </c>
      <c r="AL537" s="7">
        <f t="shared" si="2640"/>
        <v>0</v>
      </c>
      <c r="AM537" s="7">
        <f t="shared" si="2640"/>
        <v>0</v>
      </c>
      <c r="AN537" s="7">
        <f t="shared" si="2640"/>
        <v>0</v>
      </c>
      <c r="AO537" s="7">
        <f t="shared" si="2640"/>
        <v>0</v>
      </c>
      <c r="AP537" s="7">
        <f t="shared" si="2640"/>
        <v>331156973</v>
      </c>
      <c r="AQ537" s="7">
        <f t="shared" si="2640"/>
        <v>0</v>
      </c>
      <c r="AR537" s="7">
        <f t="shared" si="2640"/>
        <v>0</v>
      </c>
      <c r="AS537" s="7">
        <f t="shared" si="2640"/>
        <v>0</v>
      </c>
      <c r="AT537" s="7">
        <f t="shared" si="2640"/>
        <v>0</v>
      </c>
      <c r="AU537" s="7">
        <f t="shared" si="2640"/>
        <v>0</v>
      </c>
      <c r="AV537" s="7">
        <f t="shared" si="2640"/>
        <v>0</v>
      </c>
      <c r="AW537" s="7">
        <f t="shared" si="2640"/>
        <v>331156973</v>
      </c>
      <c r="AX537" s="7">
        <f t="shared" si="2640"/>
        <v>350177195</v>
      </c>
      <c r="AY537" s="7">
        <f t="shared" si="2640"/>
        <v>350177195</v>
      </c>
      <c r="AZ537" s="7">
        <f t="shared" si="2640"/>
        <v>0</v>
      </c>
      <c r="BA537" s="7">
        <f t="shared" si="2640"/>
        <v>0</v>
      </c>
      <c r="BB537" s="7">
        <f t="shared" si="2640"/>
        <v>350177195</v>
      </c>
      <c r="BC537" s="7">
        <f t="shared" si="2640"/>
        <v>0</v>
      </c>
      <c r="BD537" s="7">
        <f t="shared" si="2640"/>
        <v>0</v>
      </c>
      <c r="BE537" s="7">
        <f t="shared" si="2640"/>
        <v>0</v>
      </c>
      <c r="BF537" s="7">
        <f t="shared" si="2640"/>
        <v>350177195</v>
      </c>
      <c r="BG537" s="7">
        <f t="shared" si="2640"/>
        <v>0</v>
      </c>
      <c r="BH537" s="7">
        <f t="shared" si="2640"/>
        <v>350177195</v>
      </c>
      <c r="BI537" s="7">
        <f t="shared" si="2640"/>
        <v>350177195</v>
      </c>
      <c r="BJ537" s="7">
        <f t="shared" si="2640"/>
        <v>0</v>
      </c>
      <c r="BK537" s="7">
        <f t="shared" si="2640"/>
        <v>350177195</v>
      </c>
      <c r="BL537" s="7">
        <f t="shared" si="2640"/>
        <v>0</v>
      </c>
      <c r="BM537" s="7">
        <f t="shared" si="2640"/>
        <v>0</v>
      </c>
      <c r="BN537" s="7">
        <f t="shared" si="2640"/>
        <v>0</v>
      </c>
      <c r="BO537" s="7">
        <f t="shared" si="2640"/>
        <v>350177195</v>
      </c>
      <c r="BP537" s="7">
        <f t="shared" si="2640"/>
        <v>0</v>
      </c>
      <c r="BQ537" s="7">
        <f t="shared" si="2640"/>
        <v>0</v>
      </c>
    </row>
    <row r="538" spans="1:69" ht="38.25" hidden="1" outlineLevel="4" x14ac:dyDescent="0.25">
      <c r="A538" s="17" t="s">
        <v>208</v>
      </c>
      <c r="B538" s="9" t="s">
        <v>65</v>
      </c>
      <c r="C538" s="9" t="s">
        <v>392</v>
      </c>
      <c r="D538" s="9" t="s">
        <v>25</v>
      </c>
      <c r="E538" s="16" t="s">
        <v>79</v>
      </c>
      <c r="F538" s="16" t="s">
        <v>90</v>
      </c>
      <c r="G538" s="16" t="s">
        <v>125</v>
      </c>
      <c r="H538" s="8" t="s">
        <v>65</v>
      </c>
      <c r="I538" s="9">
        <v>14721</v>
      </c>
      <c r="J538" s="9" t="s">
        <v>25</v>
      </c>
      <c r="K538" s="7">
        <f t="shared" si="2640"/>
        <v>350177195</v>
      </c>
      <c r="L538" s="7">
        <f t="shared" si="2640"/>
        <v>350177195</v>
      </c>
      <c r="M538" s="7">
        <f t="shared" si="2640"/>
        <v>0</v>
      </c>
      <c r="N538" s="30">
        <f t="shared" si="2640"/>
        <v>0</v>
      </c>
      <c r="O538" s="30">
        <f t="shared" si="2640"/>
        <v>0</v>
      </c>
      <c r="P538" s="30">
        <f t="shared" si="2640"/>
        <v>0</v>
      </c>
      <c r="Q538" s="30">
        <f t="shared" si="2640"/>
        <v>0</v>
      </c>
      <c r="R538" s="30">
        <f t="shared" si="2640"/>
        <v>0</v>
      </c>
      <c r="S538" s="7">
        <f t="shared" si="2640"/>
        <v>350177195</v>
      </c>
      <c r="T538" s="7">
        <f t="shared" si="2640"/>
        <v>0</v>
      </c>
      <c r="U538" s="30">
        <f t="shared" si="2640"/>
        <v>0</v>
      </c>
      <c r="V538" s="30">
        <f t="shared" si="2640"/>
        <v>0</v>
      </c>
      <c r="W538" s="30">
        <f t="shared" si="2640"/>
        <v>0</v>
      </c>
      <c r="X538" s="30">
        <f t="shared" si="2640"/>
        <v>0</v>
      </c>
      <c r="Y538" s="30">
        <f t="shared" si="2640"/>
        <v>0</v>
      </c>
      <c r="Z538" s="7">
        <f t="shared" si="2641"/>
        <v>350177195</v>
      </c>
      <c r="AA538" s="7">
        <f t="shared" si="2640"/>
        <v>-19020222</v>
      </c>
      <c r="AB538" s="30">
        <f t="shared" si="2640"/>
        <v>-19020222</v>
      </c>
      <c r="AC538" s="30">
        <f t="shared" si="2640"/>
        <v>0</v>
      </c>
      <c r="AD538" s="30">
        <f t="shared" si="2640"/>
        <v>0</v>
      </c>
      <c r="AE538" s="30">
        <f t="shared" si="2640"/>
        <v>0</v>
      </c>
      <c r="AF538" s="30">
        <f t="shared" si="2640"/>
        <v>0</v>
      </c>
      <c r="AG538" s="30">
        <f t="shared" si="2640"/>
        <v>0</v>
      </c>
      <c r="AH538" s="59">
        <f t="shared" si="2640"/>
        <v>331156973</v>
      </c>
      <c r="AI538" s="7">
        <f t="shared" si="2640"/>
        <v>0</v>
      </c>
      <c r="AJ538" s="7">
        <f t="shared" si="2640"/>
        <v>0</v>
      </c>
      <c r="AK538" s="7">
        <f t="shared" si="2640"/>
        <v>0</v>
      </c>
      <c r="AL538" s="7">
        <f t="shared" si="2640"/>
        <v>0</v>
      </c>
      <c r="AM538" s="7">
        <f t="shared" si="2640"/>
        <v>0</v>
      </c>
      <c r="AN538" s="7">
        <f t="shared" si="2640"/>
        <v>0</v>
      </c>
      <c r="AO538" s="7">
        <f t="shared" si="2640"/>
        <v>0</v>
      </c>
      <c r="AP538" s="7">
        <f t="shared" si="2640"/>
        <v>331156973</v>
      </c>
      <c r="AQ538" s="7">
        <f t="shared" si="2640"/>
        <v>0</v>
      </c>
      <c r="AR538" s="7">
        <f t="shared" si="2640"/>
        <v>0</v>
      </c>
      <c r="AS538" s="7">
        <f t="shared" si="2640"/>
        <v>0</v>
      </c>
      <c r="AT538" s="7">
        <f t="shared" si="2640"/>
        <v>0</v>
      </c>
      <c r="AU538" s="7">
        <f t="shared" si="2640"/>
        <v>0</v>
      </c>
      <c r="AV538" s="7">
        <f t="shared" si="2640"/>
        <v>0</v>
      </c>
      <c r="AW538" s="7">
        <f t="shared" si="2640"/>
        <v>331156973</v>
      </c>
      <c r="AX538" s="7">
        <f t="shared" si="2640"/>
        <v>350177195</v>
      </c>
      <c r="AY538" s="7">
        <f t="shared" si="2640"/>
        <v>350177195</v>
      </c>
      <c r="AZ538" s="7">
        <f t="shared" si="2640"/>
        <v>0</v>
      </c>
      <c r="BA538" s="7">
        <f t="shared" si="2640"/>
        <v>0</v>
      </c>
      <c r="BB538" s="7">
        <f t="shared" si="2640"/>
        <v>350177195</v>
      </c>
      <c r="BC538" s="7">
        <f t="shared" si="2640"/>
        <v>0</v>
      </c>
      <c r="BD538" s="7">
        <f t="shared" si="2640"/>
        <v>0</v>
      </c>
      <c r="BE538" s="7">
        <f t="shared" si="2640"/>
        <v>0</v>
      </c>
      <c r="BF538" s="7">
        <f t="shared" si="2640"/>
        <v>350177195</v>
      </c>
      <c r="BG538" s="7">
        <f t="shared" si="2640"/>
        <v>0</v>
      </c>
      <c r="BH538" s="7">
        <f t="shared" si="2640"/>
        <v>350177195</v>
      </c>
      <c r="BI538" s="7">
        <f t="shared" si="2640"/>
        <v>350177195</v>
      </c>
      <c r="BJ538" s="7">
        <f t="shared" si="2640"/>
        <v>0</v>
      </c>
      <c r="BK538" s="7">
        <f t="shared" si="2640"/>
        <v>350177195</v>
      </c>
      <c r="BL538" s="7">
        <f t="shared" si="2640"/>
        <v>0</v>
      </c>
      <c r="BM538" s="7">
        <f t="shared" si="2640"/>
        <v>0</v>
      </c>
      <c r="BN538" s="7">
        <f t="shared" si="2640"/>
        <v>0</v>
      </c>
      <c r="BO538" s="7">
        <f t="shared" si="2640"/>
        <v>350177195</v>
      </c>
      <c r="BP538" s="7">
        <f t="shared" si="2640"/>
        <v>0</v>
      </c>
      <c r="BQ538" s="7">
        <f t="shared" si="2640"/>
        <v>0</v>
      </c>
    </row>
    <row r="539" spans="1:69" ht="25.5" hidden="1" outlineLevel="4" x14ac:dyDescent="0.25">
      <c r="A539" s="17" t="s">
        <v>209</v>
      </c>
      <c r="B539" s="9" t="s">
        <v>65</v>
      </c>
      <c r="C539" s="9" t="s">
        <v>392</v>
      </c>
      <c r="D539" s="9" t="s">
        <v>26</v>
      </c>
      <c r="E539" s="16" t="s">
        <v>79</v>
      </c>
      <c r="F539" s="16" t="s">
        <v>90</v>
      </c>
      <c r="G539" s="16" t="s">
        <v>125</v>
      </c>
      <c r="H539" s="8" t="s">
        <v>65</v>
      </c>
      <c r="I539" s="9">
        <v>14721</v>
      </c>
      <c r="J539" s="9" t="s">
        <v>26</v>
      </c>
      <c r="K539" s="7">
        <f t="shared" si="2640"/>
        <v>350177195</v>
      </c>
      <c r="L539" s="7">
        <f t="shared" si="2640"/>
        <v>350177195</v>
      </c>
      <c r="M539" s="7">
        <f t="shared" si="2640"/>
        <v>0</v>
      </c>
      <c r="N539" s="30">
        <f t="shared" si="2640"/>
        <v>0</v>
      </c>
      <c r="O539" s="30">
        <f t="shared" si="2640"/>
        <v>0</v>
      </c>
      <c r="P539" s="30">
        <f t="shared" si="2640"/>
        <v>0</v>
      </c>
      <c r="Q539" s="30">
        <f t="shared" si="2640"/>
        <v>0</v>
      </c>
      <c r="R539" s="30">
        <f t="shared" si="2640"/>
        <v>0</v>
      </c>
      <c r="S539" s="7">
        <f t="shared" si="2640"/>
        <v>350177195</v>
      </c>
      <c r="T539" s="7">
        <f t="shared" si="2640"/>
        <v>0</v>
      </c>
      <c r="U539" s="30">
        <f t="shared" si="2640"/>
        <v>0</v>
      </c>
      <c r="V539" s="30">
        <f t="shared" si="2640"/>
        <v>0</v>
      </c>
      <c r="W539" s="30">
        <f t="shared" si="2640"/>
        <v>0</v>
      </c>
      <c r="X539" s="30">
        <f t="shared" si="2640"/>
        <v>0</v>
      </c>
      <c r="Y539" s="30">
        <f t="shared" si="2640"/>
        <v>0</v>
      </c>
      <c r="Z539" s="7">
        <f t="shared" si="2641"/>
        <v>350177195</v>
      </c>
      <c r="AA539" s="7">
        <f t="shared" si="2640"/>
        <v>-19020222</v>
      </c>
      <c r="AB539" s="30">
        <f t="shared" si="2640"/>
        <v>-19020222</v>
      </c>
      <c r="AC539" s="30">
        <f t="shared" si="2640"/>
        <v>0</v>
      </c>
      <c r="AD539" s="30">
        <f t="shared" si="2640"/>
        <v>0</v>
      </c>
      <c r="AE539" s="30">
        <f t="shared" si="2640"/>
        <v>0</v>
      </c>
      <c r="AF539" s="30">
        <f t="shared" si="2640"/>
        <v>0</v>
      </c>
      <c r="AG539" s="30">
        <f t="shared" si="2640"/>
        <v>0</v>
      </c>
      <c r="AH539" s="59">
        <f t="shared" si="2640"/>
        <v>331156973</v>
      </c>
      <c r="AI539" s="7">
        <f t="shared" si="2640"/>
        <v>0</v>
      </c>
      <c r="AJ539" s="7">
        <f t="shared" si="2640"/>
        <v>0</v>
      </c>
      <c r="AK539" s="7">
        <f t="shared" si="2640"/>
        <v>0</v>
      </c>
      <c r="AL539" s="7">
        <f t="shared" si="2640"/>
        <v>0</v>
      </c>
      <c r="AM539" s="7">
        <f t="shared" si="2640"/>
        <v>0</v>
      </c>
      <c r="AN539" s="7">
        <f t="shared" si="2640"/>
        <v>0</v>
      </c>
      <c r="AO539" s="7">
        <f t="shared" si="2640"/>
        <v>0</v>
      </c>
      <c r="AP539" s="7">
        <f t="shared" si="2640"/>
        <v>331156973</v>
      </c>
      <c r="AQ539" s="7">
        <f t="shared" si="2640"/>
        <v>0</v>
      </c>
      <c r="AR539" s="7">
        <f t="shared" si="2640"/>
        <v>0</v>
      </c>
      <c r="AS539" s="7">
        <f t="shared" si="2640"/>
        <v>0</v>
      </c>
      <c r="AT539" s="7">
        <f t="shared" si="2640"/>
        <v>0</v>
      </c>
      <c r="AU539" s="7">
        <f t="shared" si="2640"/>
        <v>0</v>
      </c>
      <c r="AV539" s="7">
        <f t="shared" si="2640"/>
        <v>0</v>
      </c>
      <c r="AW539" s="7">
        <f t="shared" si="2640"/>
        <v>331156973</v>
      </c>
      <c r="AX539" s="7">
        <f t="shared" si="2640"/>
        <v>350177195</v>
      </c>
      <c r="AY539" s="7">
        <f t="shared" si="2640"/>
        <v>350177195</v>
      </c>
      <c r="AZ539" s="7">
        <f t="shared" si="2640"/>
        <v>0</v>
      </c>
      <c r="BA539" s="7">
        <f t="shared" si="2640"/>
        <v>0</v>
      </c>
      <c r="BB539" s="7">
        <f t="shared" si="2640"/>
        <v>350177195</v>
      </c>
      <c r="BC539" s="7">
        <f t="shared" si="2640"/>
        <v>0</v>
      </c>
      <c r="BD539" s="7">
        <f t="shared" si="2640"/>
        <v>0</v>
      </c>
      <c r="BE539" s="7">
        <f t="shared" si="2640"/>
        <v>0</v>
      </c>
      <c r="BF539" s="7">
        <f t="shared" si="2640"/>
        <v>350177195</v>
      </c>
      <c r="BG539" s="7">
        <f t="shared" si="2640"/>
        <v>0</v>
      </c>
      <c r="BH539" s="7">
        <f t="shared" si="2640"/>
        <v>350177195</v>
      </c>
      <c r="BI539" s="7">
        <f t="shared" si="2640"/>
        <v>350177195</v>
      </c>
      <c r="BJ539" s="7">
        <f t="shared" si="2640"/>
        <v>0</v>
      </c>
      <c r="BK539" s="7">
        <f t="shared" si="2640"/>
        <v>350177195</v>
      </c>
      <c r="BL539" s="7">
        <f t="shared" si="2640"/>
        <v>0</v>
      </c>
      <c r="BM539" s="7">
        <f t="shared" si="2640"/>
        <v>0</v>
      </c>
      <c r="BN539" s="7">
        <f t="shared" si="2640"/>
        <v>0</v>
      </c>
      <c r="BO539" s="7">
        <f t="shared" si="2640"/>
        <v>350177195</v>
      </c>
      <c r="BP539" s="7">
        <f t="shared" si="2640"/>
        <v>0</v>
      </c>
      <c r="BQ539" s="7">
        <f t="shared" si="2640"/>
        <v>0</v>
      </c>
    </row>
    <row r="540" spans="1:69" ht="76.5" hidden="1" outlineLevel="4" x14ac:dyDescent="0.25">
      <c r="A540" s="17" t="s">
        <v>210</v>
      </c>
      <c r="B540" s="9" t="s">
        <v>65</v>
      </c>
      <c r="C540" s="9" t="s">
        <v>392</v>
      </c>
      <c r="D540" s="9" t="s">
        <v>27</v>
      </c>
      <c r="E540" s="16" t="s">
        <v>79</v>
      </c>
      <c r="F540" s="16" t="s">
        <v>90</v>
      </c>
      <c r="G540" s="16" t="s">
        <v>125</v>
      </c>
      <c r="H540" s="8" t="s">
        <v>65</v>
      </c>
      <c r="I540" s="9">
        <v>14721</v>
      </c>
      <c r="J540" s="9" t="s">
        <v>27</v>
      </c>
      <c r="K540" s="1">
        <v>350177195</v>
      </c>
      <c r="L540" s="1">
        <v>350177195</v>
      </c>
      <c r="M540" s="1"/>
      <c r="N540" s="32"/>
      <c r="O540" s="32"/>
      <c r="P540" s="32"/>
      <c r="Q540" s="32"/>
      <c r="R540" s="32"/>
      <c r="S540" s="1">
        <v>350177195</v>
      </c>
      <c r="T540" s="1"/>
      <c r="U540" s="32"/>
      <c r="V540" s="32"/>
      <c r="W540" s="32"/>
      <c r="X540" s="32"/>
      <c r="Y540" s="32"/>
      <c r="Z540" s="7">
        <f t="shared" si="2641"/>
        <v>350177195</v>
      </c>
      <c r="AA540" s="1">
        <f t="shared" ref="AA540" si="2642">SUM(AB540:AG540)</f>
        <v>-19020222</v>
      </c>
      <c r="AB540" s="32">
        <v>-19020222</v>
      </c>
      <c r="AC540" s="32"/>
      <c r="AD540" s="32"/>
      <c r="AE540" s="32"/>
      <c r="AF540" s="32"/>
      <c r="AG540" s="32"/>
      <c r="AH540" s="61">
        <f t="shared" ref="AH540" si="2643">Z540+AA540</f>
        <v>331156973</v>
      </c>
      <c r="AI540" s="1">
        <f t="shared" ref="AI540" si="2644">SUM(AJ540:AO540)</f>
        <v>0</v>
      </c>
      <c r="AJ540" s="1"/>
      <c r="AK540" s="1"/>
      <c r="AL540" s="1"/>
      <c r="AM540" s="1"/>
      <c r="AN540" s="1"/>
      <c r="AO540" s="1"/>
      <c r="AP540" s="1">
        <f t="shared" ref="AP540" si="2645">AH540+AI540</f>
        <v>331156973</v>
      </c>
      <c r="AQ540" s="1">
        <f t="shared" ref="AQ540" si="2646">AR540+AS540+AT540+AU540+AV540</f>
        <v>0</v>
      </c>
      <c r="AR540" s="1"/>
      <c r="AS540" s="1"/>
      <c r="AT540" s="1"/>
      <c r="AU540" s="1"/>
      <c r="AV540" s="1"/>
      <c r="AW540" s="1">
        <f t="shared" ref="AW540" si="2647">AP540+AQ540</f>
        <v>331156973</v>
      </c>
      <c r="AX540" s="1">
        <v>350177195</v>
      </c>
      <c r="AY540" s="1">
        <v>350177195</v>
      </c>
      <c r="AZ540" s="1"/>
      <c r="BA540" s="1"/>
      <c r="BB540" s="1">
        <f t="shared" ref="BB540" si="2648">AY540+AZ540</f>
        <v>350177195</v>
      </c>
      <c r="BC540" s="1">
        <f t="shared" ref="BC540" si="2649">BD540+BE540</f>
        <v>0</v>
      </c>
      <c r="BD540" s="1"/>
      <c r="BE540" s="1"/>
      <c r="BF540" s="1">
        <f t="shared" ref="BF540" si="2650">BB540+BC540</f>
        <v>350177195</v>
      </c>
      <c r="BG540" s="1"/>
      <c r="BH540" s="1">
        <v>350177195</v>
      </c>
      <c r="BI540" s="1">
        <v>350177195</v>
      </c>
      <c r="BJ540" s="1"/>
      <c r="BK540" s="1">
        <f t="shared" ref="BK540" si="2651">BI540+BJ540</f>
        <v>350177195</v>
      </c>
      <c r="BL540" s="1">
        <f t="shared" ref="BL540" si="2652">BM540+BN540</f>
        <v>0</v>
      </c>
      <c r="BM540" s="1"/>
      <c r="BN540" s="1"/>
      <c r="BO540" s="1">
        <f t="shared" ref="BO540" si="2653">BK540+BL540</f>
        <v>350177195</v>
      </c>
      <c r="BP540" s="1"/>
      <c r="BQ540" s="1"/>
    </row>
    <row r="541" spans="1:69" ht="63.75" hidden="1" outlineLevel="4" x14ac:dyDescent="0.25">
      <c r="A541" s="17" t="s">
        <v>268</v>
      </c>
      <c r="B541" s="9" t="s">
        <v>65</v>
      </c>
      <c r="C541" s="9" t="s">
        <v>393</v>
      </c>
      <c r="D541" s="9" t="s">
        <v>139</v>
      </c>
      <c r="E541" s="16" t="s">
        <v>79</v>
      </c>
      <c r="F541" s="16" t="s">
        <v>90</v>
      </c>
      <c r="G541" s="16" t="s">
        <v>125</v>
      </c>
      <c r="H541" s="8" t="s">
        <v>65</v>
      </c>
      <c r="I541" s="9">
        <v>53030</v>
      </c>
      <c r="J541" s="9"/>
      <c r="K541" s="7">
        <f t="shared" ref="K541:BQ543" si="2654">K542</f>
        <v>23826600</v>
      </c>
      <c r="L541" s="7">
        <f t="shared" si="2654"/>
        <v>23826600</v>
      </c>
      <c r="M541" s="7">
        <f t="shared" si="2654"/>
        <v>0</v>
      </c>
      <c r="N541" s="30">
        <f t="shared" si="2654"/>
        <v>0</v>
      </c>
      <c r="O541" s="30">
        <f t="shared" si="2654"/>
        <v>0</v>
      </c>
      <c r="P541" s="30">
        <f t="shared" si="2654"/>
        <v>0</v>
      </c>
      <c r="Q541" s="30">
        <f t="shared" si="2654"/>
        <v>0</v>
      </c>
      <c r="R541" s="30">
        <f t="shared" si="2654"/>
        <v>0</v>
      </c>
      <c r="S541" s="7">
        <f t="shared" si="2654"/>
        <v>23826600</v>
      </c>
      <c r="T541" s="7">
        <f t="shared" si="2654"/>
        <v>0</v>
      </c>
      <c r="U541" s="30">
        <f t="shared" si="2654"/>
        <v>0</v>
      </c>
      <c r="V541" s="30">
        <f t="shared" si="2654"/>
        <v>0</v>
      </c>
      <c r="W541" s="30">
        <f t="shared" si="2654"/>
        <v>0</v>
      </c>
      <c r="X541" s="30">
        <f t="shared" si="2654"/>
        <v>0</v>
      </c>
      <c r="Y541" s="30">
        <f t="shared" si="2654"/>
        <v>0</v>
      </c>
      <c r="Z541" s="7">
        <f t="shared" si="2641"/>
        <v>23826600</v>
      </c>
      <c r="AA541" s="7">
        <f t="shared" si="2654"/>
        <v>0</v>
      </c>
      <c r="AB541" s="30">
        <f t="shared" si="2654"/>
        <v>0</v>
      </c>
      <c r="AC541" s="30">
        <f t="shared" si="2654"/>
        <v>0</v>
      </c>
      <c r="AD541" s="30">
        <f t="shared" si="2654"/>
        <v>0</v>
      </c>
      <c r="AE541" s="30">
        <f t="shared" si="2654"/>
        <v>0</v>
      </c>
      <c r="AF541" s="30">
        <f t="shared" si="2654"/>
        <v>0</v>
      </c>
      <c r="AG541" s="30">
        <f t="shared" si="2654"/>
        <v>0</v>
      </c>
      <c r="AH541" s="59">
        <f t="shared" si="2654"/>
        <v>23826600</v>
      </c>
      <c r="AI541" s="7">
        <f t="shared" si="2654"/>
        <v>0</v>
      </c>
      <c r="AJ541" s="7">
        <f t="shared" si="2654"/>
        <v>0</v>
      </c>
      <c r="AK541" s="7">
        <f t="shared" si="2654"/>
        <v>0</v>
      </c>
      <c r="AL541" s="7">
        <f t="shared" si="2654"/>
        <v>0</v>
      </c>
      <c r="AM541" s="7">
        <f t="shared" si="2654"/>
        <v>0</v>
      </c>
      <c r="AN541" s="7">
        <f t="shared" si="2654"/>
        <v>0</v>
      </c>
      <c r="AO541" s="7">
        <f t="shared" si="2654"/>
        <v>0</v>
      </c>
      <c r="AP541" s="7">
        <f t="shared" si="2654"/>
        <v>23826600</v>
      </c>
      <c r="AQ541" s="7">
        <f t="shared" si="2654"/>
        <v>-815873</v>
      </c>
      <c r="AR541" s="7">
        <f t="shared" si="2654"/>
        <v>-815873</v>
      </c>
      <c r="AS541" s="7">
        <f t="shared" si="2654"/>
        <v>0</v>
      </c>
      <c r="AT541" s="7">
        <f t="shared" si="2654"/>
        <v>0</v>
      </c>
      <c r="AU541" s="7">
        <f t="shared" si="2654"/>
        <v>0</v>
      </c>
      <c r="AV541" s="7">
        <f t="shared" si="2654"/>
        <v>0</v>
      </c>
      <c r="AW541" s="7">
        <f t="shared" si="2654"/>
        <v>23010727</v>
      </c>
      <c r="AX541" s="7">
        <f t="shared" si="2654"/>
        <v>23748480</v>
      </c>
      <c r="AY541" s="7">
        <f t="shared" si="2654"/>
        <v>23748480</v>
      </c>
      <c r="AZ541" s="7">
        <f t="shared" si="2654"/>
        <v>0</v>
      </c>
      <c r="BA541" s="7">
        <f t="shared" si="2654"/>
        <v>0</v>
      </c>
      <c r="BB541" s="7">
        <f t="shared" si="2654"/>
        <v>23748480</v>
      </c>
      <c r="BC541" s="7">
        <f t="shared" si="2654"/>
        <v>0</v>
      </c>
      <c r="BD541" s="7">
        <f t="shared" si="2654"/>
        <v>0</v>
      </c>
      <c r="BE541" s="7">
        <f t="shared" si="2654"/>
        <v>0</v>
      </c>
      <c r="BF541" s="7">
        <f t="shared" si="2654"/>
        <v>23748480</v>
      </c>
      <c r="BG541" s="7">
        <f t="shared" si="2654"/>
        <v>0</v>
      </c>
      <c r="BH541" s="7">
        <f t="shared" si="2654"/>
        <v>23748480</v>
      </c>
      <c r="BI541" s="7">
        <f t="shared" si="2654"/>
        <v>23748480</v>
      </c>
      <c r="BJ541" s="7">
        <f t="shared" si="2654"/>
        <v>0</v>
      </c>
      <c r="BK541" s="7">
        <f t="shared" si="2654"/>
        <v>23748480</v>
      </c>
      <c r="BL541" s="7">
        <f t="shared" si="2654"/>
        <v>0</v>
      </c>
      <c r="BM541" s="7">
        <f t="shared" si="2654"/>
        <v>0</v>
      </c>
      <c r="BN541" s="7">
        <f t="shared" si="2654"/>
        <v>0</v>
      </c>
      <c r="BO541" s="7">
        <f t="shared" si="2654"/>
        <v>23748480</v>
      </c>
      <c r="BP541" s="7">
        <f t="shared" si="2654"/>
        <v>0</v>
      </c>
      <c r="BQ541" s="7">
        <f t="shared" si="2654"/>
        <v>0</v>
      </c>
    </row>
    <row r="542" spans="1:69" ht="38.25" hidden="1" outlineLevel="4" x14ac:dyDescent="0.25">
      <c r="A542" s="17" t="s">
        <v>208</v>
      </c>
      <c r="B542" s="9" t="s">
        <v>65</v>
      </c>
      <c r="C542" s="9" t="s">
        <v>393</v>
      </c>
      <c r="D542" s="9" t="s">
        <v>25</v>
      </c>
      <c r="E542" s="16" t="s">
        <v>79</v>
      </c>
      <c r="F542" s="16" t="s">
        <v>90</v>
      </c>
      <c r="G542" s="16" t="s">
        <v>125</v>
      </c>
      <c r="H542" s="8" t="s">
        <v>65</v>
      </c>
      <c r="I542" s="9">
        <v>53030</v>
      </c>
      <c r="J542" s="9" t="s">
        <v>25</v>
      </c>
      <c r="K542" s="7">
        <f t="shared" si="2654"/>
        <v>23826600</v>
      </c>
      <c r="L542" s="7">
        <f t="shared" si="2654"/>
        <v>23826600</v>
      </c>
      <c r="M542" s="7">
        <f t="shared" si="2654"/>
        <v>0</v>
      </c>
      <c r="N542" s="30">
        <f t="shared" si="2654"/>
        <v>0</v>
      </c>
      <c r="O542" s="30">
        <f t="shared" si="2654"/>
        <v>0</v>
      </c>
      <c r="P542" s="30">
        <f t="shared" si="2654"/>
        <v>0</v>
      </c>
      <c r="Q542" s="30">
        <f t="shared" si="2654"/>
        <v>0</v>
      </c>
      <c r="R542" s="30">
        <f t="shared" si="2654"/>
        <v>0</v>
      </c>
      <c r="S542" s="7">
        <f t="shared" si="2654"/>
        <v>23826600</v>
      </c>
      <c r="T542" s="7">
        <f t="shared" si="2654"/>
        <v>0</v>
      </c>
      <c r="U542" s="30">
        <f t="shared" si="2654"/>
        <v>0</v>
      </c>
      <c r="V542" s="30">
        <f t="shared" si="2654"/>
        <v>0</v>
      </c>
      <c r="W542" s="30">
        <f t="shared" si="2654"/>
        <v>0</v>
      </c>
      <c r="X542" s="30">
        <f t="shared" si="2654"/>
        <v>0</v>
      </c>
      <c r="Y542" s="30">
        <f t="shared" si="2654"/>
        <v>0</v>
      </c>
      <c r="Z542" s="7">
        <f t="shared" si="2641"/>
        <v>23826600</v>
      </c>
      <c r="AA542" s="7">
        <f t="shared" si="2654"/>
        <v>0</v>
      </c>
      <c r="AB542" s="30">
        <f t="shared" si="2654"/>
        <v>0</v>
      </c>
      <c r="AC542" s="30">
        <f t="shared" si="2654"/>
        <v>0</v>
      </c>
      <c r="AD542" s="30">
        <f t="shared" si="2654"/>
        <v>0</v>
      </c>
      <c r="AE542" s="30">
        <f t="shared" si="2654"/>
        <v>0</v>
      </c>
      <c r="AF542" s="30">
        <f t="shared" si="2654"/>
        <v>0</v>
      </c>
      <c r="AG542" s="30">
        <f t="shared" si="2654"/>
        <v>0</v>
      </c>
      <c r="AH542" s="59">
        <f t="shared" si="2654"/>
        <v>23826600</v>
      </c>
      <c r="AI542" s="7">
        <f t="shared" si="2654"/>
        <v>0</v>
      </c>
      <c r="AJ542" s="7">
        <f t="shared" si="2654"/>
        <v>0</v>
      </c>
      <c r="AK542" s="7">
        <f t="shared" si="2654"/>
        <v>0</v>
      </c>
      <c r="AL542" s="7">
        <f t="shared" si="2654"/>
        <v>0</v>
      </c>
      <c r="AM542" s="7">
        <f t="shared" si="2654"/>
        <v>0</v>
      </c>
      <c r="AN542" s="7">
        <f t="shared" si="2654"/>
        <v>0</v>
      </c>
      <c r="AO542" s="7">
        <f t="shared" si="2654"/>
        <v>0</v>
      </c>
      <c r="AP542" s="7">
        <f t="shared" si="2654"/>
        <v>23826600</v>
      </c>
      <c r="AQ542" s="7">
        <f t="shared" si="2654"/>
        <v>-815873</v>
      </c>
      <c r="AR542" s="7">
        <f t="shared" si="2654"/>
        <v>-815873</v>
      </c>
      <c r="AS542" s="7">
        <f t="shared" si="2654"/>
        <v>0</v>
      </c>
      <c r="AT542" s="7">
        <f t="shared" si="2654"/>
        <v>0</v>
      </c>
      <c r="AU542" s="7">
        <f t="shared" si="2654"/>
        <v>0</v>
      </c>
      <c r="AV542" s="7">
        <f t="shared" si="2654"/>
        <v>0</v>
      </c>
      <c r="AW542" s="7">
        <f t="shared" si="2654"/>
        <v>23010727</v>
      </c>
      <c r="AX542" s="7">
        <f t="shared" si="2654"/>
        <v>23748480</v>
      </c>
      <c r="AY542" s="7">
        <f t="shared" si="2654"/>
        <v>23748480</v>
      </c>
      <c r="AZ542" s="7">
        <f t="shared" si="2654"/>
        <v>0</v>
      </c>
      <c r="BA542" s="7">
        <f t="shared" si="2654"/>
        <v>0</v>
      </c>
      <c r="BB542" s="7">
        <f t="shared" si="2654"/>
        <v>23748480</v>
      </c>
      <c r="BC542" s="7">
        <f t="shared" si="2654"/>
        <v>0</v>
      </c>
      <c r="BD542" s="7">
        <f t="shared" si="2654"/>
        <v>0</v>
      </c>
      <c r="BE542" s="7">
        <f t="shared" si="2654"/>
        <v>0</v>
      </c>
      <c r="BF542" s="7">
        <f t="shared" si="2654"/>
        <v>23748480</v>
      </c>
      <c r="BG542" s="7">
        <f t="shared" si="2654"/>
        <v>0</v>
      </c>
      <c r="BH542" s="7">
        <f t="shared" si="2654"/>
        <v>23748480</v>
      </c>
      <c r="BI542" s="7">
        <f t="shared" si="2654"/>
        <v>23748480</v>
      </c>
      <c r="BJ542" s="7">
        <f t="shared" si="2654"/>
        <v>0</v>
      </c>
      <c r="BK542" s="7">
        <f t="shared" si="2654"/>
        <v>23748480</v>
      </c>
      <c r="BL542" s="7">
        <f t="shared" si="2654"/>
        <v>0</v>
      </c>
      <c r="BM542" s="7">
        <f t="shared" si="2654"/>
        <v>0</v>
      </c>
      <c r="BN542" s="7">
        <f t="shared" si="2654"/>
        <v>0</v>
      </c>
      <c r="BO542" s="7">
        <f t="shared" si="2654"/>
        <v>23748480</v>
      </c>
      <c r="BP542" s="7">
        <f t="shared" si="2654"/>
        <v>0</v>
      </c>
      <c r="BQ542" s="7">
        <f t="shared" si="2654"/>
        <v>0</v>
      </c>
    </row>
    <row r="543" spans="1:69" ht="25.5" hidden="1" outlineLevel="4" x14ac:dyDescent="0.25">
      <c r="A543" s="17" t="s">
        <v>209</v>
      </c>
      <c r="B543" s="9" t="s">
        <v>65</v>
      </c>
      <c r="C543" s="9" t="s">
        <v>393</v>
      </c>
      <c r="D543" s="9" t="s">
        <v>26</v>
      </c>
      <c r="E543" s="16" t="s">
        <v>79</v>
      </c>
      <c r="F543" s="16" t="s">
        <v>90</v>
      </c>
      <c r="G543" s="16" t="s">
        <v>125</v>
      </c>
      <c r="H543" s="8" t="s">
        <v>65</v>
      </c>
      <c r="I543" s="9">
        <v>53030</v>
      </c>
      <c r="J543" s="9" t="s">
        <v>26</v>
      </c>
      <c r="K543" s="7">
        <f t="shared" si="2654"/>
        <v>23826600</v>
      </c>
      <c r="L543" s="7">
        <f t="shared" si="2654"/>
        <v>23826600</v>
      </c>
      <c r="M543" s="7">
        <f t="shared" si="2654"/>
        <v>0</v>
      </c>
      <c r="N543" s="30">
        <f t="shared" si="2654"/>
        <v>0</v>
      </c>
      <c r="O543" s="30">
        <f t="shared" si="2654"/>
        <v>0</v>
      </c>
      <c r="P543" s="30">
        <f t="shared" si="2654"/>
        <v>0</v>
      </c>
      <c r="Q543" s="30">
        <f t="shared" si="2654"/>
        <v>0</v>
      </c>
      <c r="R543" s="30">
        <f t="shared" si="2654"/>
        <v>0</v>
      </c>
      <c r="S543" s="7">
        <f t="shared" si="2654"/>
        <v>23826600</v>
      </c>
      <c r="T543" s="7">
        <f t="shared" si="2654"/>
        <v>0</v>
      </c>
      <c r="U543" s="30">
        <f t="shared" si="2654"/>
        <v>0</v>
      </c>
      <c r="V543" s="30">
        <f t="shared" si="2654"/>
        <v>0</v>
      </c>
      <c r="W543" s="30">
        <f t="shared" si="2654"/>
        <v>0</v>
      </c>
      <c r="X543" s="30">
        <f t="shared" si="2654"/>
        <v>0</v>
      </c>
      <c r="Y543" s="30">
        <f t="shared" si="2654"/>
        <v>0</v>
      </c>
      <c r="Z543" s="7">
        <f t="shared" si="2641"/>
        <v>23826600</v>
      </c>
      <c r="AA543" s="7">
        <f t="shared" si="2654"/>
        <v>0</v>
      </c>
      <c r="AB543" s="30">
        <f t="shared" si="2654"/>
        <v>0</v>
      </c>
      <c r="AC543" s="30">
        <f t="shared" si="2654"/>
        <v>0</v>
      </c>
      <c r="AD543" s="30">
        <f t="shared" si="2654"/>
        <v>0</v>
      </c>
      <c r="AE543" s="30">
        <f t="shared" si="2654"/>
        <v>0</v>
      </c>
      <c r="AF543" s="30">
        <f t="shared" si="2654"/>
        <v>0</v>
      </c>
      <c r="AG543" s="30">
        <f t="shared" si="2654"/>
        <v>0</v>
      </c>
      <c r="AH543" s="59">
        <f t="shared" si="2654"/>
        <v>23826600</v>
      </c>
      <c r="AI543" s="7">
        <f t="shared" si="2654"/>
        <v>0</v>
      </c>
      <c r="AJ543" s="7">
        <f t="shared" si="2654"/>
        <v>0</v>
      </c>
      <c r="AK543" s="7">
        <f t="shared" si="2654"/>
        <v>0</v>
      </c>
      <c r="AL543" s="7">
        <f t="shared" si="2654"/>
        <v>0</v>
      </c>
      <c r="AM543" s="7">
        <f t="shared" si="2654"/>
        <v>0</v>
      </c>
      <c r="AN543" s="7">
        <f t="shared" si="2654"/>
        <v>0</v>
      </c>
      <c r="AO543" s="7">
        <f t="shared" si="2654"/>
        <v>0</v>
      </c>
      <c r="AP543" s="7">
        <f t="shared" si="2654"/>
        <v>23826600</v>
      </c>
      <c r="AQ543" s="7">
        <f t="shared" si="2654"/>
        <v>-815873</v>
      </c>
      <c r="AR543" s="7">
        <f t="shared" si="2654"/>
        <v>-815873</v>
      </c>
      <c r="AS543" s="7">
        <f t="shared" si="2654"/>
        <v>0</v>
      </c>
      <c r="AT543" s="7">
        <f t="shared" si="2654"/>
        <v>0</v>
      </c>
      <c r="AU543" s="7">
        <f t="shared" si="2654"/>
        <v>0</v>
      </c>
      <c r="AV543" s="7">
        <f t="shared" si="2654"/>
        <v>0</v>
      </c>
      <c r="AW543" s="7">
        <f t="shared" si="2654"/>
        <v>23010727</v>
      </c>
      <c r="AX543" s="7">
        <f t="shared" si="2654"/>
        <v>23748480</v>
      </c>
      <c r="AY543" s="7">
        <f t="shared" si="2654"/>
        <v>23748480</v>
      </c>
      <c r="AZ543" s="7">
        <f t="shared" si="2654"/>
        <v>0</v>
      </c>
      <c r="BA543" s="7">
        <f t="shared" si="2654"/>
        <v>0</v>
      </c>
      <c r="BB543" s="7">
        <f t="shared" si="2654"/>
        <v>23748480</v>
      </c>
      <c r="BC543" s="7">
        <f t="shared" si="2654"/>
        <v>0</v>
      </c>
      <c r="BD543" s="7">
        <f t="shared" si="2654"/>
        <v>0</v>
      </c>
      <c r="BE543" s="7">
        <f t="shared" si="2654"/>
        <v>0</v>
      </c>
      <c r="BF543" s="7">
        <f t="shared" si="2654"/>
        <v>23748480</v>
      </c>
      <c r="BG543" s="7">
        <f t="shared" si="2654"/>
        <v>0</v>
      </c>
      <c r="BH543" s="7">
        <f t="shared" si="2654"/>
        <v>23748480</v>
      </c>
      <c r="BI543" s="7">
        <f t="shared" si="2654"/>
        <v>23748480</v>
      </c>
      <c r="BJ543" s="7">
        <f t="shared" si="2654"/>
        <v>0</v>
      </c>
      <c r="BK543" s="7">
        <f t="shared" si="2654"/>
        <v>23748480</v>
      </c>
      <c r="BL543" s="7">
        <f t="shared" si="2654"/>
        <v>0</v>
      </c>
      <c r="BM543" s="7">
        <f t="shared" si="2654"/>
        <v>0</v>
      </c>
      <c r="BN543" s="7">
        <f t="shared" si="2654"/>
        <v>0</v>
      </c>
      <c r="BO543" s="7">
        <f t="shared" si="2654"/>
        <v>23748480</v>
      </c>
      <c r="BP543" s="7">
        <f t="shared" si="2654"/>
        <v>0</v>
      </c>
      <c r="BQ543" s="7">
        <f t="shared" si="2654"/>
        <v>0</v>
      </c>
    </row>
    <row r="544" spans="1:69" ht="25.5" hidden="1" outlineLevel="4" x14ac:dyDescent="0.25">
      <c r="A544" s="17" t="s">
        <v>218</v>
      </c>
      <c r="B544" s="9" t="s">
        <v>65</v>
      </c>
      <c r="C544" s="9" t="s">
        <v>393</v>
      </c>
      <c r="D544" s="9" t="s">
        <v>33</v>
      </c>
      <c r="E544" s="16" t="s">
        <v>79</v>
      </c>
      <c r="F544" s="16" t="s">
        <v>90</v>
      </c>
      <c r="G544" s="16" t="s">
        <v>125</v>
      </c>
      <c r="H544" s="8" t="s">
        <v>65</v>
      </c>
      <c r="I544" s="9">
        <v>53030</v>
      </c>
      <c r="J544" s="9" t="s">
        <v>33</v>
      </c>
      <c r="K544" s="1">
        <v>23826600</v>
      </c>
      <c r="L544" s="1">
        <v>23826600</v>
      </c>
      <c r="M544" s="1"/>
      <c r="N544" s="32"/>
      <c r="O544" s="32"/>
      <c r="P544" s="32"/>
      <c r="Q544" s="32"/>
      <c r="R544" s="32"/>
      <c r="S544" s="1">
        <v>23826600</v>
      </c>
      <c r="T544" s="1"/>
      <c r="U544" s="32"/>
      <c r="V544" s="32"/>
      <c r="W544" s="32"/>
      <c r="X544" s="32"/>
      <c r="Y544" s="32"/>
      <c r="Z544" s="7">
        <f t="shared" si="2641"/>
        <v>23826600</v>
      </c>
      <c r="AA544" s="1">
        <f t="shared" ref="AA544" si="2655">SUM(AB544:AG544)</f>
        <v>0</v>
      </c>
      <c r="AB544" s="32"/>
      <c r="AC544" s="32"/>
      <c r="AD544" s="32"/>
      <c r="AE544" s="32"/>
      <c r="AF544" s="32"/>
      <c r="AG544" s="32"/>
      <c r="AH544" s="61">
        <f t="shared" ref="AH544" si="2656">Z544+AA544</f>
        <v>23826600</v>
      </c>
      <c r="AI544" s="1">
        <f t="shared" ref="AI544" si="2657">SUM(AJ544:AO544)</f>
        <v>0</v>
      </c>
      <c r="AJ544" s="1"/>
      <c r="AK544" s="1"/>
      <c r="AL544" s="1"/>
      <c r="AM544" s="1"/>
      <c r="AN544" s="1"/>
      <c r="AO544" s="1"/>
      <c r="AP544" s="1">
        <f t="shared" ref="AP544" si="2658">AH544+AI544</f>
        <v>23826600</v>
      </c>
      <c r="AQ544" s="1">
        <f t="shared" ref="AQ544" si="2659">AR544+AS544+AT544+AU544+AV544</f>
        <v>-815873</v>
      </c>
      <c r="AR544" s="1">
        <v>-815873</v>
      </c>
      <c r="AS544" s="1"/>
      <c r="AT544" s="1"/>
      <c r="AU544" s="1"/>
      <c r="AV544" s="1"/>
      <c r="AW544" s="1">
        <f t="shared" ref="AW544" si="2660">AP544+AQ544</f>
        <v>23010727</v>
      </c>
      <c r="AX544" s="1">
        <v>23748480</v>
      </c>
      <c r="AY544" s="1">
        <v>23748480</v>
      </c>
      <c r="AZ544" s="1"/>
      <c r="BA544" s="1"/>
      <c r="BB544" s="1">
        <f t="shared" ref="BB544" si="2661">AY544+AZ544</f>
        <v>23748480</v>
      </c>
      <c r="BC544" s="1">
        <f t="shared" ref="BC544" si="2662">BD544+BE544</f>
        <v>0</v>
      </c>
      <c r="BD544" s="1"/>
      <c r="BE544" s="1"/>
      <c r="BF544" s="1">
        <f t="shared" ref="BF544" si="2663">BB544+BC544</f>
        <v>23748480</v>
      </c>
      <c r="BG544" s="1"/>
      <c r="BH544" s="1">
        <v>23748480</v>
      </c>
      <c r="BI544" s="1">
        <v>23748480</v>
      </c>
      <c r="BJ544" s="1"/>
      <c r="BK544" s="1">
        <f t="shared" ref="BK544" si="2664">BI544+BJ544</f>
        <v>23748480</v>
      </c>
      <c r="BL544" s="1">
        <f t="shared" ref="BL544" si="2665">BM544+BN544</f>
        <v>0</v>
      </c>
      <c r="BM544" s="1"/>
      <c r="BN544" s="1"/>
      <c r="BO544" s="1">
        <f t="shared" ref="BO544" si="2666">BK544+BL544</f>
        <v>23748480</v>
      </c>
      <c r="BP544" s="1"/>
      <c r="BQ544" s="1"/>
    </row>
    <row r="545" spans="1:69" hidden="1" outlineLevel="4" x14ac:dyDescent="0.25">
      <c r="A545" s="17" t="s">
        <v>394</v>
      </c>
      <c r="B545" s="9" t="s">
        <v>65</v>
      </c>
      <c r="C545" s="9" t="s">
        <v>395</v>
      </c>
      <c r="D545" s="9" t="s">
        <v>139</v>
      </c>
      <c r="E545" s="16" t="s">
        <v>79</v>
      </c>
      <c r="F545" s="16" t="s">
        <v>90</v>
      </c>
      <c r="G545" s="16" t="s">
        <v>125</v>
      </c>
      <c r="H545" s="8" t="s">
        <v>65</v>
      </c>
      <c r="I545" s="9">
        <v>80310</v>
      </c>
      <c r="J545" s="9"/>
      <c r="K545" s="7">
        <f t="shared" ref="K545:BH548" si="2667">K549+K554+K558</f>
        <v>63182764.95000001</v>
      </c>
      <c r="L545" s="7">
        <f t="shared" ref="L545:R547" si="2668">L549+L554+L558</f>
        <v>63182764.95000001</v>
      </c>
      <c r="M545" s="7">
        <f t="shared" si="2668"/>
        <v>1865600</v>
      </c>
      <c r="N545" s="30">
        <f t="shared" si="2668"/>
        <v>1000000</v>
      </c>
      <c r="O545" s="30">
        <f t="shared" ref="O545:P545" si="2669">O549+O554+O558</f>
        <v>387000</v>
      </c>
      <c r="P545" s="30">
        <f t="shared" si="2669"/>
        <v>100000</v>
      </c>
      <c r="Q545" s="30">
        <f t="shared" ref="Q545" si="2670">Q549+Q554+Q558</f>
        <v>378600</v>
      </c>
      <c r="R545" s="30">
        <f t="shared" si="2668"/>
        <v>0</v>
      </c>
      <c r="S545" s="7">
        <f t="shared" ref="S545:Y545" si="2671">S549+S554+S558</f>
        <v>65048364.95000001</v>
      </c>
      <c r="T545" s="7">
        <f t="shared" ref="T545:W545" si="2672">T549+T554+T558</f>
        <v>0</v>
      </c>
      <c r="U545" s="30">
        <f t="shared" si="2672"/>
        <v>0</v>
      </c>
      <c r="V545" s="30">
        <f t="shared" si="2672"/>
        <v>0</v>
      </c>
      <c r="W545" s="30">
        <f t="shared" si="2672"/>
        <v>0</v>
      </c>
      <c r="X545" s="30">
        <f t="shared" si="2671"/>
        <v>0</v>
      </c>
      <c r="Y545" s="30">
        <f t="shared" si="2671"/>
        <v>0</v>
      </c>
      <c r="Z545" s="7">
        <f t="shared" si="2641"/>
        <v>65048364.95000001</v>
      </c>
      <c r="AA545" s="7">
        <f t="shared" ref="AA545:AD545" si="2673">AA549+AA554+AA558</f>
        <v>603080.65</v>
      </c>
      <c r="AB545" s="30">
        <f t="shared" si="2673"/>
        <v>69744</v>
      </c>
      <c r="AC545" s="30">
        <f t="shared" si="2673"/>
        <v>149623.65</v>
      </c>
      <c r="AD545" s="30">
        <f t="shared" si="2673"/>
        <v>383713</v>
      </c>
      <c r="AE545" s="30">
        <f t="shared" ref="AE545:AG545" si="2674">AE549+AE554+AE558</f>
        <v>0</v>
      </c>
      <c r="AF545" s="30">
        <f t="shared" ref="AF545:AW545" si="2675">AF549+AF554+AF558</f>
        <v>0</v>
      </c>
      <c r="AG545" s="30">
        <f t="shared" si="2674"/>
        <v>0</v>
      </c>
      <c r="AH545" s="59">
        <f t="shared" si="2675"/>
        <v>65651445.600000001</v>
      </c>
      <c r="AI545" s="7">
        <f t="shared" si="2675"/>
        <v>303550.40000000002</v>
      </c>
      <c r="AJ545" s="7">
        <f t="shared" si="2675"/>
        <v>251986.15000000002</v>
      </c>
      <c r="AK545" s="7">
        <f t="shared" si="2675"/>
        <v>229259.4</v>
      </c>
      <c r="AL545" s="7">
        <f t="shared" ref="AL545" si="2676">AL549+AL554+AL558</f>
        <v>-52152.15</v>
      </c>
      <c r="AM545" s="7">
        <f t="shared" ref="AM545:AO545" si="2677">AM549+AM554+AM558</f>
        <v>-125543</v>
      </c>
      <c r="AN545" s="7">
        <f t="shared" si="2677"/>
        <v>0</v>
      </c>
      <c r="AO545" s="7">
        <f t="shared" si="2677"/>
        <v>0</v>
      </c>
      <c r="AP545" s="7">
        <f t="shared" si="2675"/>
        <v>65954996.000000007</v>
      </c>
      <c r="AQ545" s="7">
        <f t="shared" si="2675"/>
        <v>0</v>
      </c>
      <c r="AR545" s="7">
        <f t="shared" si="2675"/>
        <v>0</v>
      </c>
      <c r="AS545" s="7">
        <f t="shared" ref="AS545" si="2678">AS549+AS554+AS558</f>
        <v>0</v>
      </c>
      <c r="AT545" s="7">
        <f t="shared" si="2675"/>
        <v>0</v>
      </c>
      <c r="AU545" s="7">
        <f t="shared" si="2675"/>
        <v>0</v>
      </c>
      <c r="AV545" s="7">
        <f t="shared" si="2675"/>
        <v>0</v>
      </c>
      <c r="AW545" s="7">
        <f t="shared" si="2675"/>
        <v>65954996.000000007</v>
      </c>
      <c r="AX545" s="7">
        <f t="shared" si="2667"/>
        <v>61398298.140000008</v>
      </c>
      <c r="AY545" s="7">
        <f t="shared" ref="AY545:BA545" si="2679">AY549+AY554+AY558</f>
        <v>61398298.140000008</v>
      </c>
      <c r="AZ545" s="7">
        <f t="shared" si="2679"/>
        <v>0</v>
      </c>
      <c r="BA545" s="7">
        <f t="shared" si="2679"/>
        <v>0</v>
      </c>
      <c r="BB545" s="7">
        <f t="shared" si="2667"/>
        <v>61398298.140000008</v>
      </c>
      <c r="BC545" s="7">
        <f t="shared" ref="BC545:BE545" si="2680">BC549+BC554+BC558</f>
        <v>0</v>
      </c>
      <c r="BD545" s="7">
        <f t="shared" si="2680"/>
        <v>0</v>
      </c>
      <c r="BE545" s="7">
        <f t="shared" si="2680"/>
        <v>0</v>
      </c>
      <c r="BF545" s="7">
        <f t="shared" si="2667"/>
        <v>61398298.140000008</v>
      </c>
      <c r="BG545" s="7">
        <f t="shared" si="2667"/>
        <v>0</v>
      </c>
      <c r="BH545" s="7">
        <f t="shared" si="2667"/>
        <v>44663003.630000003</v>
      </c>
      <c r="BI545" s="7">
        <f t="shared" ref="BI545:BJ545" si="2681">BI549+BI554+BI558</f>
        <v>44663003.630000003</v>
      </c>
      <c r="BJ545" s="7">
        <f t="shared" si="2681"/>
        <v>0</v>
      </c>
      <c r="BK545" s="7">
        <f t="shared" ref="BK545:BQ545" si="2682">BK549+BK554+BK558</f>
        <v>44663003.630000003</v>
      </c>
      <c r="BL545" s="7">
        <f t="shared" si="2682"/>
        <v>0</v>
      </c>
      <c r="BM545" s="7">
        <f t="shared" si="2682"/>
        <v>0</v>
      </c>
      <c r="BN545" s="7">
        <f t="shared" ref="BN545:BP545" si="2683">BN549+BN554+BN558</f>
        <v>0</v>
      </c>
      <c r="BO545" s="7">
        <f t="shared" si="2683"/>
        <v>44663003.630000003</v>
      </c>
      <c r="BP545" s="7">
        <f t="shared" si="2683"/>
        <v>0</v>
      </c>
      <c r="BQ545" s="7">
        <f t="shared" si="2682"/>
        <v>0</v>
      </c>
    </row>
    <row r="546" spans="1:69" ht="38.25" hidden="1" outlineLevel="4" x14ac:dyDescent="0.25">
      <c r="A546" s="17" t="s">
        <v>208</v>
      </c>
      <c r="B546" s="9" t="s">
        <v>65</v>
      </c>
      <c r="C546" s="9" t="s">
        <v>395</v>
      </c>
      <c r="D546" s="9" t="s">
        <v>25</v>
      </c>
      <c r="E546" s="16" t="s">
        <v>79</v>
      </c>
      <c r="F546" s="16" t="s">
        <v>90</v>
      </c>
      <c r="G546" s="16" t="s">
        <v>125</v>
      </c>
      <c r="H546" s="8" t="s">
        <v>65</v>
      </c>
      <c r="I546" s="9">
        <v>80310</v>
      </c>
      <c r="J546" s="9" t="s">
        <v>25</v>
      </c>
      <c r="K546" s="7">
        <f t="shared" si="2667"/>
        <v>63182764.95000001</v>
      </c>
      <c r="L546" s="7">
        <f t="shared" ref="L546:R546" si="2684">L550+L555+L559</f>
        <v>63182764.95000001</v>
      </c>
      <c r="M546" s="7">
        <f t="shared" si="2668"/>
        <v>1865600</v>
      </c>
      <c r="N546" s="30">
        <f t="shared" ref="N546" si="2685">N550+N555+N559</f>
        <v>1000000</v>
      </c>
      <c r="O546" s="30">
        <f t="shared" si="2668"/>
        <v>387000</v>
      </c>
      <c r="P546" s="30">
        <f t="shared" ref="P546" si="2686">P550+P555+P559</f>
        <v>100000</v>
      </c>
      <c r="Q546" s="30">
        <f t="shared" ref="Q546" si="2687">Q550+Q555+Q559</f>
        <v>378600</v>
      </c>
      <c r="R546" s="30">
        <f t="shared" si="2684"/>
        <v>0</v>
      </c>
      <c r="S546" s="7">
        <f t="shared" ref="S546:Y546" si="2688">S550+S555+S559</f>
        <v>65048364.95000001</v>
      </c>
      <c r="T546" s="7">
        <f t="shared" ref="T546:W546" si="2689">T550+T555+T559</f>
        <v>0</v>
      </c>
      <c r="U546" s="30">
        <f t="shared" si="2689"/>
        <v>0</v>
      </c>
      <c r="V546" s="30">
        <f t="shared" si="2689"/>
        <v>0</v>
      </c>
      <c r="W546" s="30">
        <f t="shared" si="2689"/>
        <v>0</v>
      </c>
      <c r="X546" s="30">
        <f t="shared" si="2688"/>
        <v>0</v>
      </c>
      <c r="Y546" s="30">
        <f t="shared" si="2688"/>
        <v>0</v>
      </c>
      <c r="Z546" s="7">
        <f t="shared" si="2641"/>
        <v>65048364.95000001</v>
      </c>
      <c r="AA546" s="7">
        <f t="shared" ref="AA546:AD546" si="2690">AA550+AA555+AA559</f>
        <v>603080.65</v>
      </c>
      <c r="AB546" s="30">
        <f t="shared" si="2690"/>
        <v>69744</v>
      </c>
      <c r="AC546" s="30">
        <f t="shared" si="2690"/>
        <v>149623.65</v>
      </c>
      <c r="AD546" s="30">
        <f t="shared" si="2690"/>
        <v>383713</v>
      </c>
      <c r="AE546" s="30">
        <f t="shared" ref="AE546:AG546" si="2691">AE550+AE555+AE559</f>
        <v>0</v>
      </c>
      <c r="AF546" s="30">
        <f t="shared" ref="AF546:AW546" si="2692">AF550+AF555+AF559</f>
        <v>0</v>
      </c>
      <c r="AG546" s="30">
        <f t="shared" si="2691"/>
        <v>0</v>
      </c>
      <c r="AH546" s="59">
        <f t="shared" si="2692"/>
        <v>65651445.600000001</v>
      </c>
      <c r="AI546" s="7">
        <f t="shared" si="2692"/>
        <v>303550.40000000002</v>
      </c>
      <c r="AJ546" s="7">
        <f t="shared" si="2692"/>
        <v>251986.15000000002</v>
      </c>
      <c r="AK546" s="7">
        <f t="shared" si="2692"/>
        <v>229259.4</v>
      </c>
      <c r="AL546" s="7">
        <f t="shared" ref="AL546" si="2693">AL550+AL555+AL559</f>
        <v>-52152.15</v>
      </c>
      <c r="AM546" s="7">
        <f t="shared" ref="AM546:AO546" si="2694">AM550+AM555+AM559</f>
        <v>-125543</v>
      </c>
      <c r="AN546" s="7">
        <f t="shared" si="2694"/>
        <v>0</v>
      </c>
      <c r="AO546" s="7">
        <f t="shared" si="2694"/>
        <v>0</v>
      </c>
      <c r="AP546" s="7">
        <f t="shared" si="2692"/>
        <v>65954996.000000007</v>
      </c>
      <c r="AQ546" s="7">
        <f t="shared" si="2692"/>
        <v>0</v>
      </c>
      <c r="AR546" s="7">
        <f t="shared" si="2692"/>
        <v>0</v>
      </c>
      <c r="AS546" s="7">
        <f t="shared" ref="AS546" si="2695">AS550+AS555+AS559</f>
        <v>0</v>
      </c>
      <c r="AT546" s="7">
        <f t="shared" si="2692"/>
        <v>0</v>
      </c>
      <c r="AU546" s="7">
        <f t="shared" si="2692"/>
        <v>0</v>
      </c>
      <c r="AV546" s="7">
        <f t="shared" si="2692"/>
        <v>0</v>
      </c>
      <c r="AW546" s="7">
        <f t="shared" si="2692"/>
        <v>65954996.000000007</v>
      </c>
      <c r="AX546" s="7">
        <f t="shared" si="2667"/>
        <v>61398298.140000008</v>
      </c>
      <c r="AY546" s="7">
        <f t="shared" ref="AY546:BA546" si="2696">AY550+AY555+AY559</f>
        <v>61398298.140000008</v>
      </c>
      <c r="AZ546" s="7">
        <f t="shared" si="2696"/>
        <v>0</v>
      </c>
      <c r="BA546" s="7">
        <f t="shared" si="2696"/>
        <v>0</v>
      </c>
      <c r="BB546" s="7">
        <f t="shared" si="2667"/>
        <v>61398298.140000008</v>
      </c>
      <c r="BC546" s="7">
        <f t="shared" ref="BC546:BE546" si="2697">BC550+BC555+BC559</f>
        <v>0</v>
      </c>
      <c r="BD546" s="7">
        <f t="shared" si="2697"/>
        <v>0</v>
      </c>
      <c r="BE546" s="7">
        <f t="shared" si="2697"/>
        <v>0</v>
      </c>
      <c r="BF546" s="7">
        <f t="shared" si="2667"/>
        <v>61398298.140000008</v>
      </c>
      <c r="BG546" s="7">
        <f t="shared" si="2667"/>
        <v>0</v>
      </c>
      <c r="BH546" s="7">
        <f t="shared" si="2667"/>
        <v>44663003.630000003</v>
      </c>
      <c r="BI546" s="7">
        <f t="shared" ref="BI546:BJ546" si="2698">BI550+BI555+BI559</f>
        <v>44663003.630000003</v>
      </c>
      <c r="BJ546" s="7">
        <f t="shared" si="2698"/>
        <v>0</v>
      </c>
      <c r="BK546" s="7">
        <f t="shared" ref="BK546:BQ546" si="2699">BK550+BK555+BK559</f>
        <v>44663003.630000003</v>
      </c>
      <c r="BL546" s="7">
        <f t="shared" si="2699"/>
        <v>0</v>
      </c>
      <c r="BM546" s="7">
        <f t="shared" si="2699"/>
        <v>0</v>
      </c>
      <c r="BN546" s="7">
        <f t="shared" ref="BN546:BP546" si="2700">BN550+BN555+BN559</f>
        <v>0</v>
      </c>
      <c r="BO546" s="7">
        <f t="shared" si="2700"/>
        <v>44663003.630000003</v>
      </c>
      <c r="BP546" s="7">
        <f t="shared" si="2700"/>
        <v>0</v>
      </c>
      <c r="BQ546" s="7">
        <f t="shared" si="2699"/>
        <v>0</v>
      </c>
    </row>
    <row r="547" spans="1:69" ht="25.5" hidden="1" outlineLevel="4" x14ac:dyDescent="0.25">
      <c r="A547" s="17" t="s">
        <v>209</v>
      </c>
      <c r="B547" s="9" t="s">
        <v>65</v>
      </c>
      <c r="C547" s="9" t="s">
        <v>395</v>
      </c>
      <c r="D547" s="9" t="s">
        <v>26</v>
      </c>
      <c r="E547" s="16" t="s">
        <v>79</v>
      </c>
      <c r="F547" s="16" t="s">
        <v>90</v>
      </c>
      <c r="G547" s="16" t="s">
        <v>125</v>
      </c>
      <c r="H547" s="8" t="s">
        <v>65</v>
      </c>
      <c r="I547" s="9">
        <v>80310</v>
      </c>
      <c r="J547" s="9" t="s">
        <v>26</v>
      </c>
      <c r="K547" s="7">
        <f t="shared" si="2667"/>
        <v>63182764.95000001</v>
      </c>
      <c r="L547" s="7">
        <f t="shared" ref="L547:R547" si="2701">L551+L556+L560</f>
        <v>63182764.95000001</v>
      </c>
      <c r="M547" s="7">
        <f t="shared" si="2668"/>
        <v>1865600</v>
      </c>
      <c r="N547" s="30">
        <f t="shared" ref="N547" si="2702">N551+N556+N560</f>
        <v>1000000</v>
      </c>
      <c r="O547" s="30">
        <f t="shared" si="2668"/>
        <v>387000</v>
      </c>
      <c r="P547" s="30">
        <f t="shared" ref="P547" si="2703">P551+P556+P560</f>
        <v>100000</v>
      </c>
      <c r="Q547" s="30">
        <f t="shared" ref="Q547" si="2704">Q551+Q556+Q560</f>
        <v>378600</v>
      </c>
      <c r="R547" s="30">
        <f t="shared" si="2701"/>
        <v>0</v>
      </c>
      <c r="S547" s="7">
        <f t="shared" ref="S547:Y547" si="2705">S551+S556+S560</f>
        <v>65048364.95000001</v>
      </c>
      <c r="T547" s="7">
        <f t="shared" ref="T547:W547" si="2706">T551+T556+T560</f>
        <v>0</v>
      </c>
      <c r="U547" s="30">
        <f t="shared" si="2706"/>
        <v>0</v>
      </c>
      <c r="V547" s="30">
        <f t="shared" si="2706"/>
        <v>0</v>
      </c>
      <c r="W547" s="30">
        <f t="shared" si="2706"/>
        <v>0</v>
      </c>
      <c r="X547" s="30">
        <f t="shared" si="2705"/>
        <v>0</v>
      </c>
      <c r="Y547" s="30">
        <f t="shared" si="2705"/>
        <v>0</v>
      </c>
      <c r="Z547" s="7">
        <f t="shared" si="2641"/>
        <v>65048364.95000001</v>
      </c>
      <c r="AA547" s="7">
        <f t="shared" ref="AA547:AD547" si="2707">AA551+AA556+AA560</f>
        <v>603080.65</v>
      </c>
      <c r="AB547" s="30">
        <f t="shared" si="2707"/>
        <v>69744</v>
      </c>
      <c r="AC547" s="30">
        <f t="shared" si="2707"/>
        <v>149623.65</v>
      </c>
      <c r="AD547" s="30">
        <f t="shared" si="2707"/>
        <v>383713</v>
      </c>
      <c r="AE547" s="30">
        <f t="shared" ref="AE547:AG547" si="2708">AE551+AE556+AE560</f>
        <v>0</v>
      </c>
      <c r="AF547" s="30">
        <f t="shared" ref="AF547:AW547" si="2709">AF551+AF556+AF560</f>
        <v>0</v>
      </c>
      <c r="AG547" s="30">
        <f t="shared" si="2708"/>
        <v>0</v>
      </c>
      <c r="AH547" s="59">
        <f t="shared" si="2709"/>
        <v>65651445.600000001</v>
      </c>
      <c r="AI547" s="7">
        <f t="shared" si="2709"/>
        <v>303550.40000000002</v>
      </c>
      <c r="AJ547" s="7">
        <f t="shared" si="2709"/>
        <v>251986.15000000002</v>
      </c>
      <c r="AK547" s="7">
        <f t="shared" si="2709"/>
        <v>229259.4</v>
      </c>
      <c r="AL547" s="7">
        <f t="shared" ref="AL547" si="2710">AL551+AL556+AL560</f>
        <v>-52152.15</v>
      </c>
      <c r="AM547" s="7">
        <f t="shared" ref="AM547:AO547" si="2711">AM551+AM556+AM560</f>
        <v>-125543</v>
      </c>
      <c r="AN547" s="7">
        <f t="shared" si="2711"/>
        <v>0</v>
      </c>
      <c r="AO547" s="7">
        <f t="shared" si="2711"/>
        <v>0</v>
      </c>
      <c r="AP547" s="7">
        <f t="shared" si="2709"/>
        <v>65954996.000000007</v>
      </c>
      <c r="AQ547" s="7">
        <f t="shared" si="2709"/>
        <v>0</v>
      </c>
      <c r="AR547" s="7">
        <f t="shared" si="2709"/>
        <v>0</v>
      </c>
      <c r="AS547" s="7">
        <f t="shared" ref="AS547" si="2712">AS551+AS556+AS560</f>
        <v>0</v>
      </c>
      <c r="AT547" s="7">
        <f t="shared" si="2709"/>
        <v>0</v>
      </c>
      <c r="AU547" s="7">
        <f t="shared" si="2709"/>
        <v>0</v>
      </c>
      <c r="AV547" s="7">
        <f t="shared" si="2709"/>
        <v>0</v>
      </c>
      <c r="AW547" s="7">
        <f t="shared" si="2709"/>
        <v>65954996.000000007</v>
      </c>
      <c r="AX547" s="7">
        <f t="shared" si="2667"/>
        <v>61398298.140000008</v>
      </c>
      <c r="AY547" s="7">
        <f t="shared" ref="AY547:BA547" si="2713">AY551+AY556+AY560</f>
        <v>61398298.140000008</v>
      </c>
      <c r="AZ547" s="7">
        <f t="shared" si="2713"/>
        <v>0</v>
      </c>
      <c r="BA547" s="7">
        <f t="shared" si="2713"/>
        <v>0</v>
      </c>
      <c r="BB547" s="7">
        <f t="shared" si="2667"/>
        <v>61398298.140000008</v>
      </c>
      <c r="BC547" s="7">
        <f t="shared" ref="BC547:BE547" si="2714">BC551+BC556+BC560</f>
        <v>0</v>
      </c>
      <c r="BD547" s="7">
        <f t="shared" si="2714"/>
        <v>0</v>
      </c>
      <c r="BE547" s="7">
        <f t="shared" si="2714"/>
        <v>0</v>
      </c>
      <c r="BF547" s="7">
        <f t="shared" si="2667"/>
        <v>61398298.140000008</v>
      </c>
      <c r="BG547" s="7">
        <f t="shared" si="2667"/>
        <v>0</v>
      </c>
      <c r="BH547" s="7">
        <f t="shared" si="2667"/>
        <v>44663003.630000003</v>
      </c>
      <c r="BI547" s="7">
        <f t="shared" ref="BI547:BJ547" si="2715">BI551+BI556+BI560</f>
        <v>44663003.630000003</v>
      </c>
      <c r="BJ547" s="7">
        <f t="shared" si="2715"/>
        <v>0</v>
      </c>
      <c r="BK547" s="7">
        <f t="shared" ref="BK547:BQ547" si="2716">BK551+BK556+BK560</f>
        <v>44663003.630000003</v>
      </c>
      <c r="BL547" s="7">
        <f t="shared" si="2716"/>
        <v>0</v>
      </c>
      <c r="BM547" s="7">
        <f t="shared" si="2716"/>
        <v>0</v>
      </c>
      <c r="BN547" s="7">
        <f t="shared" ref="BN547:BP547" si="2717">BN551+BN556+BN560</f>
        <v>0</v>
      </c>
      <c r="BO547" s="7">
        <f t="shared" si="2717"/>
        <v>44663003.630000003</v>
      </c>
      <c r="BP547" s="7">
        <f t="shared" si="2717"/>
        <v>0</v>
      </c>
      <c r="BQ547" s="7">
        <f t="shared" si="2716"/>
        <v>0</v>
      </c>
    </row>
    <row r="548" spans="1:69" ht="76.5" hidden="1" outlineLevel="4" x14ac:dyDescent="0.25">
      <c r="A548" s="17" t="s">
        <v>210</v>
      </c>
      <c r="B548" s="9" t="s">
        <v>65</v>
      </c>
      <c r="C548" s="9" t="s">
        <v>395</v>
      </c>
      <c r="D548" s="9" t="s">
        <v>27</v>
      </c>
      <c r="E548" s="16" t="s">
        <v>79</v>
      </c>
      <c r="F548" s="16" t="s">
        <v>90</v>
      </c>
      <c r="G548" s="16" t="s">
        <v>125</v>
      </c>
      <c r="H548" s="8" t="s">
        <v>65</v>
      </c>
      <c r="I548" s="8">
        <v>80310</v>
      </c>
      <c r="J548" s="9" t="s">
        <v>27</v>
      </c>
      <c r="K548" s="7">
        <f t="shared" si="2667"/>
        <v>63182764.95000001</v>
      </c>
      <c r="L548" s="7">
        <f t="shared" ref="L548:Y548" si="2718">L552+L557+L561</f>
        <v>63182764.95000001</v>
      </c>
      <c r="M548" s="7">
        <f t="shared" si="2718"/>
        <v>1865600</v>
      </c>
      <c r="N548" s="30">
        <f t="shared" si="2718"/>
        <v>1000000</v>
      </c>
      <c r="O548" s="30">
        <f t="shared" si="2718"/>
        <v>387000</v>
      </c>
      <c r="P548" s="30">
        <f t="shared" si="2718"/>
        <v>100000</v>
      </c>
      <c r="Q548" s="30">
        <f t="shared" si="2718"/>
        <v>378600</v>
      </c>
      <c r="R548" s="30">
        <f t="shared" si="2718"/>
        <v>0</v>
      </c>
      <c r="S548" s="7">
        <f t="shared" si="2718"/>
        <v>65048364.95000001</v>
      </c>
      <c r="T548" s="7">
        <f t="shared" ref="T548:W548" si="2719">T552+T557+T561</f>
        <v>0</v>
      </c>
      <c r="U548" s="30">
        <f t="shared" si="2719"/>
        <v>0</v>
      </c>
      <c r="V548" s="30">
        <f t="shared" si="2719"/>
        <v>0</v>
      </c>
      <c r="W548" s="30">
        <f t="shared" si="2719"/>
        <v>0</v>
      </c>
      <c r="X548" s="30">
        <f t="shared" si="2718"/>
        <v>0</v>
      </c>
      <c r="Y548" s="30">
        <f t="shared" si="2718"/>
        <v>0</v>
      </c>
      <c r="Z548" s="7">
        <f t="shared" si="2641"/>
        <v>65048364.95000001</v>
      </c>
      <c r="AA548" s="7">
        <f t="shared" ref="AA548:AD548" si="2720">AA552+AA557+AA561</f>
        <v>603080.65</v>
      </c>
      <c r="AB548" s="30">
        <f t="shared" si="2720"/>
        <v>69744</v>
      </c>
      <c r="AC548" s="30">
        <f t="shared" si="2720"/>
        <v>149623.65</v>
      </c>
      <c r="AD548" s="30">
        <f t="shared" si="2720"/>
        <v>383713</v>
      </c>
      <c r="AE548" s="30">
        <f t="shared" ref="AE548:AG548" si="2721">AE552+AE557+AE561</f>
        <v>0</v>
      </c>
      <c r="AF548" s="30">
        <f t="shared" ref="AF548:AW548" si="2722">AF552+AF557+AF561</f>
        <v>0</v>
      </c>
      <c r="AG548" s="30">
        <f t="shared" si="2721"/>
        <v>0</v>
      </c>
      <c r="AH548" s="59">
        <f t="shared" si="2722"/>
        <v>65651445.600000001</v>
      </c>
      <c r="AI548" s="7">
        <f t="shared" si="2722"/>
        <v>303550.40000000002</v>
      </c>
      <c r="AJ548" s="7">
        <f t="shared" si="2722"/>
        <v>251986.15000000002</v>
      </c>
      <c r="AK548" s="7">
        <f t="shared" si="2722"/>
        <v>229259.4</v>
      </c>
      <c r="AL548" s="7">
        <f t="shared" ref="AL548" si="2723">AL552+AL557+AL561</f>
        <v>-52152.15</v>
      </c>
      <c r="AM548" s="7">
        <f t="shared" ref="AM548:AO548" si="2724">AM552+AM557+AM561</f>
        <v>-125543</v>
      </c>
      <c r="AN548" s="7">
        <f t="shared" si="2724"/>
        <v>0</v>
      </c>
      <c r="AO548" s="7">
        <f t="shared" si="2724"/>
        <v>0</v>
      </c>
      <c r="AP548" s="7">
        <f t="shared" si="2722"/>
        <v>65954996.000000007</v>
      </c>
      <c r="AQ548" s="7">
        <f t="shared" si="2722"/>
        <v>0</v>
      </c>
      <c r="AR548" s="7">
        <f t="shared" si="2722"/>
        <v>0</v>
      </c>
      <c r="AS548" s="7">
        <f t="shared" ref="AS548" si="2725">AS552+AS557+AS561</f>
        <v>0</v>
      </c>
      <c r="AT548" s="7">
        <f t="shared" si="2722"/>
        <v>0</v>
      </c>
      <c r="AU548" s="7">
        <f t="shared" si="2722"/>
        <v>0</v>
      </c>
      <c r="AV548" s="7">
        <f t="shared" si="2722"/>
        <v>0</v>
      </c>
      <c r="AW548" s="7">
        <f t="shared" si="2722"/>
        <v>65954996.000000007</v>
      </c>
      <c r="AX548" s="7">
        <f t="shared" si="2667"/>
        <v>61398298.140000008</v>
      </c>
      <c r="AY548" s="7">
        <f t="shared" ref="AY548:BA548" si="2726">AY552+AY557+AY561</f>
        <v>61398298.140000008</v>
      </c>
      <c r="AZ548" s="7">
        <f t="shared" si="2726"/>
        <v>0</v>
      </c>
      <c r="BA548" s="7">
        <f t="shared" si="2726"/>
        <v>0</v>
      </c>
      <c r="BB548" s="7">
        <f t="shared" si="2667"/>
        <v>61398298.140000008</v>
      </c>
      <c r="BC548" s="7">
        <f t="shared" ref="BC548:BE548" si="2727">BC552+BC557+BC561</f>
        <v>0</v>
      </c>
      <c r="BD548" s="7">
        <f t="shared" si="2727"/>
        <v>0</v>
      </c>
      <c r="BE548" s="7">
        <f t="shared" si="2727"/>
        <v>0</v>
      </c>
      <c r="BF548" s="7">
        <f t="shared" si="2667"/>
        <v>61398298.140000008</v>
      </c>
      <c r="BG548" s="7">
        <f t="shared" si="2667"/>
        <v>0</v>
      </c>
      <c r="BH548" s="7">
        <f t="shared" si="2667"/>
        <v>44663003.630000003</v>
      </c>
      <c r="BI548" s="7">
        <f t="shared" ref="BI548:BJ548" si="2728">BI552+BI557+BI561</f>
        <v>44663003.630000003</v>
      </c>
      <c r="BJ548" s="7">
        <f t="shared" si="2728"/>
        <v>0</v>
      </c>
      <c r="BK548" s="7">
        <f t="shared" ref="BK548:BQ548" si="2729">BK552+BK557+BK561</f>
        <v>44663003.630000003</v>
      </c>
      <c r="BL548" s="7">
        <f t="shared" si="2729"/>
        <v>0</v>
      </c>
      <c r="BM548" s="7">
        <f t="shared" si="2729"/>
        <v>0</v>
      </c>
      <c r="BN548" s="7">
        <f t="shared" ref="BN548:BP548" si="2730">BN552+BN557+BN561</f>
        <v>0</v>
      </c>
      <c r="BO548" s="7">
        <f t="shared" si="2730"/>
        <v>44663003.630000003</v>
      </c>
      <c r="BP548" s="7">
        <f t="shared" si="2730"/>
        <v>0</v>
      </c>
      <c r="BQ548" s="7">
        <f t="shared" si="2729"/>
        <v>0</v>
      </c>
    </row>
    <row r="549" spans="1:69" ht="25.5" hidden="1" outlineLevel="4" x14ac:dyDescent="0.25">
      <c r="A549" s="17" t="s">
        <v>170</v>
      </c>
      <c r="B549" s="9"/>
      <c r="C549" s="9"/>
      <c r="D549" s="9"/>
      <c r="E549" s="16" t="s">
        <v>79</v>
      </c>
      <c r="F549" s="16" t="s">
        <v>90</v>
      </c>
      <c r="G549" s="16" t="s">
        <v>125</v>
      </c>
      <c r="H549" s="8" t="s">
        <v>65</v>
      </c>
      <c r="I549" s="9">
        <v>80311</v>
      </c>
      <c r="J549" s="9"/>
      <c r="K549" s="7">
        <f t="shared" ref="K549:BQ550" si="2731">K550</f>
        <v>38031023.020000003</v>
      </c>
      <c r="L549" s="7">
        <f t="shared" si="2731"/>
        <v>38031023.020000003</v>
      </c>
      <c r="M549" s="7">
        <f t="shared" si="2731"/>
        <v>1865600</v>
      </c>
      <c r="N549" s="30">
        <f t="shared" si="2731"/>
        <v>1000000</v>
      </c>
      <c r="O549" s="30">
        <f t="shared" si="2731"/>
        <v>387000</v>
      </c>
      <c r="P549" s="30">
        <f t="shared" si="2731"/>
        <v>100000</v>
      </c>
      <c r="Q549" s="30">
        <f t="shared" si="2731"/>
        <v>378600</v>
      </c>
      <c r="R549" s="30">
        <f t="shared" si="2731"/>
        <v>0</v>
      </c>
      <c r="S549" s="7">
        <f t="shared" si="2731"/>
        <v>39896623.020000003</v>
      </c>
      <c r="T549" s="7">
        <f t="shared" si="2731"/>
        <v>0</v>
      </c>
      <c r="U549" s="30">
        <f t="shared" si="2731"/>
        <v>0</v>
      </c>
      <c r="V549" s="30">
        <f t="shared" si="2731"/>
        <v>0</v>
      </c>
      <c r="W549" s="30">
        <f t="shared" si="2731"/>
        <v>0</v>
      </c>
      <c r="X549" s="30">
        <f t="shared" si="2731"/>
        <v>0</v>
      </c>
      <c r="Y549" s="30">
        <f t="shared" si="2731"/>
        <v>0</v>
      </c>
      <c r="Z549" s="7">
        <f t="shared" si="2641"/>
        <v>39896623.020000003</v>
      </c>
      <c r="AA549" s="7">
        <f t="shared" si="2731"/>
        <v>603080.65</v>
      </c>
      <c r="AB549" s="30">
        <f t="shared" si="2731"/>
        <v>69744</v>
      </c>
      <c r="AC549" s="30">
        <f t="shared" si="2731"/>
        <v>149623.65</v>
      </c>
      <c r="AD549" s="30">
        <f t="shared" si="2731"/>
        <v>383713</v>
      </c>
      <c r="AE549" s="30">
        <f t="shared" si="2731"/>
        <v>0</v>
      </c>
      <c r="AF549" s="30">
        <f t="shared" si="2731"/>
        <v>0</v>
      </c>
      <c r="AG549" s="30">
        <f t="shared" si="2731"/>
        <v>0</v>
      </c>
      <c r="AH549" s="59">
        <f t="shared" si="2731"/>
        <v>40499703.670000002</v>
      </c>
      <c r="AI549" s="7">
        <f t="shared" si="2731"/>
        <v>470076.4</v>
      </c>
      <c r="AJ549" s="7">
        <f t="shared" si="2731"/>
        <v>418512.15</v>
      </c>
      <c r="AK549" s="7">
        <f t="shared" si="2731"/>
        <v>229259.4</v>
      </c>
      <c r="AL549" s="7">
        <f t="shared" si="2731"/>
        <v>-52152.15</v>
      </c>
      <c r="AM549" s="7">
        <f t="shared" si="2731"/>
        <v>-125543</v>
      </c>
      <c r="AN549" s="7">
        <f t="shared" si="2731"/>
        <v>0</v>
      </c>
      <c r="AO549" s="7">
        <f t="shared" si="2731"/>
        <v>0</v>
      </c>
      <c r="AP549" s="7">
        <f t="shared" si="2731"/>
        <v>40969780.07</v>
      </c>
      <c r="AQ549" s="7">
        <f t="shared" si="2731"/>
        <v>0</v>
      </c>
      <c r="AR549" s="7">
        <f t="shared" si="2731"/>
        <v>0</v>
      </c>
      <c r="AS549" s="7">
        <f t="shared" si="2731"/>
        <v>0</v>
      </c>
      <c r="AT549" s="7">
        <f t="shared" si="2731"/>
        <v>0</v>
      </c>
      <c r="AU549" s="7">
        <f t="shared" si="2731"/>
        <v>0</v>
      </c>
      <c r="AV549" s="7">
        <f t="shared" si="2731"/>
        <v>0</v>
      </c>
      <c r="AW549" s="7">
        <f t="shared" si="2731"/>
        <v>40969780.07</v>
      </c>
      <c r="AX549" s="7">
        <f t="shared" si="2731"/>
        <v>37805167.210000001</v>
      </c>
      <c r="AY549" s="7">
        <f t="shared" si="2731"/>
        <v>37805167.210000001</v>
      </c>
      <c r="AZ549" s="7">
        <f t="shared" si="2731"/>
        <v>0</v>
      </c>
      <c r="BA549" s="7">
        <f t="shared" si="2731"/>
        <v>0</v>
      </c>
      <c r="BB549" s="7">
        <f t="shared" si="2731"/>
        <v>37805167.210000001</v>
      </c>
      <c r="BC549" s="7">
        <f t="shared" si="2731"/>
        <v>0</v>
      </c>
      <c r="BD549" s="7">
        <f t="shared" si="2731"/>
        <v>0</v>
      </c>
      <c r="BE549" s="7">
        <f t="shared" si="2731"/>
        <v>0</v>
      </c>
      <c r="BF549" s="7">
        <f t="shared" si="2731"/>
        <v>37805167.210000001</v>
      </c>
      <c r="BG549" s="7">
        <f t="shared" si="2731"/>
        <v>0</v>
      </c>
      <c r="BH549" s="7">
        <f t="shared" si="2731"/>
        <v>39011749.100000001</v>
      </c>
      <c r="BI549" s="7">
        <f t="shared" si="2731"/>
        <v>39011749.100000001</v>
      </c>
      <c r="BJ549" s="7">
        <f t="shared" si="2731"/>
        <v>0</v>
      </c>
      <c r="BK549" s="7">
        <f t="shared" si="2731"/>
        <v>39011749.100000001</v>
      </c>
      <c r="BL549" s="7">
        <f t="shared" si="2731"/>
        <v>0</v>
      </c>
      <c r="BM549" s="7">
        <f t="shared" si="2731"/>
        <v>0</v>
      </c>
      <c r="BN549" s="7">
        <f t="shared" si="2731"/>
        <v>0</v>
      </c>
      <c r="BO549" s="7">
        <f t="shared" si="2731"/>
        <v>39011749.100000001</v>
      </c>
      <c r="BP549" s="7">
        <f t="shared" si="2731"/>
        <v>0</v>
      </c>
      <c r="BQ549" s="7">
        <f t="shared" si="2731"/>
        <v>0</v>
      </c>
    </row>
    <row r="550" spans="1:69" ht="38.25" hidden="1" outlineLevel="4" x14ac:dyDescent="0.25">
      <c r="A550" s="17" t="s">
        <v>152</v>
      </c>
      <c r="B550" s="9"/>
      <c r="C550" s="9"/>
      <c r="D550" s="9"/>
      <c r="E550" s="16" t="s">
        <v>79</v>
      </c>
      <c r="F550" s="16" t="s">
        <v>90</v>
      </c>
      <c r="G550" s="16" t="s">
        <v>125</v>
      </c>
      <c r="H550" s="8" t="s">
        <v>65</v>
      </c>
      <c r="I550" s="9">
        <v>80311</v>
      </c>
      <c r="J550" s="9" t="s">
        <v>25</v>
      </c>
      <c r="K550" s="7">
        <f t="shared" si="2731"/>
        <v>38031023.020000003</v>
      </c>
      <c r="L550" s="7">
        <f t="shared" si="2731"/>
        <v>38031023.020000003</v>
      </c>
      <c r="M550" s="7">
        <f t="shared" si="2731"/>
        <v>1865600</v>
      </c>
      <c r="N550" s="30">
        <f t="shared" si="2731"/>
        <v>1000000</v>
      </c>
      <c r="O550" s="30">
        <f t="shared" si="2731"/>
        <v>387000</v>
      </c>
      <c r="P550" s="30">
        <f t="shared" si="2731"/>
        <v>100000</v>
      </c>
      <c r="Q550" s="30">
        <f t="shared" si="2731"/>
        <v>378600</v>
      </c>
      <c r="R550" s="30">
        <f t="shared" si="2731"/>
        <v>0</v>
      </c>
      <c r="S550" s="7">
        <f t="shared" si="2731"/>
        <v>39896623.020000003</v>
      </c>
      <c r="T550" s="7">
        <f t="shared" si="2731"/>
        <v>0</v>
      </c>
      <c r="U550" s="30">
        <f t="shared" si="2731"/>
        <v>0</v>
      </c>
      <c r="V550" s="30">
        <f t="shared" si="2731"/>
        <v>0</v>
      </c>
      <c r="W550" s="30">
        <f t="shared" si="2731"/>
        <v>0</v>
      </c>
      <c r="X550" s="30">
        <f t="shared" si="2731"/>
        <v>0</v>
      </c>
      <c r="Y550" s="30">
        <f t="shared" si="2731"/>
        <v>0</v>
      </c>
      <c r="Z550" s="7">
        <f t="shared" si="2641"/>
        <v>39896623.020000003</v>
      </c>
      <c r="AA550" s="7">
        <f t="shared" si="2731"/>
        <v>603080.65</v>
      </c>
      <c r="AB550" s="30">
        <f t="shared" si="2731"/>
        <v>69744</v>
      </c>
      <c r="AC550" s="30">
        <f t="shared" si="2731"/>
        <v>149623.65</v>
      </c>
      <c r="AD550" s="30">
        <f t="shared" si="2731"/>
        <v>383713</v>
      </c>
      <c r="AE550" s="30">
        <f t="shared" si="2731"/>
        <v>0</v>
      </c>
      <c r="AF550" s="30">
        <f t="shared" si="2731"/>
        <v>0</v>
      </c>
      <c r="AG550" s="30">
        <f t="shared" si="2731"/>
        <v>0</v>
      </c>
      <c r="AH550" s="59">
        <f t="shared" si="2731"/>
        <v>40499703.670000002</v>
      </c>
      <c r="AI550" s="7">
        <f t="shared" si="2731"/>
        <v>470076.4</v>
      </c>
      <c r="AJ550" s="7">
        <f t="shared" si="2731"/>
        <v>418512.15</v>
      </c>
      <c r="AK550" s="7">
        <f t="shared" si="2731"/>
        <v>229259.4</v>
      </c>
      <c r="AL550" s="7">
        <f t="shared" si="2731"/>
        <v>-52152.15</v>
      </c>
      <c r="AM550" s="7">
        <f t="shared" si="2731"/>
        <v>-125543</v>
      </c>
      <c r="AN550" s="7">
        <f t="shared" si="2731"/>
        <v>0</v>
      </c>
      <c r="AO550" s="7">
        <f t="shared" si="2731"/>
        <v>0</v>
      </c>
      <c r="AP550" s="7">
        <f t="shared" si="2731"/>
        <v>40969780.07</v>
      </c>
      <c r="AQ550" s="7">
        <f t="shared" si="2731"/>
        <v>0</v>
      </c>
      <c r="AR550" s="7">
        <f t="shared" si="2731"/>
        <v>0</v>
      </c>
      <c r="AS550" s="7">
        <f t="shared" si="2731"/>
        <v>0</v>
      </c>
      <c r="AT550" s="7">
        <f t="shared" si="2731"/>
        <v>0</v>
      </c>
      <c r="AU550" s="7">
        <f t="shared" si="2731"/>
        <v>0</v>
      </c>
      <c r="AV550" s="7">
        <f t="shared" si="2731"/>
        <v>0</v>
      </c>
      <c r="AW550" s="7">
        <f t="shared" si="2731"/>
        <v>40969780.07</v>
      </c>
      <c r="AX550" s="7">
        <f t="shared" si="2731"/>
        <v>37805167.210000001</v>
      </c>
      <c r="AY550" s="7">
        <f t="shared" si="2731"/>
        <v>37805167.210000001</v>
      </c>
      <c r="AZ550" s="7">
        <f t="shared" si="2731"/>
        <v>0</v>
      </c>
      <c r="BA550" s="7">
        <f t="shared" si="2731"/>
        <v>0</v>
      </c>
      <c r="BB550" s="7">
        <f t="shared" si="2731"/>
        <v>37805167.210000001</v>
      </c>
      <c r="BC550" s="7">
        <f t="shared" si="2731"/>
        <v>0</v>
      </c>
      <c r="BD550" s="7">
        <f t="shared" si="2731"/>
        <v>0</v>
      </c>
      <c r="BE550" s="7">
        <f t="shared" si="2731"/>
        <v>0</v>
      </c>
      <c r="BF550" s="7">
        <f t="shared" si="2731"/>
        <v>37805167.210000001</v>
      </c>
      <c r="BG550" s="7">
        <f t="shared" si="2731"/>
        <v>0</v>
      </c>
      <c r="BH550" s="7">
        <f t="shared" si="2731"/>
        <v>39011749.100000001</v>
      </c>
      <c r="BI550" s="7">
        <f t="shared" si="2731"/>
        <v>39011749.100000001</v>
      </c>
      <c r="BJ550" s="7">
        <f t="shared" si="2731"/>
        <v>0</v>
      </c>
      <c r="BK550" s="7">
        <f t="shared" si="2731"/>
        <v>39011749.100000001</v>
      </c>
      <c r="BL550" s="7">
        <f t="shared" si="2731"/>
        <v>0</v>
      </c>
      <c r="BM550" s="7">
        <f t="shared" si="2731"/>
        <v>0</v>
      </c>
      <c r="BN550" s="7">
        <f t="shared" si="2731"/>
        <v>0</v>
      </c>
      <c r="BO550" s="7">
        <f t="shared" si="2731"/>
        <v>39011749.100000001</v>
      </c>
      <c r="BP550" s="7">
        <f t="shared" si="2731"/>
        <v>0</v>
      </c>
      <c r="BQ550" s="7">
        <f t="shared" si="2731"/>
        <v>0</v>
      </c>
    </row>
    <row r="551" spans="1:69" ht="25.5" hidden="1" outlineLevel="4" x14ac:dyDescent="0.25">
      <c r="A551" s="17" t="s">
        <v>153</v>
      </c>
      <c r="B551" s="9"/>
      <c r="C551" s="9"/>
      <c r="D551" s="9"/>
      <c r="E551" s="16" t="s">
        <v>79</v>
      </c>
      <c r="F551" s="16" t="s">
        <v>90</v>
      </c>
      <c r="G551" s="16" t="s">
        <v>125</v>
      </c>
      <c r="H551" s="8" t="s">
        <v>65</v>
      </c>
      <c r="I551" s="9">
        <v>80311</v>
      </c>
      <c r="J551" s="9" t="s">
        <v>26</v>
      </c>
      <c r="K551" s="7">
        <f t="shared" ref="K551:BH551" si="2732">K552+K553</f>
        <v>38031023.020000003</v>
      </c>
      <c r="L551" s="7">
        <f t="shared" si="2732"/>
        <v>38031023.020000003</v>
      </c>
      <c r="M551" s="7">
        <f t="shared" si="2732"/>
        <v>1865600</v>
      </c>
      <c r="N551" s="30">
        <f t="shared" si="2732"/>
        <v>1000000</v>
      </c>
      <c r="O551" s="30">
        <f t="shared" ref="O551:P551" si="2733">O552+O553</f>
        <v>387000</v>
      </c>
      <c r="P551" s="30">
        <f t="shared" si="2733"/>
        <v>100000</v>
      </c>
      <c r="Q551" s="30">
        <f t="shared" ref="Q551" si="2734">Q552+Q553</f>
        <v>378600</v>
      </c>
      <c r="R551" s="30">
        <f t="shared" si="2732"/>
        <v>0</v>
      </c>
      <c r="S551" s="7">
        <f t="shared" si="2732"/>
        <v>39896623.020000003</v>
      </c>
      <c r="T551" s="7">
        <f t="shared" ref="T551:W551" si="2735">T552+T553</f>
        <v>0</v>
      </c>
      <c r="U551" s="30">
        <f t="shared" si="2735"/>
        <v>0</v>
      </c>
      <c r="V551" s="30">
        <f t="shared" si="2735"/>
        <v>0</v>
      </c>
      <c r="W551" s="30">
        <f t="shared" si="2735"/>
        <v>0</v>
      </c>
      <c r="X551" s="30">
        <f t="shared" si="2732"/>
        <v>0</v>
      </c>
      <c r="Y551" s="30">
        <f t="shared" si="2732"/>
        <v>0</v>
      </c>
      <c r="Z551" s="7">
        <f t="shared" si="2641"/>
        <v>39896623.020000003</v>
      </c>
      <c r="AA551" s="7">
        <f t="shared" ref="AA551:AD551" si="2736">AA552+AA553</f>
        <v>603080.65</v>
      </c>
      <c r="AB551" s="30">
        <f t="shared" si="2736"/>
        <v>69744</v>
      </c>
      <c r="AC551" s="30">
        <f t="shared" si="2736"/>
        <v>149623.65</v>
      </c>
      <c r="AD551" s="30">
        <f t="shared" si="2736"/>
        <v>383713</v>
      </c>
      <c r="AE551" s="30">
        <f t="shared" ref="AE551:AG551" si="2737">AE552+AE553</f>
        <v>0</v>
      </c>
      <c r="AF551" s="30">
        <f t="shared" ref="AF551:AW551" si="2738">AF552+AF553</f>
        <v>0</v>
      </c>
      <c r="AG551" s="30">
        <f t="shared" si="2737"/>
        <v>0</v>
      </c>
      <c r="AH551" s="59">
        <f t="shared" si="2738"/>
        <v>40499703.670000002</v>
      </c>
      <c r="AI551" s="7">
        <f t="shared" si="2738"/>
        <v>470076.4</v>
      </c>
      <c r="AJ551" s="7">
        <f t="shared" si="2738"/>
        <v>418512.15</v>
      </c>
      <c r="AK551" s="7">
        <f t="shared" si="2738"/>
        <v>229259.4</v>
      </c>
      <c r="AL551" s="7">
        <f t="shared" ref="AL551" si="2739">AL552+AL553</f>
        <v>-52152.15</v>
      </c>
      <c r="AM551" s="7">
        <f t="shared" ref="AM551:AO551" si="2740">AM552+AM553</f>
        <v>-125543</v>
      </c>
      <c r="AN551" s="7">
        <f t="shared" si="2740"/>
        <v>0</v>
      </c>
      <c r="AO551" s="7">
        <f t="shared" si="2740"/>
        <v>0</v>
      </c>
      <c r="AP551" s="7">
        <f t="shared" si="2738"/>
        <v>40969780.07</v>
      </c>
      <c r="AQ551" s="7">
        <f t="shared" si="2738"/>
        <v>0</v>
      </c>
      <c r="AR551" s="7">
        <f t="shared" si="2738"/>
        <v>0</v>
      </c>
      <c r="AS551" s="7">
        <f t="shared" ref="AS551" si="2741">AS552+AS553</f>
        <v>0</v>
      </c>
      <c r="AT551" s="7">
        <f t="shared" si="2738"/>
        <v>0</v>
      </c>
      <c r="AU551" s="7">
        <f t="shared" si="2738"/>
        <v>0</v>
      </c>
      <c r="AV551" s="7">
        <f t="shared" si="2738"/>
        <v>0</v>
      </c>
      <c r="AW551" s="7">
        <f t="shared" si="2738"/>
        <v>40969780.07</v>
      </c>
      <c r="AX551" s="7">
        <f t="shared" si="2732"/>
        <v>37805167.210000001</v>
      </c>
      <c r="AY551" s="7">
        <f t="shared" ref="AY551:BA551" si="2742">AY552+AY553</f>
        <v>37805167.210000001</v>
      </c>
      <c r="AZ551" s="7">
        <f t="shared" si="2742"/>
        <v>0</v>
      </c>
      <c r="BA551" s="7">
        <f t="shared" si="2742"/>
        <v>0</v>
      </c>
      <c r="BB551" s="7">
        <f t="shared" ref="BB551:BO551" si="2743">BB552+BB553</f>
        <v>37805167.210000001</v>
      </c>
      <c r="BC551" s="7">
        <f t="shared" ref="BC551:BE551" si="2744">BC552+BC553</f>
        <v>0</v>
      </c>
      <c r="BD551" s="7">
        <f t="shared" si="2744"/>
        <v>0</v>
      </c>
      <c r="BE551" s="7">
        <f t="shared" si="2744"/>
        <v>0</v>
      </c>
      <c r="BF551" s="7">
        <f t="shared" si="2743"/>
        <v>37805167.210000001</v>
      </c>
      <c r="BG551" s="7">
        <f t="shared" si="2743"/>
        <v>0</v>
      </c>
      <c r="BH551" s="7">
        <f t="shared" si="2732"/>
        <v>39011749.100000001</v>
      </c>
      <c r="BI551" s="7">
        <f t="shared" ref="BI551:BJ551" si="2745">BI552+BI553</f>
        <v>39011749.100000001</v>
      </c>
      <c r="BJ551" s="7">
        <f t="shared" si="2745"/>
        <v>0</v>
      </c>
      <c r="BK551" s="7">
        <f t="shared" si="2743"/>
        <v>39011749.100000001</v>
      </c>
      <c r="BL551" s="7">
        <f t="shared" ref="BL551:BM551" si="2746">BL552+BL553</f>
        <v>0</v>
      </c>
      <c r="BM551" s="7">
        <f t="shared" si="2746"/>
        <v>0</v>
      </c>
      <c r="BN551" s="7">
        <f t="shared" si="2743"/>
        <v>0</v>
      </c>
      <c r="BO551" s="7">
        <f t="shared" si="2743"/>
        <v>39011749.100000001</v>
      </c>
      <c r="BP551" s="7">
        <f t="shared" ref="BP551:BQ551" si="2747">BP552+BP553</f>
        <v>0</v>
      </c>
      <c r="BQ551" s="7">
        <f t="shared" si="2747"/>
        <v>0</v>
      </c>
    </row>
    <row r="552" spans="1:69" ht="76.5" hidden="1" outlineLevel="4" x14ac:dyDescent="0.25">
      <c r="A552" s="17" t="s">
        <v>154</v>
      </c>
      <c r="B552" s="9"/>
      <c r="C552" s="9"/>
      <c r="D552" s="9"/>
      <c r="E552" s="16" t="s">
        <v>79</v>
      </c>
      <c r="F552" s="16" t="s">
        <v>90</v>
      </c>
      <c r="G552" s="16" t="s">
        <v>125</v>
      </c>
      <c r="H552" s="8" t="s">
        <v>65</v>
      </c>
      <c r="I552" s="9">
        <v>80311</v>
      </c>
      <c r="J552" s="9" t="s">
        <v>27</v>
      </c>
      <c r="K552" s="1">
        <v>38031023.020000003</v>
      </c>
      <c r="L552" s="1">
        <v>38031023.020000003</v>
      </c>
      <c r="M552" s="1">
        <f>SUM(N552:R552)</f>
        <v>1865600</v>
      </c>
      <c r="N552" s="34">
        <v>1000000</v>
      </c>
      <c r="O552" s="34">
        <v>387000</v>
      </c>
      <c r="P552" s="34">
        <v>100000</v>
      </c>
      <c r="Q552" s="32">
        <v>378600</v>
      </c>
      <c r="R552" s="32"/>
      <c r="S552" s="1">
        <f>L552+M552</f>
        <v>39896623.020000003</v>
      </c>
      <c r="T552" s="1"/>
      <c r="U552" s="32"/>
      <c r="V552" s="32"/>
      <c r="W552" s="32"/>
      <c r="X552" s="32"/>
      <c r="Y552" s="32"/>
      <c r="Z552" s="7">
        <f t="shared" si="2641"/>
        <v>39896623.020000003</v>
      </c>
      <c r="AA552" s="1">
        <f t="shared" ref="AA552:AA553" si="2748">SUM(AB552:AG552)</f>
        <v>603080.65</v>
      </c>
      <c r="AB552" s="32">
        <v>69744</v>
      </c>
      <c r="AC552" s="32">
        <v>149623.65</v>
      </c>
      <c r="AD552" s="32">
        <v>383713</v>
      </c>
      <c r="AE552" s="32"/>
      <c r="AF552" s="32"/>
      <c r="AG552" s="32"/>
      <c r="AH552" s="61">
        <f t="shared" ref="AH552:AH553" si="2749">Z552+AA552</f>
        <v>40499703.670000002</v>
      </c>
      <c r="AI552" s="1">
        <f t="shared" ref="AI552" si="2750">SUM(AJ552:AO552)</f>
        <v>470076.4</v>
      </c>
      <c r="AJ552" s="1">
        <v>418512.15</v>
      </c>
      <c r="AK552" s="1">
        <v>229259.4</v>
      </c>
      <c r="AL552" s="1">
        <v>-52152.15</v>
      </c>
      <c r="AM552" s="1">
        <v>-125543</v>
      </c>
      <c r="AN552" s="1"/>
      <c r="AO552" s="1"/>
      <c r="AP552" s="1">
        <f t="shared" ref="AP552" si="2751">AH552+AI552</f>
        <v>40969780.07</v>
      </c>
      <c r="AQ552" s="1">
        <f t="shared" ref="AQ552" si="2752">AR552+AS552+AT552+AU552+AV552</f>
        <v>0</v>
      </c>
      <c r="AR552" s="1"/>
      <c r="AS552" s="1"/>
      <c r="AT552" s="1"/>
      <c r="AU552" s="1"/>
      <c r="AV552" s="1"/>
      <c r="AW552" s="1">
        <f t="shared" ref="AW552" si="2753">AP552+AQ552</f>
        <v>40969780.07</v>
      </c>
      <c r="AX552" s="1">
        <v>37805167.210000001</v>
      </c>
      <c r="AY552" s="1">
        <v>37805167.210000001</v>
      </c>
      <c r="AZ552" s="1"/>
      <c r="BA552" s="1"/>
      <c r="BB552" s="1">
        <f t="shared" ref="BB552" si="2754">AY552+AZ552</f>
        <v>37805167.210000001</v>
      </c>
      <c r="BC552" s="1">
        <f t="shared" ref="BC552" si="2755">BD552+BE552</f>
        <v>0</v>
      </c>
      <c r="BD552" s="1"/>
      <c r="BE552" s="1"/>
      <c r="BF552" s="1">
        <f t="shared" ref="BF552" si="2756">BB552+BC552</f>
        <v>37805167.210000001</v>
      </c>
      <c r="BG552" s="1"/>
      <c r="BH552" s="1">
        <v>39011749.100000001</v>
      </c>
      <c r="BI552" s="1">
        <v>39011749.100000001</v>
      </c>
      <c r="BJ552" s="1"/>
      <c r="BK552" s="1">
        <f t="shared" ref="BK552:BK553" si="2757">BI552+BJ552</f>
        <v>39011749.100000001</v>
      </c>
      <c r="BL552" s="1">
        <f t="shared" ref="BL552" si="2758">BM552+BN552</f>
        <v>0</v>
      </c>
      <c r="BM552" s="1"/>
      <c r="BN552" s="1"/>
      <c r="BO552" s="1">
        <f t="shared" ref="BO552" si="2759">BK552+BL552</f>
        <v>39011749.100000001</v>
      </c>
      <c r="BP552" s="1"/>
      <c r="BQ552" s="1"/>
    </row>
    <row r="553" spans="1:69" ht="25.5" hidden="1" customHeight="1" outlineLevel="4" x14ac:dyDescent="0.25">
      <c r="A553" s="17" t="s">
        <v>218</v>
      </c>
      <c r="B553" s="9"/>
      <c r="C553" s="9"/>
      <c r="D553" s="9"/>
      <c r="E553" s="16" t="s">
        <v>79</v>
      </c>
      <c r="F553" s="16" t="s">
        <v>90</v>
      </c>
      <c r="G553" s="16" t="s">
        <v>125</v>
      </c>
      <c r="H553" s="8" t="s">
        <v>65</v>
      </c>
      <c r="I553" s="9">
        <v>80311</v>
      </c>
      <c r="J553" s="9">
        <v>612</v>
      </c>
      <c r="K553" s="7">
        <v>0</v>
      </c>
      <c r="L553" s="7">
        <v>0</v>
      </c>
      <c r="M553" s="7">
        <v>0</v>
      </c>
      <c r="N553" s="30">
        <v>0</v>
      </c>
      <c r="O553" s="30">
        <v>0</v>
      </c>
      <c r="P553" s="30">
        <v>0</v>
      </c>
      <c r="Q553" s="30">
        <v>0</v>
      </c>
      <c r="R553" s="30">
        <v>0</v>
      </c>
      <c r="S553" s="7">
        <v>0</v>
      </c>
      <c r="T553" s="7">
        <v>0</v>
      </c>
      <c r="U553" s="30">
        <v>0</v>
      </c>
      <c r="V553" s="30">
        <v>0</v>
      </c>
      <c r="W553" s="30">
        <v>0</v>
      </c>
      <c r="X553" s="30">
        <v>0</v>
      </c>
      <c r="Y553" s="30">
        <v>0</v>
      </c>
      <c r="Z553" s="7">
        <f t="shared" si="2641"/>
        <v>0</v>
      </c>
      <c r="AA553" s="1">
        <f t="shared" si="2748"/>
        <v>0</v>
      </c>
      <c r="AB553" s="32"/>
      <c r="AC553" s="32"/>
      <c r="AD553" s="32"/>
      <c r="AE553" s="32"/>
      <c r="AF553" s="32"/>
      <c r="AG553" s="32"/>
      <c r="AH553" s="61">
        <f t="shared" si="2749"/>
        <v>0</v>
      </c>
      <c r="AI553" s="1">
        <f t="shared" ref="AI553" si="2760">SUM(AJ553:AO553)</f>
        <v>0</v>
      </c>
      <c r="AJ553" s="1"/>
      <c r="AK553" s="1"/>
      <c r="AL553" s="1"/>
      <c r="AM553" s="1"/>
      <c r="AN553" s="1"/>
      <c r="AO553" s="1"/>
      <c r="AP553" s="1">
        <f t="shared" ref="AP553" si="2761">AH553+AI553</f>
        <v>0</v>
      </c>
      <c r="AQ553" s="7">
        <v>0</v>
      </c>
      <c r="AR553" s="7">
        <v>0</v>
      </c>
      <c r="AS553" s="7">
        <v>0</v>
      </c>
      <c r="AT553" s="7">
        <v>0</v>
      </c>
      <c r="AU553" s="7">
        <v>0</v>
      </c>
      <c r="AV553" s="7">
        <v>0</v>
      </c>
      <c r="AW553" s="7">
        <v>0</v>
      </c>
      <c r="AX553" s="7">
        <v>0</v>
      </c>
      <c r="AY553" s="7">
        <v>0</v>
      </c>
      <c r="AZ553" s="7">
        <v>0</v>
      </c>
      <c r="BA553" s="7">
        <v>0</v>
      </c>
      <c r="BB553" s="7">
        <v>0</v>
      </c>
      <c r="BC553" s="7">
        <v>0</v>
      </c>
      <c r="BD553" s="7">
        <v>0</v>
      </c>
      <c r="BE553" s="7">
        <v>0</v>
      </c>
      <c r="BF553" s="7">
        <v>0</v>
      </c>
      <c r="BG553" s="7">
        <v>0</v>
      </c>
      <c r="BH553" s="7">
        <v>0</v>
      </c>
      <c r="BI553" s="7">
        <v>0</v>
      </c>
      <c r="BJ553" s="7">
        <v>0</v>
      </c>
      <c r="BK553" s="1">
        <f t="shared" si="2757"/>
        <v>0</v>
      </c>
      <c r="BL553" s="7">
        <v>0</v>
      </c>
      <c r="BM553" s="7">
        <v>0</v>
      </c>
      <c r="BN553" s="7">
        <v>0</v>
      </c>
      <c r="BO553" s="7">
        <v>0</v>
      </c>
      <c r="BP553" s="7">
        <v>0</v>
      </c>
      <c r="BQ553" s="7">
        <v>0</v>
      </c>
    </row>
    <row r="554" spans="1:69" ht="25.5" hidden="1" outlineLevel="4" x14ac:dyDescent="0.25">
      <c r="A554" s="17" t="s">
        <v>171</v>
      </c>
      <c r="B554" s="9" t="s">
        <v>65</v>
      </c>
      <c r="C554" s="9" t="s">
        <v>396</v>
      </c>
      <c r="D554" s="9" t="s">
        <v>139</v>
      </c>
      <c r="E554" s="16" t="s">
        <v>79</v>
      </c>
      <c r="F554" s="16" t="s">
        <v>90</v>
      </c>
      <c r="G554" s="16" t="s">
        <v>125</v>
      </c>
      <c r="H554" s="8" t="s">
        <v>65</v>
      </c>
      <c r="I554" s="9">
        <v>80312</v>
      </c>
      <c r="J554" s="9"/>
      <c r="K554" s="7">
        <f t="shared" ref="K554:BQ556" si="2762">K555</f>
        <v>16298437.300000001</v>
      </c>
      <c r="L554" s="7">
        <f t="shared" si="2762"/>
        <v>16298437.300000001</v>
      </c>
      <c r="M554" s="7">
        <f t="shared" si="2762"/>
        <v>0</v>
      </c>
      <c r="N554" s="30">
        <f t="shared" si="2762"/>
        <v>0</v>
      </c>
      <c r="O554" s="30">
        <f t="shared" si="2762"/>
        <v>0</v>
      </c>
      <c r="P554" s="30">
        <f t="shared" si="2762"/>
        <v>0</v>
      </c>
      <c r="Q554" s="30">
        <f t="shared" si="2762"/>
        <v>0</v>
      </c>
      <c r="R554" s="30">
        <f t="shared" si="2762"/>
        <v>0</v>
      </c>
      <c r="S554" s="7">
        <f t="shared" si="2762"/>
        <v>16298437.300000001</v>
      </c>
      <c r="T554" s="7">
        <f t="shared" si="2762"/>
        <v>0</v>
      </c>
      <c r="U554" s="30">
        <f t="shared" si="2762"/>
        <v>0</v>
      </c>
      <c r="V554" s="30">
        <f t="shared" si="2762"/>
        <v>0</v>
      </c>
      <c r="W554" s="30">
        <f t="shared" si="2762"/>
        <v>0</v>
      </c>
      <c r="X554" s="30">
        <f t="shared" si="2762"/>
        <v>0</v>
      </c>
      <c r="Y554" s="30">
        <f t="shared" si="2762"/>
        <v>0</v>
      </c>
      <c r="Z554" s="7">
        <f t="shared" si="2641"/>
        <v>16298437.300000001</v>
      </c>
      <c r="AA554" s="7">
        <f t="shared" si="2762"/>
        <v>0</v>
      </c>
      <c r="AB554" s="30">
        <f t="shared" si="2762"/>
        <v>0</v>
      </c>
      <c r="AC554" s="30">
        <f t="shared" si="2762"/>
        <v>0</v>
      </c>
      <c r="AD554" s="30">
        <f t="shared" si="2762"/>
        <v>0</v>
      </c>
      <c r="AE554" s="30">
        <f t="shared" si="2762"/>
        <v>0</v>
      </c>
      <c r="AF554" s="30">
        <f t="shared" si="2762"/>
        <v>0</v>
      </c>
      <c r="AG554" s="30">
        <f t="shared" si="2762"/>
        <v>0</v>
      </c>
      <c r="AH554" s="59">
        <f t="shared" si="2762"/>
        <v>16298437.300000001</v>
      </c>
      <c r="AI554" s="7">
        <f t="shared" si="2762"/>
        <v>-166526</v>
      </c>
      <c r="AJ554" s="7">
        <f t="shared" si="2762"/>
        <v>-166526</v>
      </c>
      <c r="AK554" s="7">
        <f t="shared" si="2762"/>
        <v>0</v>
      </c>
      <c r="AL554" s="7">
        <f t="shared" si="2762"/>
        <v>0</v>
      </c>
      <c r="AM554" s="7">
        <f t="shared" si="2762"/>
        <v>0</v>
      </c>
      <c r="AN554" s="7">
        <f t="shared" si="2762"/>
        <v>0</v>
      </c>
      <c r="AO554" s="7">
        <f t="shared" si="2762"/>
        <v>0</v>
      </c>
      <c r="AP554" s="7">
        <f t="shared" si="2762"/>
        <v>16131911.300000001</v>
      </c>
      <c r="AQ554" s="7">
        <f t="shared" si="2762"/>
        <v>0</v>
      </c>
      <c r="AR554" s="7">
        <f t="shared" si="2762"/>
        <v>0</v>
      </c>
      <c r="AS554" s="7">
        <f t="shared" si="2762"/>
        <v>0</v>
      </c>
      <c r="AT554" s="7">
        <f t="shared" si="2762"/>
        <v>0</v>
      </c>
      <c r="AU554" s="7">
        <f t="shared" si="2762"/>
        <v>0</v>
      </c>
      <c r="AV554" s="7">
        <f t="shared" si="2762"/>
        <v>0</v>
      </c>
      <c r="AW554" s="7">
        <f t="shared" si="2762"/>
        <v>16131911.300000001</v>
      </c>
      <c r="AX554" s="7">
        <f t="shared" si="2762"/>
        <v>16782326.300000001</v>
      </c>
      <c r="AY554" s="7">
        <f t="shared" si="2762"/>
        <v>16782326.300000001</v>
      </c>
      <c r="AZ554" s="7">
        <f t="shared" si="2762"/>
        <v>0</v>
      </c>
      <c r="BA554" s="7">
        <f t="shared" si="2762"/>
        <v>0</v>
      </c>
      <c r="BB554" s="7">
        <f t="shared" si="2762"/>
        <v>16782326.300000001</v>
      </c>
      <c r="BC554" s="7">
        <f t="shared" si="2762"/>
        <v>0</v>
      </c>
      <c r="BD554" s="7">
        <f t="shared" si="2762"/>
        <v>0</v>
      </c>
      <c r="BE554" s="7">
        <f t="shared" si="2762"/>
        <v>0</v>
      </c>
      <c r="BF554" s="7">
        <f t="shared" si="2762"/>
        <v>16782326.300000001</v>
      </c>
      <c r="BG554" s="7">
        <f t="shared" si="2762"/>
        <v>0</v>
      </c>
      <c r="BH554" s="7">
        <f t="shared" si="2762"/>
        <v>5651254.5300000003</v>
      </c>
      <c r="BI554" s="7">
        <f t="shared" si="2762"/>
        <v>5651254.5300000003</v>
      </c>
      <c r="BJ554" s="7">
        <f t="shared" si="2762"/>
        <v>0</v>
      </c>
      <c r="BK554" s="7">
        <f t="shared" si="2762"/>
        <v>5651254.5300000003</v>
      </c>
      <c r="BL554" s="7">
        <f t="shared" si="2762"/>
        <v>0</v>
      </c>
      <c r="BM554" s="7">
        <f t="shared" si="2762"/>
        <v>0</v>
      </c>
      <c r="BN554" s="7">
        <f t="shared" si="2762"/>
        <v>0</v>
      </c>
      <c r="BO554" s="7">
        <f t="shared" si="2762"/>
        <v>5651254.5300000003</v>
      </c>
      <c r="BP554" s="7">
        <f t="shared" si="2762"/>
        <v>0</v>
      </c>
      <c r="BQ554" s="7">
        <f t="shared" si="2762"/>
        <v>0</v>
      </c>
    </row>
    <row r="555" spans="1:69" ht="38.25" hidden="1" outlineLevel="4" x14ac:dyDescent="0.25">
      <c r="A555" s="17" t="s">
        <v>208</v>
      </c>
      <c r="B555" s="9" t="s">
        <v>65</v>
      </c>
      <c r="C555" s="9" t="s">
        <v>396</v>
      </c>
      <c r="D555" s="9" t="s">
        <v>25</v>
      </c>
      <c r="E555" s="16" t="s">
        <v>79</v>
      </c>
      <c r="F555" s="16" t="s">
        <v>90</v>
      </c>
      <c r="G555" s="16" t="s">
        <v>125</v>
      </c>
      <c r="H555" s="8" t="s">
        <v>65</v>
      </c>
      <c r="I555" s="9">
        <v>80312</v>
      </c>
      <c r="J555" s="9" t="s">
        <v>25</v>
      </c>
      <c r="K555" s="7">
        <f t="shared" si="2762"/>
        <v>16298437.300000001</v>
      </c>
      <c r="L555" s="7">
        <f t="shared" si="2762"/>
        <v>16298437.300000001</v>
      </c>
      <c r="M555" s="7">
        <f t="shared" si="2762"/>
        <v>0</v>
      </c>
      <c r="N555" s="30">
        <f t="shared" si="2762"/>
        <v>0</v>
      </c>
      <c r="O555" s="30">
        <f t="shared" si="2762"/>
        <v>0</v>
      </c>
      <c r="P555" s="30">
        <f t="shared" si="2762"/>
        <v>0</v>
      </c>
      <c r="Q555" s="30">
        <f t="shared" si="2762"/>
        <v>0</v>
      </c>
      <c r="R555" s="30">
        <f t="shared" si="2762"/>
        <v>0</v>
      </c>
      <c r="S555" s="7">
        <f t="shared" si="2762"/>
        <v>16298437.300000001</v>
      </c>
      <c r="T555" s="7">
        <f t="shared" si="2762"/>
        <v>0</v>
      </c>
      <c r="U555" s="30">
        <f t="shared" si="2762"/>
        <v>0</v>
      </c>
      <c r="V555" s="30">
        <f t="shared" si="2762"/>
        <v>0</v>
      </c>
      <c r="W555" s="30">
        <f t="shared" si="2762"/>
        <v>0</v>
      </c>
      <c r="X555" s="30">
        <f t="shared" si="2762"/>
        <v>0</v>
      </c>
      <c r="Y555" s="30">
        <f t="shared" si="2762"/>
        <v>0</v>
      </c>
      <c r="Z555" s="7">
        <f t="shared" si="2641"/>
        <v>16298437.300000001</v>
      </c>
      <c r="AA555" s="7">
        <f t="shared" si="2762"/>
        <v>0</v>
      </c>
      <c r="AB555" s="30">
        <f t="shared" si="2762"/>
        <v>0</v>
      </c>
      <c r="AC555" s="30">
        <f t="shared" si="2762"/>
        <v>0</v>
      </c>
      <c r="AD555" s="30">
        <f t="shared" si="2762"/>
        <v>0</v>
      </c>
      <c r="AE555" s="30">
        <f t="shared" si="2762"/>
        <v>0</v>
      </c>
      <c r="AF555" s="30">
        <f t="shared" si="2762"/>
        <v>0</v>
      </c>
      <c r="AG555" s="30">
        <f t="shared" si="2762"/>
        <v>0</v>
      </c>
      <c r="AH555" s="59">
        <f t="shared" si="2762"/>
        <v>16298437.300000001</v>
      </c>
      <c r="AI555" s="7">
        <f t="shared" si="2762"/>
        <v>-166526</v>
      </c>
      <c r="AJ555" s="7">
        <f t="shared" si="2762"/>
        <v>-166526</v>
      </c>
      <c r="AK555" s="7">
        <f t="shared" si="2762"/>
        <v>0</v>
      </c>
      <c r="AL555" s="7">
        <f t="shared" si="2762"/>
        <v>0</v>
      </c>
      <c r="AM555" s="7">
        <f t="shared" si="2762"/>
        <v>0</v>
      </c>
      <c r="AN555" s="7">
        <f t="shared" si="2762"/>
        <v>0</v>
      </c>
      <c r="AO555" s="7">
        <f t="shared" si="2762"/>
        <v>0</v>
      </c>
      <c r="AP555" s="7">
        <f t="shared" si="2762"/>
        <v>16131911.300000001</v>
      </c>
      <c r="AQ555" s="7">
        <f t="shared" si="2762"/>
        <v>0</v>
      </c>
      <c r="AR555" s="7">
        <f t="shared" si="2762"/>
        <v>0</v>
      </c>
      <c r="AS555" s="7">
        <f t="shared" si="2762"/>
        <v>0</v>
      </c>
      <c r="AT555" s="7">
        <f t="shared" si="2762"/>
        <v>0</v>
      </c>
      <c r="AU555" s="7">
        <f t="shared" si="2762"/>
        <v>0</v>
      </c>
      <c r="AV555" s="7">
        <f t="shared" si="2762"/>
        <v>0</v>
      </c>
      <c r="AW555" s="7">
        <f t="shared" si="2762"/>
        <v>16131911.300000001</v>
      </c>
      <c r="AX555" s="7">
        <f t="shared" si="2762"/>
        <v>16782326.300000001</v>
      </c>
      <c r="AY555" s="7">
        <f t="shared" si="2762"/>
        <v>16782326.300000001</v>
      </c>
      <c r="AZ555" s="7">
        <f t="shared" si="2762"/>
        <v>0</v>
      </c>
      <c r="BA555" s="7">
        <f t="shared" si="2762"/>
        <v>0</v>
      </c>
      <c r="BB555" s="7">
        <f t="shared" si="2762"/>
        <v>16782326.300000001</v>
      </c>
      <c r="BC555" s="7">
        <f t="shared" si="2762"/>
        <v>0</v>
      </c>
      <c r="BD555" s="7">
        <f t="shared" si="2762"/>
        <v>0</v>
      </c>
      <c r="BE555" s="7">
        <f t="shared" si="2762"/>
        <v>0</v>
      </c>
      <c r="BF555" s="7">
        <f t="shared" si="2762"/>
        <v>16782326.300000001</v>
      </c>
      <c r="BG555" s="7">
        <f t="shared" si="2762"/>
        <v>0</v>
      </c>
      <c r="BH555" s="7">
        <f t="shared" si="2762"/>
        <v>5651254.5300000003</v>
      </c>
      <c r="BI555" s="7">
        <f t="shared" si="2762"/>
        <v>5651254.5300000003</v>
      </c>
      <c r="BJ555" s="7">
        <f t="shared" si="2762"/>
        <v>0</v>
      </c>
      <c r="BK555" s="7">
        <f t="shared" si="2762"/>
        <v>5651254.5300000003</v>
      </c>
      <c r="BL555" s="7">
        <f t="shared" si="2762"/>
        <v>0</v>
      </c>
      <c r="BM555" s="7">
        <f t="shared" si="2762"/>
        <v>0</v>
      </c>
      <c r="BN555" s="7">
        <f t="shared" si="2762"/>
        <v>0</v>
      </c>
      <c r="BO555" s="7">
        <f t="shared" si="2762"/>
        <v>5651254.5300000003</v>
      </c>
      <c r="BP555" s="7">
        <f t="shared" si="2762"/>
        <v>0</v>
      </c>
      <c r="BQ555" s="7">
        <f t="shared" si="2762"/>
        <v>0</v>
      </c>
    </row>
    <row r="556" spans="1:69" ht="25.5" hidden="1" outlineLevel="4" x14ac:dyDescent="0.25">
      <c r="A556" s="17" t="s">
        <v>209</v>
      </c>
      <c r="B556" s="9" t="s">
        <v>65</v>
      </c>
      <c r="C556" s="9" t="s">
        <v>396</v>
      </c>
      <c r="D556" s="9" t="s">
        <v>26</v>
      </c>
      <c r="E556" s="16" t="s">
        <v>79</v>
      </c>
      <c r="F556" s="16" t="s">
        <v>90</v>
      </c>
      <c r="G556" s="16" t="s">
        <v>125</v>
      </c>
      <c r="H556" s="8" t="s">
        <v>65</v>
      </c>
      <c r="I556" s="9">
        <v>80312</v>
      </c>
      <c r="J556" s="9" t="s">
        <v>26</v>
      </c>
      <c r="K556" s="7">
        <f t="shared" si="2762"/>
        <v>16298437.300000001</v>
      </c>
      <c r="L556" s="7">
        <f t="shared" si="2762"/>
        <v>16298437.300000001</v>
      </c>
      <c r="M556" s="7">
        <f t="shared" si="2762"/>
        <v>0</v>
      </c>
      <c r="N556" s="30">
        <f t="shared" si="2762"/>
        <v>0</v>
      </c>
      <c r="O556" s="30">
        <f t="shared" si="2762"/>
        <v>0</v>
      </c>
      <c r="P556" s="30">
        <f t="shared" si="2762"/>
        <v>0</v>
      </c>
      <c r="Q556" s="30">
        <f t="shared" si="2762"/>
        <v>0</v>
      </c>
      <c r="R556" s="30">
        <f t="shared" si="2762"/>
        <v>0</v>
      </c>
      <c r="S556" s="7">
        <f t="shared" si="2762"/>
        <v>16298437.300000001</v>
      </c>
      <c r="T556" s="7">
        <f t="shared" si="2762"/>
        <v>0</v>
      </c>
      <c r="U556" s="30">
        <f t="shared" si="2762"/>
        <v>0</v>
      </c>
      <c r="V556" s="30">
        <f t="shared" si="2762"/>
        <v>0</v>
      </c>
      <c r="W556" s="30">
        <f t="shared" si="2762"/>
        <v>0</v>
      </c>
      <c r="X556" s="30">
        <f t="shared" si="2762"/>
        <v>0</v>
      </c>
      <c r="Y556" s="30">
        <f t="shared" si="2762"/>
        <v>0</v>
      </c>
      <c r="Z556" s="7">
        <f t="shared" si="2641"/>
        <v>16298437.300000001</v>
      </c>
      <c r="AA556" s="7">
        <f t="shared" si="2762"/>
        <v>0</v>
      </c>
      <c r="AB556" s="30">
        <f t="shared" si="2762"/>
        <v>0</v>
      </c>
      <c r="AC556" s="30">
        <f t="shared" si="2762"/>
        <v>0</v>
      </c>
      <c r="AD556" s="30">
        <f t="shared" si="2762"/>
        <v>0</v>
      </c>
      <c r="AE556" s="30">
        <f t="shared" si="2762"/>
        <v>0</v>
      </c>
      <c r="AF556" s="30">
        <f t="shared" si="2762"/>
        <v>0</v>
      </c>
      <c r="AG556" s="30">
        <f t="shared" si="2762"/>
        <v>0</v>
      </c>
      <c r="AH556" s="59">
        <f t="shared" si="2762"/>
        <v>16298437.300000001</v>
      </c>
      <c r="AI556" s="7">
        <f t="shared" si="2762"/>
        <v>-166526</v>
      </c>
      <c r="AJ556" s="7">
        <f t="shared" si="2762"/>
        <v>-166526</v>
      </c>
      <c r="AK556" s="7">
        <f t="shared" si="2762"/>
        <v>0</v>
      </c>
      <c r="AL556" s="7">
        <f t="shared" si="2762"/>
        <v>0</v>
      </c>
      <c r="AM556" s="7">
        <f t="shared" si="2762"/>
        <v>0</v>
      </c>
      <c r="AN556" s="7">
        <f t="shared" si="2762"/>
        <v>0</v>
      </c>
      <c r="AO556" s="7">
        <f t="shared" si="2762"/>
        <v>0</v>
      </c>
      <c r="AP556" s="7">
        <f t="shared" si="2762"/>
        <v>16131911.300000001</v>
      </c>
      <c r="AQ556" s="7">
        <f t="shared" si="2762"/>
        <v>0</v>
      </c>
      <c r="AR556" s="7">
        <f t="shared" si="2762"/>
        <v>0</v>
      </c>
      <c r="AS556" s="7">
        <f t="shared" si="2762"/>
        <v>0</v>
      </c>
      <c r="AT556" s="7">
        <f t="shared" si="2762"/>
        <v>0</v>
      </c>
      <c r="AU556" s="7">
        <f t="shared" si="2762"/>
        <v>0</v>
      </c>
      <c r="AV556" s="7">
        <f t="shared" si="2762"/>
        <v>0</v>
      </c>
      <c r="AW556" s="7">
        <f t="shared" si="2762"/>
        <v>16131911.300000001</v>
      </c>
      <c r="AX556" s="7">
        <f t="shared" si="2762"/>
        <v>16782326.300000001</v>
      </c>
      <c r="AY556" s="7">
        <f t="shared" si="2762"/>
        <v>16782326.300000001</v>
      </c>
      <c r="AZ556" s="7">
        <f t="shared" si="2762"/>
        <v>0</v>
      </c>
      <c r="BA556" s="7">
        <f t="shared" si="2762"/>
        <v>0</v>
      </c>
      <c r="BB556" s="7">
        <f t="shared" si="2762"/>
        <v>16782326.300000001</v>
      </c>
      <c r="BC556" s="7">
        <f t="shared" si="2762"/>
        <v>0</v>
      </c>
      <c r="BD556" s="7">
        <f t="shared" si="2762"/>
        <v>0</v>
      </c>
      <c r="BE556" s="7">
        <f t="shared" si="2762"/>
        <v>0</v>
      </c>
      <c r="BF556" s="7">
        <f t="shared" si="2762"/>
        <v>16782326.300000001</v>
      </c>
      <c r="BG556" s="7">
        <f t="shared" si="2762"/>
        <v>0</v>
      </c>
      <c r="BH556" s="7">
        <f t="shared" si="2762"/>
        <v>5651254.5300000003</v>
      </c>
      <c r="BI556" s="7">
        <f t="shared" si="2762"/>
        <v>5651254.5300000003</v>
      </c>
      <c r="BJ556" s="7">
        <f t="shared" si="2762"/>
        <v>0</v>
      </c>
      <c r="BK556" s="7">
        <f t="shared" si="2762"/>
        <v>5651254.5300000003</v>
      </c>
      <c r="BL556" s="7">
        <f t="shared" si="2762"/>
        <v>0</v>
      </c>
      <c r="BM556" s="7">
        <f t="shared" si="2762"/>
        <v>0</v>
      </c>
      <c r="BN556" s="7">
        <f t="shared" si="2762"/>
        <v>0</v>
      </c>
      <c r="BO556" s="7">
        <f t="shared" si="2762"/>
        <v>5651254.5300000003</v>
      </c>
      <c r="BP556" s="7">
        <f t="shared" si="2762"/>
        <v>0</v>
      </c>
      <c r="BQ556" s="7">
        <f t="shared" si="2762"/>
        <v>0</v>
      </c>
    </row>
    <row r="557" spans="1:69" ht="76.5" hidden="1" outlineLevel="4" x14ac:dyDescent="0.25">
      <c r="A557" s="17" t="s">
        <v>210</v>
      </c>
      <c r="B557" s="9" t="s">
        <v>65</v>
      </c>
      <c r="C557" s="9" t="s">
        <v>396</v>
      </c>
      <c r="D557" s="9" t="s">
        <v>27</v>
      </c>
      <c r="E557" s="16" t="s">
        <v>79</v>
      </c>
      <c r="F557" s="16" t="s">
        <v>90</v>
      </c>
      <c r="G557" s="16" t="s">
        <v>125</v>
      </c>
      <c r="H557" s="8" t="s">
        <v>65</v>
      </c>
      <c r="I557" s="9">
        <v>80312</v>
      </c>
      <c r="J557" s="9" t="s">
        <v>27</v>
      </c>
      <c r="K557" s="1">
        <v>16298437.300000001</v>
      </c>
      <c r="L557" s="1">
        <v>16298437.300000001</v>
      </c>
      <c r="M557" s="1"/>
      <c r="N557" s="32"/>
      <c r="O557" s="32"/>
      <c r="P557" s="32"/>
      <c r="Q557" s="32"/>
      <c r="R557" s="32"/>
      <c r="S557" s="1">
        <v>16298437.300000001</v>
      </c>
      <c r="T557" s="1"/>
      <c r="U557" s="32"/>
      <c r="V557" s="32"/>
      <c r="W557" s="32"/>
      <c r="X557" s="32"/>
      <c r="Y557" s="32"/>
      <c r="Z557" s="7">
        <f t="shared" si="2641"/>
        <v>16298437.300000001</v>
      </c>
      <c r="AA557" s="1">
        <f t="shared" ref="AA557" si="2763">SUM(AB557:AG557)</f>
        <v>0</v>
      </c>
      <c r="AB557" s="32"/>
      <c r="AC557" s="32"/>
      <c r="AD557" s="32"/>
      <c r="AE557" s="32"/>
      <c r="AF557" s="32"/>
      <c r="AG557" s="32"/>
      <c r="AH557" s="61">
        <f t="shared" ref="AH557" si="2764">Z557+AA557</f>
        <v>16298437.300000001</v>
      </c>
      <c r="AI557" s="1">
        <f t="shared" ref="AI557" si="2765">SUM(AJ557:AO557)</f>
        <v>-166526</v>
      </c>
      <c r="AJ557" s="1">
        <v>-166526</v>
      </c>
      <c r="AK557" s="1"/>
      <c r="AL557" s="1"/>
      <c r="AM557" s="1"/>
      <c r="AN557" s="1"/>
      <c r="AO557" s="1"/>
      <c r="AP557" s="1">
        <f t="shared" ref="AP557" si="2766">AH557+AI557</f>
        <v>16131911.300000001</v>
      </c>
      <c r="AQ557" s="1">
        <f t="shared" ref="AQ557" si="2767">AR557+AS557+AT557+AU557+AV557</f>
        <v>0</v>
      </c>
      <c r="AR557" s="1"/>
      <c r="AS557" s="1"/>
      <c r="AT557" s="1"/>
      <c r="AU557" s="1"/>
      <c r="AV557" s="1"/>
      <c r="AW557" s="1">
        <f t="shared" ref="AW557" si="2768">AP557+AQ557</f>
        <v>16131911.300000001</v>
      </c>
      <c r="AX557" s="1">
        <v>16782326.300000001</v>
      </c>
      <c r="AY557" s="1">
        <v>16782326.300000001</v>
      </c>
      <c r="AZ557" s="1"/>
      <c r="BA557" s="1"/>
      <c r="BB557" s="1">
        <f t="shared" ref="BB557" si="2769">AY557+AZ557</f>
        <v>16782326.300000001</v>
      </c>
      <c r="BC557" s="1">
        <f t="shared" ref="BC557" si="2770">BD557+BE557</f>
        <v>0</v>
      </c>
      <c r="BD557" s="1"/>
      <c r="BE557" s="1"/>
      <c r="BF557" s="1">
        <f t="shared" ref="BF557" si="2771">BB557+BC557</f>
        <v>16782326.300000001</v>
      </c>
      <c r="BG557" s="1"/>
      <c r="BH557" s="1">
        <v>5651254.5300000003</v>
      </c>
      <c r="BI557" s="1">
        <v>5651254.5300000003</v>
      </c>
      <c r="BJ557" s="1"/>
      <c r="BK557" s="1">
        <f t="shared" ref="BK557" si="2772">BI557+BJ557</f>
        <v>5651254.5300000003</v>
      </c>
      <c r="BL557" s="1">
        <f t="shared" ref="BL557" si="2773">BM557+BN557</f>
        <v>0</v>
      </c>
      <c r="BM557" s="1"/>
      <c r="BN557" s="1"/>
      <c r="BO557" s="1">
        <f t="shared" ref="BO557" si="2774">BK557+BL557</f>
        <v>5651254.5300000003</v>
      </c>
      <c r="BP557" s="1"/>
      <c r="BQ557" s="1"/>
    </row>
    <row r="558" spans="1:69" ht="38.25" hidden="1" outlineLevel="4" x14ac:dyDescent="0.25">
      <c r="A558" s="17" t="s">
        <v>172</v>
      </c>
      <c r="B558" s="9" t="s">
        <v>65</v>
      </c>
      <c r="C558" s="9" t="s">
        <v>397</v>
      </c>
      <c r="D558" s="9" t="s">
        <v>139</v>
      </c>
      <c r="E558" s="16" t="s">
        <v>79</v>
      </c>
      <c r="F558" s="16" t="s">
        <v>90</v>
      </c>
      <c r="G558" s="16" t="s">
        <v>125</v>
      </c>
      <c r="H558" s="8" t="s">
        <v>65</v>
      </c>
      <c r="I558" s="9">
        <v>80313</v>
      </c>
      <c r="J558" s="9"/>
      <c r="K558" s="7">
        <f t="shared" ref="K558:BQ560" si="2775">K559</f>
        <v>8853304.6300000008</v>
      </c>
      <c r="L558" s="7">
        <f t="shared" si="2775"/>
        <v>8853304.6300000008</v>
      </c>
      <c r="M558" s="7">
        <f t="shared" si="2775"/>
        <v>0</v>
      </c>
      <c r="N558" s="30">
        <f t="shared" si="2775"/>
        <v>0</v>
      </c>
      <c r="O558" s="30">
        <f t="shared" si="2775"/>
        <v>0</v>
      </c>
      <c r="P558" s="30">
        <f t="shared" si="2775"/>
        <v>0</v>
      </c>
      <c r="Q558" s="30">
        <f t="shared" si="2775"/>
        <v>0</v>
      </c>
      <c r="R558" s="30">
        <f t="shared" si="2775"/>
        <v>0</v>
      </c>
      <c r="S558" s="7">
        <f t="shared" si="2775"/>
        <v>8853304.6300000008</v>
      </c>
      <c r="T558" s="7">
        <f t="shared" si="2775"/>
        <v>0</v>
      </c>
      <c r="U558" s="30">
        <f t="shared" si="2775"/>
        <v>0</v>
      </c>
      <c r="V558" s="30">
        <f t="shared" si="2775"/>
        <v>0</v>
      </c>
      <c r="W558" s="30">
        <f t="shared" si="2775"/>
        <v>0</v>
      </c>
      <c r="X558" s="30">
        <f t="shared" si="2775"/>
        <v>0</v>
      </c>
      <c r="Y558" s="30">
        <f t="shared" si="2775"/>
        <v>0</v>
      </c>
      <c r="Z558" s="7">
        <f t="shared" si="2641"/>
        <v>8853304.6300000008</v>
      </c>
      <c r="AA558" s="7">
        <f t="shared" si="2775"/>
        <v>0</v>
      </c>
      <c r="AB558" s="30">
        <f t="shared" si="2775"/>
        <v>0</v>
      </c>
      <c r="AC558" s="30">
        <f t="shared" si="2775"/>
        <v>0</v>
      </c>
      <c r="AD558" s="30">
        <f t="shared" si="2775"/>
        <v>0</v>
      </c>
      <c r="AE558" s="30">
        <f t="shared" si="2775"/>
        <v>0</v>
      </c>
      <c r="AF558" s="30">
        <f t="shared" si="2775"/>
        <v>0</v>
      </c>
      <c r="AG558" s="30">
        <f t="shared" si="2775"/>
        <v>0</v>
      </c>
      <c r="AH558" s="59">
        <f t="shared" si="2775"/>
        <v>8853304.6300000008</v>
      </c>
      <c r="AI558" s="7">
        <f t="shared" si="2775"/>
        <v>0</v>
      </c>
      <c r="AJ558" s="7">
        <f t="shared" si="2775"/>
        <v>0</v>
      </c>
      <c r="AK558" s="7">
        <f t="shared" si="2775"/>
        <v>0</v>
      </c>
      <c r="AL558" s="7">
        <f t="shared" si="2775"/>
        <v>0</v>
      </c>
      <c r="AM558" s="7">
        <f t="shared" si="2775"/>
        <v>0</v>
      </c>
      <c r="AN558" s="7">
        <f t="shared" si="2775"/>
        <v>0</v>
      </c>
      <c r="AO558" s="7">
        <f t="shared" si="2775"/>
        <v>0</v>
      </c>
      <c r="AP558" s="7">
        <f t="shared" si="2775"/>
        <v>8853304.6300000008</v>
      </c>
      <c r="AQ558" s="7">
        <f t="shared" si="2775"/>
        <v>0</v>
      </c>
      <c r="AR558" s="7">
        <f t="shared" si="2775"/>
        <v>0</v>
      </c>
      <c r="AS558" s="7">
        <f t="shared" si="2775"/>
        <v>0</v>
      </c>
      <c r="AT558" s="7">
        <f t="shared" si="2775"/>
        <v>0</v>
      </c>
      <c r="AU558" s="7">
        <f t="shared" si="2775"/>
        <v>0</v>
      </c>
      <c r="AV558" s="7">
        <f t="shared" si="2775"/>
        <v>0</v>
      </c>
      <c r="AW558" s="7">
        <f t="shared" si="2775"/>
        <v>8853304.6300000008</v>
      </c>
      <c r="AX558" s="7">
        <f t="shared" si="2775"/>
        <v>6810804.6299999999</v>
      </c>
      <c r="AY558" s="7">
        <f t="shared" si="2775"/>
        <v>6810804.6299999999</v>
      </c>
      <c r="AZ558" s="7">
        <f t="shared" si="2775"/>
        <v>0</v>
      </c>
      <c r="BA558" s="7">
        <f t="shared" si="2775"/>
        <v>0</v>
      </c>
      <c r="BB558" s="7">
        <f t="shared" si="2775"/>
        <v>6810804.6299999999</v>
      </c>
      <c r="BC558" s="7">
        <f t="shared" si="2775"/>
        <v>0</v>
      </c>
      <c r="BD558" s="7">
        <f t="shared" si="2775"/>
        <v>0</v>
      </c>
      <c r="BE558" s="7">
        <f t="shared" si="2775"/>
        <v>0</v>
      </c>
      <c r="BF558" s="7">
        <f t="shared" si="2775"/>
        <v>6810804.6299999999</v>
      </c>
      <c r="BG558" s="7">
        <f t="shared" si="2775"/>
        <v>0</v>
      </c>
      <c r="BH558" s="7">
        <f t="shared" si="2775"/>
        <v>0</v>
      </c>
      <c r="BI558" s="7">
        <f t="shared" si="2775"/>
        <v>0</v>
      </c>
      <c r="BJ558" s="7">
        <f t="shared" si="2775"/>
        <v>0</v>
      </c>
      <c r="BK558" s="7">
        <f t="shared" si="2775"/>
        <v>0</v>
      </c>
      <c r="BL558" s="7">
        <f t="shared" si="2775"/>
        <v>0</v>
      </c>
      <c r="BM558" s="7">
        <f t="shared" si="2775"/>
        <v>0</v>
      </c>
      <c r="BN558" s="7">
        <f t="shared" si="2775"/>
        <v>0</v>
      </c>
      <c r="BO558" s="7">
        <f t="shared" si="2775"/>
        <v>0</v>
      </c>
      <c r="BP558" s="7">
        <f t="shared" si="2775"/>
        <v>0</v>
      </c>
      <c r="BQ558" s="7">
        <f t="shared" si="2775"/>
        <v>0</v>
      </c>
    </row>
    <row r="559" spans="1:69" ht="38.25" hidden="1" outlineLevel="4" x14ac:dyDescent="0.25">
      <c r="A559" s="17" t="s">
        <v>208</v>
      </c>
      <c r="B559" s="9" t="s">
        <v>65</v>
      </c>
      <c r="C559" s="9" t="s">
        <v>397</v>
      </c>
      <c r="D559" s="9" t="s">
        <v>25</v>
      </c>
      <c r="E559" s="16" t="s">
        <v>79</v>
      </c>
      <c r="F559" s="16" t="s">
        <v>90</v>
      </c>
      <c r="G559" s="16" t="s">
        <v>125</v>
      </c>
      <c r="H559" s="8" t="s">
        <v>65</v>
      </c>
      <c r="I559" s="9">
        <v>80313</v>
      </c>
      <c r="J559" s="9" t="s">
        <v>25</v>
      </c>
      <c r="K559" s="7">
        <f t="shared" si="2775"/>
        <v>8853304.6300000008</v>
      </c>
      <c r="L559" s="7">
        <f t="shared" si="2775"/>
        <v>8853304.6300000008</v>
      </c>
      <c r="M559" s="7">
        <f t="shared" si="2775"/>
        <v>0</v>
      </c>
      <c r="N559" s="30">
        <f t="shared" si="2775"/>
        <v>0</v>
      </c>
      <c r="O559" s="30">
        <f t="shared" si="2775"/>
        <v>0</v>
      </c>
      <c r="P559" s="30">
        <f t="shared" si="2775"/>
        <v>0</v>
      </c>
      <c r="Q559" s="30">
        <f t="shared" si="2775"/>
        <v>0</v>
      </c>
      <c r="R559" s="30">
        <f t="shared" si="2775"/>
        <v>0</v>
      </c>
      <c r="S559" s="7">
        <f t="shared" si="2775"/>
        <v>8853304.6300000008</v>
      </c>
      <c r="T559" s="7">
        <f t="shared" si="2775"/>
        <v>0</v>
      </c>
      <c r="U559" s="30">
        <f t="shared" si="2775"/>
        <v>0</v>
      </c>
      <c r="V559" s="30">
        <f t="shared" si="2775"/>
        <v>0</v>
      </c>
      <c r="W559" s="30">
        <f t="shared" si="2775"/>
        <v>0</v>
      </c>
      <c r="X559" s="30">
        <f t="shared" si="2775"/>
        <v>0</v>
      </c>
      <c r="Y559" s="30">
        <f t="shared" si="2775"/>
        <v>0</v>
      </c>
      <c r="Z559" s="7">
        <f t="shared" si="2641"/>
        <v>8853304.6300000008</v>
      </c>
      <c r="AA559" s="7">
        <f t="shared" si="2775"/>
        <v>0</v>
      </c>
      <c r="AB559" s="30">
        <f t="shared" si="2775"/>
        <v>0</v>
      </c>
      <c r="AC559" s="30">
        <f t="shared" si="2775"/>
        <v>0</v>
      </c>
      <c r="AD559" s="30">
        <f t="shared" si="2775"/>
        <v>0</v>
      </c>
      <c r="AE559" s="30">
        <f t="shared" si="2775"/>
        <v>0</v>
      </c>
      <c r="AF559" s="30">
        <f t="shared" si="2775"/>
        <v>0</v>
      </c>
      <c r="AG559" s="30">
        <f t="shared" si="2775"/>
        <v>0</v>
      </c>
      <c r="AH559" s="59">
        <f t="shared" si="2775"/>
        <v>8853304.6300000008</v>
      </c>
      <c r="AI559" s="7">
        <f t="shared" si="2775"/>
        <v>0</v>
      </c>
      <c r="AJ559" s="7">
        <f t="shared" si="2775"/>
        <v>0</v>
      </c>
      <c r="AK559" s="7">
        <f t="shared" si="2775"/>
        <v>0</v>
      </c>
      <c r="AL559" s="7">
        <f t="shared" si="2775"/>
        <v>0</v>
      </c>
      <c r="AM559" s="7">
        <f t="shared" si="2775"/>
        <v>0</v>
      </c>
      <c r="AN559" s="7">
        <f t="shared" si="2775"/>
        <v>0</v>
      </c>
      <c r="AO559" s="7">
        <f t="shared" si="2775"/>
        <v>0</v>
      </c>
      <c r="AP559" s="7">
        <f t="shared" si="2775"/>
        <v>8853304.6300000008</v>
      </c>
      <c r="AQ559" s="7">
        <f t="shared" si="2775"/>
        <v>0</v>
      </c>
      <c r="AR559" s="7">
        <f t="shared" si="2775"/>
        <v>0</v>
      </c>
      <c r="AS559" s="7">
        <f t="shared" si="2775"/>
        <v>0</v>
      </c>
      <c r="AT559" s="7">
        <f t="shared" si="2775"/>
        <v>0</v>
      </c>
      <c r="AU559" s="7">
        <f t="shared" si="2775"/>
        <v>0</v>
      </c>
      <c r="AV559" s="7">
        <f t="shared" si="2775"/>
        <v>0</v>
      </c>
      <c r="AW559" s="7">
        <f t="shared" si="2775"/>
        <v>8853304.6300000008</v>
      </c>
      <c r="AX559" s="7">
        <f t="shared" si="2775"/>
        <v>6810804.6299999999</v>
      </c>
      <c r="AY559" s="7">
        <f t="shared" si="2775"/>
        <v>6810804.6299999999</v>
      </c>
      <c r="AZ559" s="7">
        <f t="shared" si="2775"/>
        <v>0</v>
      </c>
      <c r="BA559" s="7">
        <f t="shared" si="2775"/>
        <v>0</v>
      </c>
      <c r="BB559" s="7">
        <f t="shared" si="2775"/>
        <v>6810804.6299999999</v>
      </c>
      <c r="BC559" s="7">
        <f t="shared" si="2775"/>
        <v>0</v>
      </c>
      <c r="BD559" s="7">
        <f t="shared" si="2775"/>
        <v>0</v>
      </c>
      <c r="BE559" s="7">
        <f t="shared" si="2775"/>
        <v>0</v>
      </c>
      <c r="BF559" s="7">
        <f t="shared" si="2775"/>
        <v>6810804.6299999999</v>
      </c>
      <c r="BG559" s="7">
        <f t="shared" si="2775"/>
        <v>0</v>
      </c>
      <c r="BH559" s="7">
        <f t="shared" si="2775"/>
        <v>0</v>
      </c>
      <c r="BI559" s="7">
        <f t="shared" si="2775"/>
        <v>0</v>
      </c>
      <c r="BJ559" s="7">
        <f t="shared" si="2775"/>
        <v>0</v>
      </c>
      <c r="BK559" s="7">
        <f t="shared" si="2775"/>
        <v>0</v>
      </c>
      <c r="BL559" s="7">
        <f t="shared" si="2775"/>
        <v>0</v>
      </c>
      <c r="BM559" s="7">
        <f t="shared" si="2775"/>
        <v>0</v>
      </c>
      <c r="BN559" s="7">
        <f t="shared" si="2775"/>
        <v>0</v>
      </c>
      <c r="BO559" s="7">
        <f t="shared" si="2775"/>
        <v>0</v>
      </c>
      <c r="BP559" s="7">
        <f t="shared" si="2775"/>
        <v>0</v>
      </c>
      <c r="BQ559" s="7">
        <f t="shared" si="2775"/>
        <v>0</v>
      </c>
    </row>
    <row r="560" spans="1:69" ht="25.5" hidden="1" outlineLevel="4" x14ac:dyDescent="0.25">
      <c r="A560" s="17" t="s">
        <v>209</v>
      </c>
      <c r="B560" s="9" t="s">
        <v>65</v>
      </c>
      <c r="C560" s="9" t="s">
        <v>397</v>
      </c>
      <c r="D560" s="9" t="s">
        <v>26</v>
      </c>
      <c r="E560" s="16" t="s">
        <v>79</v>
      </c>
      <c r="F560" s="16" t="s">
        <v>90</v>
      </c>
      <c r="G560" s="16" t="s">
        <v>125</v>
      </c>
      <c r="H560" s="8" t="s">
        <v>65</v>
      </c>
      <c r="I560" s="9">
        <v>80313</v>
      </c>
      <c r="J560" s="9" t="s">
        <v>26</v>
      </c>
      <c r="K560" s="7">
        <f t="shared" si="2775"/>
        <v>8853304.6300000008</v>
      </c>
      <c r="L560" s="7">
        <f t="shared" si="2775"/>
        <v>8853304.6300000008</v>
      </c>
      <c r="M560" s="7">
        <f t="shared" si="2775"/>
        <v>0</v>
      </c>
      <c r="N560" s="30">
        <f t="shared" si="2775"/>
        <v>0</v>
      </c>
      <c r="O560" s="30">
        <f t="shared" si="2775"/>
        <v>0</v>
      </c>
      <c r="P560" s="30">
        <f t="shared" si="2775"/>
        <v>0</v>
      </c>
      <c r="Q560" s="30">
        <f t="shared" si="2775"/>
        <v>0</v>
      </c>
      <c r="R560" s="30">
        <f t="shared" si="2775"/>
        <v>0</v>
      </c>
      <c r="S560" s="7">
        <f t="shared" si="2775"/>
        <v>8853304.6300000008</v>
      </c>
      <c r="T560" s="7">
        <f t="shared" si="2775"/>
        <v>0</v>
      </c>
      <c r="U560" s="30">
        <f t="shared" si="2775"/>
        <v>0</v>
      </c>
      <c r="V560" s="30">
        <f t="shared" si="2775"/>
        <v>0</v>
      </c>
      <c r="W560" s="30">
        <f t="shared" si="2775"/>
        <v>0</v>
      </c>
      <c r="X560" s="30">
        <f t="shared" si="2775"/>
        <v>0</v>
      </c>
      <c r="Y560" s="30">
        <f t="shared" si="2775"/>
        <v>0</v>
      </c>
      <c r="Z560" s="7">
        <f t="shared" si="2641"/>
        <v>8853304.6300000008</v>
      </c>
      <c r="AA560" s="7">
        <f t="shared" si="2775"/>
        <v>0</v>
      </c>
      <c r="AB560" s="30">
        <f t="shared" si="2775"/>
        <v>0</v>
      </c>
      <c r="AC560" s="30">
        <f t="shared" si="2775"/>
        <v>0</v>
      </c>
      <c r="AD560" s="30">
        <f t="shared" si="2775"/>
        <v>0</v>
      </c>
      <c r="AE560" s="30">
        <f t="shared" si="2775"/>
        <v>0</v>
      </c>
      <c r="AF560" s="30">
        <f t="shared" si="2775"/>
        <v>0</v>
      </c>
      <c r="AG560" s="30">
        <f t="shared" si="2775"/>
        <v>0</v>
      </c>
      <c r="AH560" s="59">
        <f t="shared" si="2775"/>
        <v>8853304.6300000008</v>
      </c>
      <c r="AI560" s="7">
        <f t="shared" si="2775"/>
        <v>0</v>
      </c>
      <c r="AJ560" s="7">
        <f t="shared" si="2775"/>
        <v>0</v>
      </c>
      <c r="AK560" s="7">
        <f t="shared" si="2775"/>
        <v>0</v>
      </c>
      <c r="AL560" s="7">
        <f t="shared" si="2775"/>
        <v>0</v>
      </c>
      <c r="AM560" s="7">
        <f t="shared" si="2775"/>
        <v>0</v>
      </c>
      <c r="AN560" s="7">
        <f t="shared" si="2775"/>
        <v>0</v>
      </c>
      <c r="AO560" s="7">
        <f t="shared" si="2775"/>
        <v>0</v>
      </c>
      <c r="AP560" s="7">
        <f t="shared" si="2775"/>
        <v>8853304.6300000008</v>
      </c>
      <c r="AQ560" s="7">
        <f t="shared" si="2775"/>
        <v>0</v>
      </c>
      <c r="AR560" s="7">
        <f t="shared" si="2775"/>
        <v>0</v>
      </c>
      <c r="AS560" s="7">
        <f t="shared" si="2775"/>
        <v>0</v>
      </c>
      <c r="AT560" s="7">
        <f t="shared" si="2775"/>
        <v>0</v>
      </c>
      <c r="AU560" s="7">
        <f t="shared" si="2775"/>
        <v>0</v>
      </c>
      <c r="AV560" s="7">
        <f t="shared" si="2775"/>
        <v>0</v>
      </c>
      <c r="AW560" s="7">
        <f t="shared" si="2775"/>
        <v>8853304.6300000008</v>
      </c>
      <c r="AX560" s="7">
        <f t="shared" si="2775"/>
        <v>6810804.6299999999</v>
      </c>
      <c r="AY560" s="7">
        <f t="shared" si="2775"/>
        <v>6810804.6299999999</v>
      </c>
      <c r="AZ560" s="7">
        <f t="shared" si="2775"/>
        <v>0</v>
      </c>
      <c r="BA560" s="7">
        <f t="shared" si="2775"/>
        <v>0</v>
      </c>
      <c r="BB560" s="7">
        <f t="shared" si="2775"/>
        <v>6810804.6299999999</v>
      </c>
      <c r="BC560" s="7">
        <f t="shared" si="2775"/>
        <v>0</v>
      </c>
      <c r="BD560" s="7">
        <f t="shared" si="2775"/>
        <v>0</v>
      </c>
      <c r="BE560" s="7">
        <f t="shared" si="2775"/>
        <v>0</v>
      </c>
      <c r="BF560" s="7">
        <f t="shared" si="2775"/>
        <v>6810804.6299999999</v>
      </c>
      <c r="BG560" s="7">
        <f t="shared" si="2775"/>
        <v>0</v>
      </c>
      <c r="BH560" s="7">
        <f t="shared" si="2775"/>
        <v>0</v>
      </c>
      <c r="BI560" s="7">
        <f t="shared" si="2775"/>
        <v>0</v>
      </c>
      <c r="BJ560" s="7">
        <f t="shared" si="2775"/>
        <v>0</v>
      </c>
      <c r="BK560" s="7">
        <f t="shared" si="2775"/>
        <v>0</v>
      </c>
      <c r="BL560" s="7">
        <f t="shared" si="2775"/>
        <v>0</v>
      </c>
      <c r="BM560" s="7">
        <f t="shared" si="2775"/>
        <v>0</v>
      </c>
      <c r="BN560" s="7">
        <f t="shared" si="2775"/>
        <v>0</v>
      </c>
      <c r="BO560" s="7">
        <f t="shared" si="2775"/>
        <v>0</v>
      </c>
      <c r="BP560" s="7">
        <f t="shared" si="2775"/>
        <v>0</v>
      </c>
      <c r="BQ560" s="7">
        <f t="shared" si="2775"/>
        <v>0</v>
      </c>
    </row>
    <row r="561" spans="1:69" ht="76.5" hidden="1" outlineLevel="4" x14ac:dyDescent="0.25">
      <c r="A561" s="17" t="s">
        <v>210</v>
      </c>
      <c r="B561" s="9" t="s">
        <v>65</v>
      </c>
      <c r="C561" s="9" t="s">
        <v>397</v>
      </c>
      <c r="D561" s="9" t="s">
        <v>27</v>
      </c>
      <c r="E561" s="16" t="s">
        <v>79</v>
      </c>
      <c r="F561" s="16" t="s">
        <v>90</v>
      </c>
      <c r="G561" s="16" t="s">
        <v>125</v>
      </c>
      <c r="H561" s="8" t="s">
        <v>65</v>
      </c>
      <c r="I561" s="9">
        <v>80313</v>
      </c>
      <c r="J561" s="9" t="s">
        <v>27</v>
      </c>
      <c r="K561" s="1">
        <v>8853304.6300000008</v>
      </c>
      <c r="L561" s="1">
        <v>8853304.6300000008</v>
      </c>
      <c r="M561" s="1"/>
      <c r="N561" s="32"/>
      <c r="O561" s="32"/>
      <c r="P561" s="32"/>
      <c r="Q561" s="32"/>
      <c r="R561" s="32"/>
      <c r="S561" s="1">
        <v>8853304.6300000008</v>
      </c>
      <c r="T561" s="1"/>
      <c r="U561" s="32"/>
      <c r="V561" s="32"/>
      <c r="W561" s="32"/>
      <c r="X561" s="32"/>
      <c r="Y561" s="32"/>
      <c r="Z561" s="7">
        <f t="shared" si="2641"/>
        <v>8853304.6300000008</v>
      </c>
      <c r="AA561" s="1">
        <f t="shared" ref="AA561" si="2776">SUM(AB561:AG561)</f>
        <v>0</v>
      </c>
      <c r="AB561" s="32"/>
      <c r="AC561" s="32"/>
      <c r="AD561" s="32"/>
      <c r="AE561" s="32"/>
      <c r="AF561" s="32"/>
      <c r="AG561" s="32"/>
      <c r="AH561" s="61">
        <f t="shared" ref="AH561" si="2777">Z561+AA561</f>
        <v>8853304.6300000008</v>
      </c>
      <c r="AI561" s="1">
        <f t="shared" ref="AI561" si="2778">SUM(AJ561:AO561)</f>
        <v>0</v>
      </c>
      <c r="AJ561" s="1"/>
      <c r="AK561" s="1"/>
      <c r="AL561" s="1"/>
      <c r="AM561" s="1"/>
      <c r="AN561" s="1"/>
      <c r="AO561" s="1"/>
      <c r="AP561" s="1">
        <f t="shared" ref="AP561" si="2779">AH561+AI561</f>
        <v>8853304.6300000008</v>
      </c>
      <c r="AQ561" s="1">
        <f t="shared" ref="AQ561" si="2780">AR561+AS561+AT561+AU561+AV561</f>
        <v>0</v>
      </c>
      <c r="AR561" s="1"/>
      <c r="AS561" s="1"/>
      <c r="AT561" s="1"/>
      <c r="AU561" s="1"/>
      <c r="AV561" s="1"/>
      <c r="AW561" s="1">
        <f t="shared" ref="AW561" si="2781">AP561+AQ561</f>
        <v>8853304.6300000008</v>
      </c>
      <c r="AX561" s="1">
        <v>6810804.6299999999</v>
      </c>
      <c r="AY561" s="1">
        <v>6810804.6299999999</v>
      </c>
      <c r="AZ561" s="1"/>
      <c r="BA561" s="1"/>
      <c r="BB561" s="1">
        <f t="shared" ref="BB561" si="2782">AY561+AZ561</f>
        <v>6810804.6299999999</v>
      </c>
      <c r="BC561" s="1">
        <f t="shared" ref="BC561" si="2783">BD561+BE561</f>
        <v>0</v>
      </c>
      <c r="BD561" s="1"/>
      <c r="BE561" s="1"/>
      <c r="BF561" s="1">
        <f t="shared" ref="BF561" si="2784">BB561+BC561</f>
        <v>6810804.6299999999</v>
      </c>
      <c r="BG561" s="1"/>
      <c r="BH561" s="1">
        <v>0</v>
      </c>
      <c r="BI561" s="1">
        <v>0</v>
      </c>
      <c r="BJ561" s="1"/>
      <c r="BK561" s="1">
        <f t="shared" ref="BK561" si="2785">BI561+BJ561</f>
        <v>0</v>
      </c>
      <c r="BL561" s="1">
        <f t="shared" ref="BL561" si="2786">BM561+BN561</f>
        <v>0</v>
      </c>
      <c r="BM561" s="1"/>
      <c r="BN561" s="1"/>
      <c r="BO561" s="1">
        <f t="shared" ref="BO561" si="2787">BK561+BL561</f>
        <v>0</v>
      </c>
      <c r="BP561" s="1"/>
      <c r="BQ561" s="1"/>
    </row>
    <row r="562" spans="1:69" ht="25.5" hidden="1" outlineLevel="4" x14ac:dyDescent="0.25">
      <c r="A562" s="17" t="s">
        <v>324</v>
      </c>
      <c r="B562" s="9" t="s">
        <v>65</v>
      </c>
      <c r="C562" s="9" t="s">
        <v>398</v>
      </c>
      <c r="D562" s="9" t="s">
        <v>139</v>
      </c>
      <c r="E562" s="16" t="s">
        <v>79</v>
      </c>
      <c r="F562" s="16" t="s">
        <v>90</v>
      </c>
      <c r="G562" s="16" t="s">
        <v>125</v>
      </c>
      <c r="H562" s="8" t="s">
        <v>65</v>
      </c>
      <c r="I562" s="9">
        <v>80320</v>
      </c>
      <c r="J562" s="9"/>
      <c r="K562" s="7">
        <f t="shared" ref="K562:BH565" si="2788">K566+K570</f>
        <v>108079445.52</v>
      </c>
      <c r="L562" s="7">
        <f t="shared" ref="L562:R564" si="2789">L566+L570</f>
        <v>108079445.52</v>
      </c>
      <c r="M562" s="7">
        <f t="shared" si="2789"/>
        <v>3292422</v>
      </c>
      <c r="N562" s="30">
        <f t="shared" si="2789"/>
        <v>692422</v>
      </c>
      <c r="O562" s="30">
        <f t="shared" ref="O562:P562" si="2790">O566+O570</f>
        <v>100000</v>
      </c>
      <c r="P562" s="30">
        <f t="shared" si="2790"/>
        <v>2500000</v>
      </c>
      <c r="Q562" s="30">
        <f t="shared" ref="Q562" si="2791">Q566+Q570</f>
        <v>0</v>
      </c>
      <c r="R562" s="30">
        <f t="shared" si="2789"/>
        <v>0</v>
      </c>
      <c r="S562" s="7">
        <f t="shared" ref="S562:Y562" si="2792">S566+S570</f>
        <v>111371867.52</v>
      </c>
      <c r="T562" s="7">
        <f t="shared" ref="T562:W562" si="2793">T566+T570</f>
        <v>0</v>
      </c>
      <c r="U562" s="30">
        <f t="shared" si="2793"/>
        <v>0</v>
      </c>
      <c r="V562" s="30">
        <f t="shared" si="2793"/>
        <v>0</v>
      </c>
      <c r="W562" s="30">
        <f t="shared" si="2793"/>
        <v>0</v>
      </c>
      <c r="X562" s="30">
        <f t="shared" si="2792"/>
        <v>0</v>
      </c>
      <c r="Y562" s="30">
        <f t="shared" si="2792"/>
        <v>0</v>
      </c>
      <c r="Z562" s="7">
        <f t="shared" si="2641"/>
        <v>111371867.52</v>
      </c>
      <c r="AA562" s="7">
        <f t="shared" ref="AA562:AD562" si="2794">AA566+AA570</f>
        <v>48734</v>
      </c>
      <c r="AB562" s="30">
        <f t="shared" si="2794"/>
        <v>48734</v>
      </c>
      <c r="AC562" s="30">
        <f t="shared" si="2794"/>
        <v>0</v>
      </c>
      <c r="AD562" s="30">
        <f t="shared" si="2794"/>
        <v>0</v>
      </c>
      <c r="AE562" s="30">
        <f t="shared" ref="AE562:AG562" si="2795">AE566+AE570</f>
        <v>0</v>
      </c>
      <c r="AF562" s="30">
        <f t="shared" ref="AF562:AW562" si="2796">AF566+AF570</f>
        <v>0</v>
      </c>
      <c r="AG562" s="30">
        <f t="shared" si="2795"/>
        <v>0</v>
      </c>
      <c r="AH562" s="59">
        <f t="shared" si="2796"/>
        <v>111420601.52</v>
      </c>
      <c r="AI562" s="7">
        <f t="shared" si="2796"/>
        <v>4593507.5900000036</v>
      </c>
      <c r="AJ562" s="7">
        <f t="shared" si="2796"/>
        <v>-42067431.869999997</v>
      </c>
      <c r="AK562" s="7">
        <f t="shared" si="2796"/>
        <v>17866451.560000002</v>
      </c>
      <c r="AL562" s="7">
        <f t="shared" ref="AL562" si="2797">AL566+AL570</f>
        <v>28794487.899999999</v>
      </c>
      <c r="AM562" s="7">
        <f t="shared" ref="AM562:AO562" si="2798">AM566+AM570</f>
        <v>0</v>
      </c>
      <c r="AN562" s="7">
        <f t="shared" si="2798"/>
        <v>0</v>
      </c>
      <c r="AO562" s="7">
        <f t="shared" si="2798"/>
        <v>0</v>
      </c>
      <c r="AP562" s="7">
        <f t="shared" si="2796"/>
        <v>116014109.11</v>
      </c>
      <c r="AQ562" s="7">
        <f t="shared" si="2796"/>
        <v>0</v>
      </c>
      <c r="AR562" s="7">
        <f t="shared" si="2796"/>
        <v>0</v>
      </c>
      <c r="AS562" s="7">
        <f t="shared" ref="AS562" si="2799">AS566+AS570</f>
        <v>0</v>
      </c>
      <c r="AT562" s="7">
        <f t="shared" si="2796"/>
        <v>0</v>
      </c>
      <c r="AU562" s="7">
        <f t="shared" si="2796"/>
        <v>0</v>
      </c>
      <c r="AV562" s="7">
        <f t="shared" si="2796"/>
        <v>0</v>
      </c>
      <c r="AW562" s="7">
        <f t="shared" si="2796"/>
        <v>116014109.11</v>
      </c>
      <c r="AX562" s="7">
        <f t="shared" si="2788"/>
        <v>104737728.96000001</v>
      </c>
      <c r="AY562" s="7">
        <f t="shared" ref="AY562:BA562" si="2800">AY566+AY570</f>
        <v>104737728.96000001</v>
      </c>
      <c r="AZ562" s="7">
        <f t="shared" si="2800"/>
        <v>0</v>
      </c>
      <c r="BA562" s="7">
        <f t="shared" si="2800"/>
        <v>0</v>
      </c>
      <c r="BB562" s="7">
        <f t="shared" si="2788"/>
        <v>104737728.96000001</v>
      </c>
      <c r="BC562" s="7">
        <f t="shared" ref="BC562:BE562" si="2801">BC566+BC570</f>
        <v>-600000</v>
      </c>
      <c r="BD562" s="7">
        <f t="shared" si="2801"/>
        <v>-600000</v>
      </c>
      <c r="BE562" s="7">
        <f t="shared" si="2801"/>
        <v>0</v>
      </c>
      <c r="BF562" s="7">
        <f t="shared" si="2788"/>
        <v>104137728.96000001</v>
      </c>
      <c r="BG562" s="7">
        <f t="shared" si="2788"/>
        <v>0</v>
      </c>
      <c r="BH562" s="7">
        <f t="shared" si="2788"/>
        <v>98720854.489999995</v>
      </c>
      <c r="BI562" s="7">
        <f t="shared" ref="BI562:BJ562" si="2802">BI566+BI570</f>
        <v>98720854.489999995</v>
      </c>
      <c r="BJ562" s="7">
        <f t="shared" si="2802"/>
        <v>0</v>
      </c>
      <c r="BK562" s="7">
        <f t="shared" ref="BK562:BQ562" si="2803">BK566+BK570</f>
        <v>98720854.489999995</v>
      </c>
      <c r="BL562" s="7">
        <f t="shared" si="2803"/>
        <v>0</v>
      </c>
      <c r="BM562" s="7">
        <f t="shared" si="2803"/>
        <v>0</v>
      </c>
      <c r="BN562" s="7">
        <f t="shared" ref="BN562:BP562" si="2804">BN566+BN570</f>
        <v>0</v>
      </c>
      <c r="BO562" s="7">
        <f t="shared" si="2804"/>
        <v>98720854.489999995</v>
      </c>
      <c r="BP562" s="7">
        <f t="shared" si="2804"/>
        <v>0</v>
      </c>
      <c r="BQ562" s="7">
        <f t="shared" si="2803"/>
        <v>0</v>
      </c>
    </row>
    <row r="563" spans="1:69" ht="38.25" hidden="1" outlineLevel="4" x14ac:dyDescent="0.25">
      <c r="A563" s="17" t="s">
        <v>208</v>
      </c>
      <c r="B563" s="9" t="s">
        <v>65</v>
      </c>
      <c r="C563" s="9" t="s">
        <v>398</v>
      </c>
      <c r="D563" s="9" t="s">
        <v>25</v>
      </c>
      <c r="E563" s="16" t="s">
        <v>79</v>
      </c>
      <c r="F563" s="16" t="s">
        <v>90</v>
      </c>
      <c r="G563" s="16" t="s">
        <v>125</v>
      </c>
      <c r="H563" s="8" t="s">
        <v>65</v>
      </c>
      <c r="I563" s="9">
        <v>80320</v>
      </c>
      <c r="J563" s="9" t="s">
        <v>25</v>
      </c>
      <c r="K563" s="7">
        <f t="shared" si="2788"/>
        <v>108079445.52</v>
      </c>
      <c r="L563" s="7">
        <f t="shared" ref="L563:R563" si="2805">L567+L571</f>
        <v>108079445.52</v>
      </c>
      <c r="M563" s="7">
        <f t="shared" si="2789"/>
        <v>3292422</v>
      </c>
      <c r="N563" s="30">
        <f t="shared" ref="N563" si="2806">N567+N571</f>
        <v>692422</v>
      </c>
      <c r="O563" s="30">
        <f t="shared" si="2789"/>
        <v>100000</v>
      </c>
      <c r="P563" s="30">
        <f t="shared" ref="P563" si="2807">P567+P571</f>
        <v>2500000</v>
      </c>
      <c r="Q563" s="30">
        <f t="shared" ref="Q563" si="2808">Q567+Q571</f>
        <v>0</v>
      </c>
      <c r="R563" s="30">
        <f t="shared" si="2805"/>
        <v>0</v>
      </c>
      <c r="S563" s="7">
        <f t="shared" ref="S563:Y563" si="2809">S567+S571</f>
        <v>111371867.52</v>
      </c>
      <c r="T563" s="7">
        <f t="shared" ref="T563:W563" si="2810">T567+T571</f>
        <v>0</v>
      </c>
      <c r="U563" s="30">
        <f t="shared" si="2810"/>
        <v>0</v>
      </c>
      <c r="V563" s="30">
        <f t="shared" si="2810"/>
        <v>0</v>
      </c>
      <c r="W563" s="30">
        <f t="shared" si="2810"/>
        <v>0</v>
      </c>
      <c r="X563" s="30">
        <f t="shared" si="2809"/>
        <v>0</v>
      </c>
      <c r="Y563" s="30">
        <f t="shared" si="2809"/>
        <v>0</v>
      </c>
      <c r="Z563" s="7">
        <f t="shared" si="2641"/>
        <v>111371867.52</v>
      </c>
      <c r="AA563" s="7">
        <f t="shared" ref="AA563:AD563" si="2811">AA567+AA571</f>
        <v>48734</v>
      </c>
      <c r="AB563" s="30">
        <f t="shared" si="2811"/>
        <v>48734</v>
      </c>
      <c r="AC563" s="30">
        <f t="shared" si="2811"/>
        <v>0</v>
      </c>
      <c r="AD563" s="30">
        <f t="shared" si="2811"/>
        <v>0</v>
      </c>
      <c r="AE563" s="30">
        <f t="shared" ref="AE563:AG563" si="2812">AE567+AE571</f>
        <v>0</v>
      </c>
      <c r="AF563" s="30">
        <f t="shared" ref="AF563:AW563" si="2813">AF567+AF571</f>
        <v>0</v>
      </c>
      <c r="AG563" s="30">
        <f t="shared" si="2812"/>
        <v>0</v>
      </c>
      <c r="AH563" s="59">
        <f t="shared" si="2813"/>
        <v>111420601.52</v>
      </c>
      <c r="AI563" s="7">
        <f t="shared" si="2813"/>
        <v>4593507.5900000036</v>
      </c>
      <c r="AJ563" s="7">
        <f t="shared" si="2813"/>
        <v>-42067431.869999997</v>
      </c>
      <c r="AK563" s="7">
        <f t="shared" si="2813"/>
        <v>17866451.560000002</v>
      </c>
      <c r="AL563" s="7">
        <f t="shared" ref="AL563" si="2814">AL567+AL571</f>
        <v>28794487.899999999</v>
      </c>
      <c r="AM563" s="7">
        <f t="shared" ref="AM563:AO563" si="2815">AM567+AM571</f>
        <v>0</v>
      </c>
      <c r="AN563" s="7">
        <f t="shared" si="2815"/>
        <v>0</v>
      </c>
      <c r="AO563" s="7">
        <f t="shared" si="2815"/>
        <v>0</v>
      </c>
      <c r="AP563" s="7">
        <f t="shared" si="2813"/>
        <v>116014109.11</v>
      </c>
      <c r="AQ563" s="7">
        <f t="shared" si="2813"/>
        <v>0</v>
      </c>
      <c r="AR563" s="7">
        <f t="shared" si="2813"/>
        <v>0</v>
      </c>
      <c r="AS563" s="7">
        <f t="shared" ref="AS563" si="2816">AS567+AS571</f>
        <v>0</v>
      </c>
      <c r="AT563" s="7">
        <f t="shared" si="2813"/>
        <v>0</v>
      </c>
      <c r="AU563" s="7">
        <f t="shared" si="2813"/>
        <v>0</v>
      </c>
      <c r="AV563" s="7">
        <f t="shared" si="2813"/>
        <v>0</v>
      </c>
      <c r="AW563" s="7">
        <f t="shared" si="2813"/>
        <v>116014109.11</v>
      </c>
      <c r="AX563" s="7">
        <f t="shared" si="2788"/>
        <v>104737728.96000001</v>
      </c>
      <c r="AY563" s="7">
        <f t="shared" ref="AY563:BA563" si="2817">AY567+AY571</f>
        <v>104737728.96000001</v>
      </c>
      <c r="AZ563" s="7">
        <f t="shared" si="2817"/>
        <v>0</v>
      </c>
      <c r="BA563" s="7">
        <f t="shared" si="2817"/>
        <v>0</v>
      </c>
      <c r="BB563" s="7">
        <f t="shared" si="2788"/>
        <v>104737728.96000001</v>
      </c>
      <c r="BC563" s="7">
        <f t="shared" ref="BC563:BE563" si="2818">BC567+BC571</f>
        <v>-600000</v>
      </c>
      <c r="BD563" s="7">
        <f t="shared" si="2818"/>
        <v>-600000</v>
      </c>
      <c r="BE563" s="7">
        <f t="shared" si="2818"/>
        <v>0</v>
      </c>
      <c r="BF563" s="7">
        <f t="shared" si="2788"/>
        <v>104137728.96000001</v>
      </c>
      <c r="BG563" s="7">
        <f t="shared" si="2788"/>
        <v>0</v>
      </c>
      <c r="BH563" s="7">
        <f t="shared" si="2788"/>
        <v>98720854.489999995</v>
      </c>
      <c r="BI563" s="7">
        <f t="shared" ref="BI563:BJ563" si="2819">BI567+BI571</f>
        <v>98720854.489999995</v>
      </c>
      <c r="BJ563" s="7">
        <f t="shared" si="2819"/>
        <v>0</v>
      </c>
      <c r="BK563" s="7">
        <f t="shared" ref="BK563:BQ563" si="2820">BK567+BK571</f>
        <v>98720854.489999995</v>
      </c>
      <c r="BL563" s="7">
        <f t="shared" si="2820"/>
        <v>0</v>
      </c>
      <c r="BM563" s="7">
        <f t="shared" si="2820"/>
        <v>0</v>
      </c>
      <c r="BN563" s="7">
        <f t="shared" ref="BN563:BP563" si="2821">BN567+BN571</f>
        <v>0</v>
      </c>
      <c r="BO563" s="7">
        <f t="shared" si="2821"/>
        <v>98720854.489999995</v>
      </c>
      <c r="BP563" s="7">
        <f t="shared" si="2821"/>
        <v>0</v>
      </c>
      <c r="BQ563" s="7">
        <f t="shared" si="2820"/>
        <v>0</v>
      </c>
    </row>
    <row r="564" spans="1:69" ht="25.5" hidden="1" outlineLevel="4" x14ac:dyDescent="0.25">
      <c r="A564" s="17" t="s">
        <v>209</v>
      </c>
      <c r="B564" s="9" t="s">
        <v>65</v>
      </c>
      <c r="C564" s="9" t="s">
        <v>398</v>
      </c>
      <c r="D564" s="9" t="s">
        <v>26</v>
      </c>
      <c r="E564" s="16" t="s">
        <v>79</v>
      </c>
      <c r="F564" s="16" t="s">
        <v>90</v>
      </c>
      <c r="G564" s="16" t="s">
        <v>125</v>
      </c>
      <c r="H564" s="8" t="s">
        <v>65</v>
      </c>
      <c r="I564" s="9">
        <v>80320</v>
      </c>
      <c r="J564" s="9" t="s">
        <v>26</v>
      </c>
      <c r="K564" s="7">
        <f t="shared" si="2788"/>
        <v>108079445.52</v>
      </c>
      <c r="L564" s="7">
        <f t="shared" ref="L564:R564" si="2822">L568+L572</f>
        <v>108079445.52</v>
      </c>
      <c r="M564" s="7">
        <f t="shared" si="2789"/>
        <v>3292422</v>
      </c>
      <c r="N564" s="30">
        <f t="shared" ref="N564" si="2823">N568+N572</f>
        <v>692422</v>
      </c>
      <c r="O564" s="30">
        <f t="shared" si="2789"/>
        <v>100000</v>
      </c>
      <c r="P564" s="30">
        <f t="shared" ref="P564" si="2824">P568+P572</f>
        <v>2500000</v>
      </c>
      <c r="Q564" s="30">
        <f t="shared" ref="Q564" si="2825">Q568+Q572</f>
        <v>0</v>
      </c>
      <c r="R564" s="30">
        <f t="shared" si="2822"/>
        <v>0</v>
      </c>
      <c r="S564" s="7">
        <f t="shared" ref="S564:Y564" si="2826">S568+S572</f>
        <v>111371867.52</v>
      </c>
      <c r="T564" s="7">
        <f t="shared" ref="T564:W564" si="2827">T568+T572</f>
        <v>0</v>
      </c>
      <c r="U564" s="30">
        <f t="shared" si="2827"/>
        <v>0</v>
      </c>
      <c r="V564" s="30">
        <f t="shared" si="2827"/>
        <v>0</v>
      </c>
      <c r="W564" s="30">
        <f t="shared" si="2827"/>
        <v>0</v>
      </c>
      <c r="X564" s="30">
        <f t="shared" si="2826"/>
        <v>0</v>
      </c>
      <c r="Y564" s="30">
        <f t="shared" si="2826"/>
        <v>0</v>
      </c>
      <c r="Z564" s="7">
        <f t="shared" si="2641"/>
        <v>111371867.52</v>
      </c>
      <c r="AA564" s="7">
        <f t="shared" ref="AA564:AD564" si="2828">AA568+AA572</f>
        <v>48734</v>
      </c>
      <c r="AB564" s="30">
        <f t="shared" si="2828"/>
        <v>48734</v>
      </c>
      <c r="AC564" s="30">
        <f t="shared" si="2828"/>
        <v>0</v>
      </c>
      <c r="AD564" s="30">
        <f t="shared" si="2828"/>
        <v>0</v>
      </c>
      <c r="AE564" s="30">
        <f t="shared" ref="AE564:AG564" si="2829">AE568+AE572</f>
        <v>0</v>
      </c>
      <c r="AF564" s="30">
        <f t="shared" ref="AF564:AW564" si="2830">AF568+AF572</f>
        <v>0</v>
      </c>
      <c r="AG564" s="30">
        <f t="shared" si="2829"/>
        <v>0</v>
      </c>
      <c r="AH564" s="59">
        <f t="shared" si="2830"/>
        <v>111420601.52</v>
      </c>
      <c r="AI564" s="7">
        <f t="shared" si="2830"/>
        <v>4593507.5900000036</v>
      </c>
      <c r="AJ564" s="7">
        <f t="shared" si="2830"/>
        <v>-42067431.869999997</v>
      </c>
      <c r="AK564" s="7">
        <f t="shared" si="2830"/>
        <v>17866451.560000002</v>
      </c>
      <c r="AL564" s="7">
        <f t="shared" ref="AL564" si="2831">AL568+AL572</f>
        <v>28794487.899999999</v>
      </c>
      <c r="AM564" s="7">
        <f t="shared" ref="AM564:AO564" si="2832">AM568+AM572</f>
        <v>0</v>
      </c>
      <c r="AN564" s="7">
        <f t="shared" si="2832"/>
        <v>0</v>
      </c>
      <c r="AO564" s="7">
        <f t="shared" si="2832"/>
        <v>0</v>
      </c>
      <c r="AP564" s="7">
        <f t="shared" si="2830"/>
        <v>116014109.11</v>
      </c>
      <c r="AQ564" s="7">
        <f t="shared" si="2830"/>
        <v>0</v>
      </c>
      <c r="AR564" s="7">
        <f t="shared" si="2830"/>
        <v>0</v>
      </c>
      <c r="AS564" s="7">
        <f t="shared" ref="AS564" si="2833">AS568+AS572</f>
        <v>0</v>
      </c>
      <c r="AT564" s="7">
        <f t="shared" si="2830"/>
        <v>0</v>
      </c>
      <c r="AU564" s="7">
        <f t="shared" si="2830"/>
        <v>0</v>
      </c>
      <c r="AV564" s="7">
        <f t="shared" si="2830"/>
        <v>0</v>
      </c>
      <c r="AW564" s="7">
        <f t="shared" si="2830"/>
        <v>116014109.11</v>
      </c>
      <c r="AX564" s="7">
        <f t="shared" si="2788"/>
        <v>104737728.96000001</v>
      </c>
      <c r="AY564" s="7">
        <f t="shared" ref="AY564:BA564" si="2834">AY568+AY572</f>
        <v>104737728.96000001</v>
      </c>
      <c r="AZ564" s="7">
        <f t="shared" si="2834"/>
        <v>0</v>
      </c>
      <c r="BA564" s="7">
        <f t="shared" si="2834"/>
        <v>0</v>
      </c>
      <c r="BB564" s="7">
        <f t="shared" si="2788"/>
        <v>104737728.96000001</v>
      </c>
      <c r="BC564" s="7">
        <f t="shared" ref="BC564:BE564" si="2835">BC568+BC572</f>
        <v>-600000</v>
      </c>
      <c r="BD564" s="7">
        <f t="shared" si="2835"/>
        <v>-600000</v>
      </c>
      <c r="BE564" s="7">
        <f t="shared" si="2835"/>
        <v>0</v>
      </c>
      <c r="BF564" s="7">
        <f t="shared" si="2788"/>
        <v>104137728.96000001</v>
      </c>
      <c r="BG564" s="7">
        <f t="shared" si="2788"/>
        <v>0</v>
      </c>
      <c r="BH564" s="7">
        <f t="shared" si="2788"/>
        <v>98720854.489999995</v>
      </c>
      <c r="BI564" s="7">
        <f t="shared" ref="BI564:BJ564" si="2836">BI568+BI572</f>
        <v>98720854.489999995</v>
      </c>
      <c r="BJ564" s="7">
        <f t="shared" si="2836"/>
        <v>0</v>
      </c>
      <c r="BK564" s="7">
        <f t="shared" ref="BK564:BQ564" si="2837">BK568+BK572</f>
        <v>98720854.489999995</v>
      </c>
      <c r="BL564" s="7">
        <f t="shared" si="2837"/>
        <v>0</v>
      </c>
      <c r="BM564" s="7">
        <f t="shared" si="2837"/>
        <v>0</v>
      </c>
      <c r="BN564" s="7">
        <f t="shared" ref="BN564:BP564" si="2838">BN568+BN572</f>
        <v>0</v>
      </c>
      <c r="BO564" s="7">
        <f t="shared" si="2838"/>
        <v>98720854.489999995</v>
      </c>
      <c r="BP564" s="7">
        <f t="shared" si="2838"/>
        <v>0</v>
      </c>
      <c r="BQ564" s="7">
        <f t="shared" si="2837"/>
        <v>0</v>
      </c>
    </row>
    <row r="565" spans="1:69" ht="76.5" hidden="1" outlineLevel="4" x14ac:dyDescent="0.25">
      <c r="A565" s="17" t="s">
        <v>210</v>
      </c>
      <c r="B565" s="9" t="s">
        <v>65</v>
      </c>
      <c r="C565" s="9" t="s">
        <v>398</v>
      </c>
      <c r="D565" s="9" t="s">
        <v>27</v>
      </c>
      <c r="E565" s="16" t="s">
        <v>79</v>
      </c>
      <c r="F565" s="16" t="s">
        <v>90</v>
      </c>
      <c r="G565" s="16" t="s">
        <v>125</v>
      </c>
      <c r="H565" s="8" t="s">
        <v>65</v>
      </c>
      <c r="I565" s="8">
        <v>80320</v>
      </c>
      <c r="J565" s="9" t="s">
        <v>27</v>
      </c>
      <c r="K565" s="7">
        <f t="shared" si="2788"/>
        <v>108079445.52</v>
      </c>
      <c r="L565" s="7">
        <f t="shared" ref="L565:Y565" si="2839">L569+L573</f>
        <v>108079445.52</v>
      </c>
      <c r="M565" s="7">
        <f t="shared" si="2839"/>
        <v>3292422</v>
      </c>
      <c r="N565" s="30">
        <f t="shared" si="2839"/>
        <v>692422</v>
      </c>
      <c r="O565" s="30">
        <f t="shared" si="2839"/>
        <v>100000</v>
      </c>
      <c r="P565" s="30">
        <f t="shared" si="2839"/>
        <v>2500000</v>
      </c>
      <c r="Q565" s="30">
        <f t="shared" si="2839"/>
        <v>0</v>
      </c>
      <c r="R565" s="30">
        <f t="shared" si="2839"/>
        <v>0</v>
      </c>
      <c r="S565" s="7">
        <f t="shared" si="2839"/>
        <v>111371867.52</v>
      </c>
      <c r="T565" s="7">
        <f t="shared" ref="T565:W565" si="2840">T569+T573</f>
        <v>0</v>
      </c>
      <c r="U565" s="30">
        <f t="shared" si="2840"/>
        <v>0</v>
      </c>
      <c r="V565" s="30">
        <f t="shared" si="2840"/>
        <v>0</v>
      </c>
      <c r="W565" s="30">
        <f t="shared" si="2840"/>
        <v>0</v>
      </c>
      <c r="X565" s="30">
        <f t="shared" si="2839"/>
        <v>0</v>
      </c>
      <c r="Y565" s="30">
        <f t="shared" si="2839"/>
        <v>0</v>
      </c>
      <c r="Z565" s="7">
        <f t="shared" si="2641"/>
        <v>111371867.52</v>
      </c>
      <c r="AA565" s="7">
        <f t="shared" ref="AA565:AD565" si="2841">AA569+AA573</f>
        <v>48734</v>
      </c>
      <c r="AB565" s="30">
        <f t="shared" si="2841"/>
        <v>48734</v>
      </c>
      <c r="AC565" s="30">
        <f t="shared" si="2841"/>
        <v>0</v>
      </c>
      <c r="AD565" s="30">
        <f t="shared" si="2841"/>
        <v>0</v>
      </c>
      <c r="AE565" s="30">
        <f t="shared" ref="AE565:AG565" si="2842">AE569+AE573</f>
        <v>0</v>
      </c>
      <c r="AF565" s="30">
        <f t="shared" ref="AF565:AW565" si="2843">AF569+AF573</f>
        <v>0</v>
      </c>
      <c r="AG565" s="30">
        <f t="shared" si="2842"/>
        <v>0</v>
      </c>
      <c r="AH565" s="59">
        <f t="shared" si="2843"/>
        <v>111420601.52</v>
      </c>
      <c r="AI565" s="7">
        <f t="shared" si="2843"/>
        <v>4593507.5900000036</v>
      </c>
      <c r="AJ565" s="7">
        <f t="shared" si="2843"/>
        <v>-42067431.869999997</v>
      </c>
      <c r="AK565" s="7">
        <f t="shared" si="2843"/>
        <v>17866451.560000002</v>
      </c>
      <c r="AL565" s="7">
        <f t="shared" ref="AL565" si="2844">AL569+AL573</f>
        <v>28794487.899999999</v>
      </c>
      <c r="AM565" s="7">
        <f t="shared" ref="AM565:AO565" si="2845">AM569+AM573</f>
        <v>0</v>
      </c>
      <c r="AN565" s="7">
        <f t="shared" si="2845"/>
        <v>0</v>
      </c>
      <c r="AO565" s="7">
        <f t="shared" si="2845"/>
        <v>0</v>
      </c>
      <c r="AP565" s="7">
        <f t="shared" si="2843"/>
        <v>116014109.11</v>
      </c>
      <c r="AQ565" s="7">
        <f t="shared" si="2843"/>
        <v>0</v>
      </c>
      <c r="AR565" s="7">
        <f t="shared" si="2843"/>
        <v>0</v>
      </c>
      <c r="AS565" s="7">
        <f t="shared" ref="AS565" si="2846">AS569+AS573</f>
        <v>0</v>
      </c>
      <c r="AT565" s="7">
        <f t="shared" si="2843"/>
        <v>0</v>
      </c>
      <c r="AU565" s="7">
        <f t="shared" si="2843"/>
        <v>0</v>
      </c>
      <c r="AV565" s="7">
        <f t="shared" si="2843"/>
        <v>0</v>
      </c>
      <c r="AW565" s="7">
        <f t="shared" si="2843"/>
        <v>116014109.11</v>
      </c>
      <c r="AX565" s="7">
        <f t="shared" si="2788"/>
        <v>104737728.96000001</v>
      </c>
      <c r="AY565" s="7">
        <f t="shared" ref="AY565:BA565" si="2847">AY569+AY573</f>
        <v>104737728.96000001</v>
      </c>
      <c r="AZ565" s="7">
        <f t="shared" si="2847"/>
        <v>0</v>
      </c>
      <c r="BA565" s="7">
        <f t="shared" si="2847"/>
        <v>0</v>
      </c>
      <c r="BB565" s="7">
        <f t="shared" si="2788"/>
        <v>104737728.96000001</v>
      </c>
      <c r="BC565" s="7">
        <f t="shared" ref="BC565:BE565" si="2848">BC569+BC573</f>
        <v>-600000</v>
      </c>
      <c r="BD565" s="7">
        <f t="shared" si="2848"/>
        <v>-600000</v>
      </c>
      <c r="BE565" s="7">
        <f t="shared" si="2848"/>
        <v>0</v>
      </c>
      <c r="BF565" s="7">
        <f t="shared" si="2788"/>
        <v>104137728.96000001</v>
      </c>
      <c r="BG565" s="7">
        <f t="shared" si="2788"/>
        <v>0</v>
      </c>
      <c r="BH565" s="7">
        <f t="shared" si="2788"/>
        <v>98720854.489999995</v>
      </c>
      <c r="BI565" s="7">
        <f t="shared" ref="BI565:BJ565" si="2849">BI569+BI573</f>
        <v>98720854.489999995</v>
      </c>
      <c r="BJ565" s="7">
        <f t="shared" si="2849"/>
        <v>0</v>
      </c>
      <c r="BK565" s="7">
        <f t="shared" ref="BK565:BQ565" si="2850">BK569+BK573</f>
        <v>98720854.489999995</v>
      </c>
      <c r="BL565" s="7">
        <f t="shared" si="2850"/>
        <v>0</v>
      </c>
      <c r="BM565" s="7">
        <f t="shared" si="2850"/>
        <v>0</v>
      </c>
      <c r="BN565" s="7">
        <f t="shared" ref="BN565:BP565" si="2851">BN569+BN573</f>
        <v>0</v>
      </c>
      <c r="BO565" s="7">
        <f t="shared" si="2851"/>
        <v>98720854.489999995</v>
      </c>
      <c r="BP565" s="7">
        <f t="shared" si="2851"/>
        <v>0</v>
      </c>
      <c r="BQ565" s="7">
        <f t="shared" si="2850"/>
        <v>0</v>
      </c>
    </row>
    <row r="566" spans="1:69" ht="38.25" hidden="1" outlineLevel="4" x14ac:dyDescent="0.25">
      <c r="A566" s="17" t="s">
        <v>149</v>
      </c>
      <c r="B566" s="9"/>
      <c r="C566" s="9"/>
      <c r="D566" s="9"/>
      <c r="E566" s="16" t="s">
        <v>79</v>
      </c>
      <c r="F566" s="16" t="s">
        <v>90</v>
      </c>
      <c r="G566" s="16" t="s">
        <v>125</v>
      </c>
      <c r="H566" s="8" t="s">
        <v>65</v>
      </c>
      <c r="I566" s="9">
        <v>80321</v>
      </c>
      <c r="J566" s="9"/>
      <c r="K566" s="7">
        <f t="shared" ref="K566:BQ568" si="2852">K567</f>
        <v>98433073.519999996</v>
      </c>
      <c r="L566" s="7">
        <f t="shared" si="2852"/>
        <v>98433073.519999996</v>
      </c>
      <c r="M566" s="7">
        <f t="shared" si="2852"/>
        <v>2700000</v>
      </c>
      <c r="N566" s="30">
        <f t="shared" si="2852"/>
        <v>100000</v>
      </c>
      <c r="O566" s="30">
        <f t="shared" si="2852"/>
        <v>100000</v>
      </c>
      <c r="P566" s="30">
        <f t="shared" si="2852"/>
        <v>2500000</v>
      </c>
      <c r="Q566" s="30">
        <f t="shared" si="2852"/>
        <v>0</v>
      </c>
      <c r="R566" s="30">
        <f t="shared" si="2852"/>
        <v>0</v>
      </c>
      <c r="S566" s="7">
        <f t="shared" si="2852"/>
        <v>101133073.52</v>
      </c>
      <c r="T566" s="7">
        <f t="shared" si="2852"/>
        <v>0</v>
      </c>
      <c r="U566" s="30">
        <f t="shared" si="2852"/>
        <v>0</v>
      </c>
      <c r="V566" s="30">
        <f t="shared" si="2852"/>
        <v>0</v>
      </c>
      <c r="W566" s="30">
        <f t="shared" si="2852"/>
        <v>0</v>
      </c>
      <c r="X566" s="30">
        <f t="shared" si="2852"/>
        <v>0</v>
      </c>
      <c r="Y566" s="30">
        <f t="shared" si="2852"/>
        <v>0</v>
      </c>
      <c r="Z566" s="7">
        <f t="shared" si="2641"/>
        <v>101133073.52</v>
      </c>
      <c r="AA566" s="7">
        <f t="shared" si="2852"/>
        <v>48734</v>
      </c>
      <c r="AB566" s="30">
        <f t="shared" si="2852"/>
        <v>48734</v>
      </c>
      <c r="AC566" s="30">
        <f t="shared" si="2852"/>
        <v>0</v>
      </c>
      <c r="AD566" s="30">
        <f t="shared" si="2852"/>
        <v>0</v>
      </c>
      <c r="AE566" s="30">
        <f t="shared" si="2852"/>
        <v>0</v>
      </c>
      <c r="AF566" s="30">
        <f t="shared" si="2852"/>
        <v>0</v>
      </c>
      <c r="AG566" s="30">
        <f t="shared" si="2852"/>
        <v>0</v>
      </c>
      <c r="AH566" s="59">
        <f t="shared" si="2852"/>
        <v>101181807.52</v>
      </c>
      <c r="AI566" s="7">
        <f t="shared" si="2852"/>
        <v>4593507.5900000036</v>
      </c>
      <c r="AJ566" s="7">
        <f t="shared" si="2852"/>
        <v>-36403542.869999997</v>
      </c>
      <c r="AK566" s="7">
        <f t="shared" si="2852"/>
        <v>12202562.560000001</v>
      </c>
      <c r="AL566" s="7">
        <f t="shared" si="2852"/>
        <v>28794487.899999999</v>
      </c>
      <c r="AM566" s="7">
        <f t="shared" si="2852"/>
        <v>0</v>
      </c>
      <c r="AN566" s="7">
        <f t="shared" si="2852"/>
        <v>0</v>
      </c>
      <c r="AO566" s="7">
        <f t="shared" si="2852"/>
        <v>0</v>
      </c>
      <c r="AP566" s="7">
        <f t="shared" si="2852"/>
        <v>105775315.11</v>
      </c>
      <c r="AQ566" s="7">
        <f t="shared" si="2852"/>
        <v>0</v>
      </c>
      <c r="AR566" s="7">
        <f t="shared" si="2852"/>
        <v>0</v>
      </c>
      <c r="AS566" s="7">
        <f t="shared" si="2852"/>
        <v>0</v>
      </c>
      <c r="AT566" s="7">
        <f t="shared" si="2852"/>
        <v>0</v>
      </c>
      <c r="AU566" s="7">
        <f t="shared" si="2852"/>
        <v>0</v>
      </c>
      <c r="AV566" s="7">
        <f t="shared" si="2852"/>
        <v>0</v>
      </c>
      <c r="AW566" s="7">
        <f t="shared" si="2852"/>
        <v>105775315.11</v>
      </c>
      <c r="AX566" s="7">
        <f t="shared" si="2852"/>
        <v>97968966.510000005</v>
      </c>
      <c r="AY566" s="7">
        <f t="shared" si="2852"/>
        <v>97968966.510000005</v>
      </c>
      <c r="AZ566" s="7">
        <f t="shared" si="2852"/>
        <v>0</v>
      </c>
      <c r="BA566" s="7">
        <f t="shared" si="2852"/>
        <v>0</v>
      </c>
      <c r="BB566" s="7">
        <f t="shared" si="2852"/>
        <v>97968966.510000005</v>
      </c>
      <c r="BC566" s="7">
        <f t="shared" si="2852"/>
        <v>0</v>
      </c>
      <c r="BD566" s="7">
        <f t="shared" si="2852"/>
        <v>0</v>
      </c>
      <c r="BE566" s="7">
        <f t="shared" si="2852"/>
        <v>0</v>
      </c>
      <c r="BF566" s="7">
        <f t="shared" si="2852"/>
        <v>97968966.510000005</v>
      </c>
      <c r="BG566" s="7">
        <f t="shared" si="2852"/>
        <v>0</v>
      </c>
      <c r="BH566" s="7">
        <f t="shared" si="2852"/>
        <v>98720854.489999995</v>
      </c>
      <c r="BI566" s="7">
        <f t="shared" si="2852"/>
        <v>98720854.489999995</v>
      </c>
      <c r="BJ566" s="7">
        <f t="shared" si="2852"/>
        <v>0</v>
      </c>
      <c r="BK566" s="7">
        <f t="shared" si="2852"/>
        <v>98720854.489999995</v>
      </c>
      <c r="BL566" s="7">
        <f t="shared" si="2852"/>
        <v>0</v>
      </c>
      <c r="BM566" s="7">
        <f t="shared" si="2852"/>
        <v>0</v>
      </c>
      <c r="BN566" s="7">
        <f t="shared" si="2852"/>
        <v>0</v>
      </c>
      <c r="BO566" s="7">
        <f t="shared" si="2852"/>
        <v>98720854.489999995</v>
      </c>
      <c r="BP566" s="7">
        <f t="shared" si="2852"/>
        <v>0</v>
      </c>
      <c r="BQ566" s="7">
        <f t="shared" si="2852"/>
        <v>0</v>
      </c>
    </row>
    <row r="567" spans="1:69" ht="38.25" hidden="1" outlineLevel="4" x14ac:dyDescent="0.25">
      <c r="A567" s="17" t="s">
        <v>152</v>
      </c>
      <c r="B567" s="9"/>
      <c r="C567" s="9"/>
      <c r="D567" s="9"/>
      <c r="E567" s="16" t="s">
        <v>79</v>
      </c>
      <c r="F567" s="16" t="s">
        <v>90</v>
      </c>
      <c r="G567" s="16" t="s">
        <v>125</v>
      </c>
      <c r="H567" s="8" t="s">
        <v>65</v>
      </c>
      <c r="I567" s="9">
        <v>80321</v>
      </c>
      <c r="J567" s="9">
        <v>600</v>
      </c>
      <c r="K567" s="7">
        <f t="shared" si="2852"/>
        <v>98433073.519999996</v>
      </c>
      <c r="L567" s="7">
        <f t="shared" si="2852"/>
        <v>98433073.519999996</v>
      </c>
      <c r="M567" s="7">
        <f t="shared" si="2852"/>
        <v>2700000</v>
      </c>
      <c r="N567" s="30">
        <f t="shared" si="2852"/>
        <v>100000</v>
      </c>
      <c r="O567" s="30">
        <f t="shared" si="2852"/>
        <v>100000</v>
      </c>
      <c r="P567" s="30">
        <f t="shared" si="2852"/>
        <v>2500000</v>
      </c>
      <c r="Q567" s="30">
        <f t="shared" si="2852"/>
        <v>0</v>
      </c>
      <c r="R567" s="30">
        <f t="shared" si="2852"/>
        <v>0</v>
      </c>
      <c r="S567" s="7">
        <f t="shared" si="2852"/>
        <v>101133073.52</v>
      </c>
      <c r="T567" s="7">
        <f t="shared" si="2852"/>
        <v>0</v>
      </c>
      <c r="U567" s="30">
        <f t="shared" si="2852"/>
        <v>0</v>
      </c>
      <c r="V567" s="30">
        <f t="shared" si="2852"/>
        <v>0</v>
      </c>
      <c r="W567" s="30">
        <f t="shared" si="2852"/>
        <v>0</v>
      </c>
      <c r="X567" s="30">
        <f t="shared" si="2852"/>
        <v>0</v>
      </c>
      <c r="Y567" s="30">
        <f t="shared" si="2852"/>
        <v>0</v>
      </c>
      <c r="Z567" s="7">
        <f t="shared" si="2641"/>
        <v>101133073.52</v>
      </c>
      <c r="AA567" s="7">
        <f t="shared" si="2852"/>
        <v>48734</v>
      </c>
      <c r="AB567" s="30">
        <f t="shared" si="2852"/>
        <v>48734</v>
      </c>
      <c r="AC567" s="30">
        <f t="shared" si="2852"/>
        <v>0</v>
      </c>
      <c r="AD567" s="30">
        <f t="shared" si="2852"/>
        <v>0</v>
      </c>
      <c r="AE567" s="30">
        <f t="shared" si="2852"/>
        <v>0</v>
      </c>
      <c r="AF567" s="30">
        <f t="shared" si="2852"/>
        <v>0</v>
      </c>
      <c r="AG567" s="30">
        <f t="shared" si="2852"/>
        <v>0</v>
      </c>
      <c r="AH567" s="59">
        <f t="shared" si="2852"/>
        <v>101181807.52</v>
      </c>
      <c r="AI567" s="7">
        <f t="shared" si="2852"/>
        <v>4593507.5900000036</v>
      </c>
      <c r="AJ567" s="7">
        <f t="shared" si="2852"/>
        <v>-36403542.869999997</v>
      </c>
      <c r="AK567" s="7">
        <f t="shared" si="2852"/>
        <v>12202562.560000001</v>
      </c>
      <c r="AL567" s="7">
        <f t="shared" si="2852"/>
        <v>28794487.899999999</v>
      </c>
      <c r="AM567" s="7">
        <f t="shared" si="2852"/>
        <v>0</v>
      </c>
      <c r="AN567" s="7">
        <f t="shared" si="2852"/>
        <v>0</v>
      </c>
      <c r="AO567" s="7">
        <f t="shared" si="2852"/>
        <v>0</v>
      </c>
      <c r="AP567" s="7">
        <f t="shared" si="2852"/>
        <v>105775315.11</v>
      </c>
      <c r="AQ567" s="7">
        <f t="shared" si="2852"/>
        <v>0</v>
      </c>
      <c r="AR567" s="7">
        <f t="shared" si="2852"/>
        <v>0</v>
      </c>
      <c r="AS567" s="7">
        <f t="shared" si="2852"/>
        <v>0</v>
      </c>
      <c r="AT567" s="7">
        <f t="shared" si="2852"/>
        <v>0</v>
      </c>
      <c r="AU567" s="7">
        <f t="shared" si="2852"/>
        <v>0</v>
      </c>
      <c r="AV567" s="7">
        <f t="shared" si="2852"/>
        <v>0</v>
      </c>
      <c r="AW567" s="7">
        <f t="shared" si="2852"/>
        <v>105775315.11</v>
      </c>
      <c r="AX567" s="7">
        <f t="shared" si="2852"/>
        <v>97968966.510000005</v>
      </c>
      <c r="AY567" s="7">
        <f t="shared" si="2852"/>
        <v>97968966.510000005</v>
      </c>
      <c r="AZ567" s="7">
        <f t="shared" si="2852"/>
        <v>0</v>
      </c>
      <c r="BA567" s="7">
        <f t="shared" si="2852"/>
        <v>0</v>
      </c>
      <c r="BB567" s="7">
        <f t="shared" si="2852"/>
        <v>97968966.510000005</v>
      </c>
      <c r="BC567" s="7">
        <f t="shared" si="2852"/>
        <v>0</v>
      </c>
      <c r="BD567" s="7">
        <f t="shared" si="2852"/>
        <v>0</v>
      </c>
      <c r="BE567" s="7">
        <f t="shared" si="2852"/>
        <v>0</v>
      </c>
      <c r="BF567" s="7">
        <f t="shared" si="2852"/>
        <v>97968966.510000005</v>
      </c>
      <c r="BG567" s="7">
        <f t="shared" si="2852"/>
        <v>0</v>
      </c>
      <c r="BH567" s="7">
        <f t="shared" si="2852"/>
        <v>98720854.489999995</v>
      </c>
      <c r="BI567" s="7">
        <f t="shared" si="2852"/>
        <v>98720854.489999995</v>
      </c>
      <c r="BJ567" s="7">
        <f t="shared" si="2852"/>
        <v>0</v>
      </c>
      <c r="BK567" s="7">
        <f t="shared" si="2852"/>
        <v>98720854.489999995</v>
      </c>
      <c r="BL567" s="7">
        <f t="shared" si="2852"/>
        <v>0</v>
      </c>
      <c r="BM567" s="7">
        <f t="shared" si="2852"/>
        <v>0</v>
      </c>
      <c r="BN567" s="7">
        <f t="shared" si="2852"/>
        <v>0</v>
      </c>
      <c r="BO567" s="7">
        <f t="shared" si="2852"/>
        <v>98720854.489999995</v>
      </c>
      <c r="BP567" s="7">
        <f t="shared" si="2852"/>
        <v>0</v>
      </c>
      <c r="BQ567" s="7">
        <f t="shared" si="2852"/>
        <v>0</v>
      </c>
    </row>
    <row r="568" spans="1:69" ht="25.5" hidden="1" outlineLevel="4" x14ac:dyDescent="0.25">
      <c r="A568" s="17" t="s">
        <v>153</v>
      </c>
      <c r="B568" s="9"/>
      <c r="C568" s="9"/>
      <c r="D568" s="9"/>
      <c r="E568" s="16" t="s">
        <v>79</v>
      </c>
      <c r="F568" s="16" t="s">
        <v>90</v>
      </c>
      <c r="G568" s="16" t="s">
        <v>125</v>
      </c>
      <c r="H568" s="8" t="s">
        <v>65</v>
      </c>
      <c r="I568" s="9">
        <v>80321</v>
      </c>
      <c r="J568" s="9">
        <v>610</v>
      </c>
      <c r="K568" s="7">
        <f t="shared" si="2852"/>
        <v>98433073.519999996</v>
      </c>
      <c r="L568" s="7">
        <f t="shared" si="2852"/>
        <v>98433073.519999996</v>
      </c>
      <c r="M568" s="7">
        <f t="shared" si="2852"/>
        <v>2700000</v>
      </c>
      <c r="N568" s="30">
        <f t="shared" si="2852"/>
        <v>100000</v>
      </c>
      <c r="O568" s="30">
        <f t="shared" si="2852"/>
        <v>100000</v>
      </c>
      <c r="P568" s="30">
        <f t="shared" si="2852"/>
        <v>2500000</v>
      </c>
      <c r="Q568" s="30">
        <f t="shared" si="2852"/>
        <v>0</v>
      </c>
      <c r="R568" s="30">
        <f t="shared" si="2852"/>
        <v>0</v>
      </c>
      <c r="S568" s="7">
        <f t="shared" si="2852"/>
        <v>101133073.52</v>
      </c>
      <c r="T568" s="7">
        <f t="shared" si="2852"/>
        <v>0</v>
      </c>
      <c r="U568" s="30">
        <f t="shared" si="2852"/>
        <v>0</v>
      </c>
      <c r="V568" s="30">
        <f t="shared" si="2852"/>
        <v>0</v>
      </c>
      <c r="W568" s="30">
        <f t="shared" si="2852"/>
        <v>0</v>
      </c>
      <c r="X568" s="30">
        <f t="shared" si="2852"/>
        <v>0</v>
      </c>
      <c r="Y568" s="30">
        <f t="shared" si="2852"/>
        <v>0</v>
      </c>
      <c r="Z568" s="7">
        <f t="shared" si="2641"/>
        <v>101133073.52</v>
      </c>
      <c r="AA568" s="7">
        <f t="shared" si="2852"/>
        <v>48734</v>
      </c>
      <c r="AB568" s="30">
        <f t="shared" si="2852"/>
        <v>48734</v>
      </c>
      <c r="AC568" s="30">
        <f t="shared" si="2852"/>
        <v>0</v>
      </c>
      <c r="AD568" s="30">
        <f t="shared" si="2852"/>
        <v>0</v>
      </c>
      <c r="AE568" s="30">
        <f t="shared" si="2852"/>
        <v>0</v>
      </c>
      <c r="AF568" s="30">
        <f t="shared" si="2852"/>
        <v>0</v>
      </c>
      <c r="AG568" s="30">
        <f t="shared" si="2852"/>
        <v>0</v>
      </c>
      <c r="AH568" s="59">
        <f t="shared" si="2852"/>
        <v>101181807.52</v>
      </c>
      <c r="AI568" s="7">
        <f t="shared" si="2852"/>
        <v>4593507.5900000036</v>
      </c>
      <c r="AJ568" s="7">
        <f t="shared" si="2852"/>
        <v>-36403542.869999997</v>
      </c>
      <c r="AK568" s="7">
        <f t="shared" si="2852"/>
        <v>12202562.560000001</v>
      </c>
      <c r="AL568" s="7">
        <f t="shared" si="2852"/>
        <v>28794487.899999999</v>
      </c>
      <c r="AM568" s="7">
        <f t="shared" si="2852"/>
        <v>0</v>
      </c>
      <c r="AN568" s="7">
        <f t="shared" si="2852"/>
        <v>0</v>
      </c>
      <c r="AO568" s="7">
        <f t="shared" si="2852"/>
        <v>0</v>
      </c>
      <c r="AP568" s="7">
        <f t="shared" si="2852"/>
        <v>105775315.11</v>
      </c>
      <c r="AQ568" s="7">
        <f t="shared" si="2852"/>
        <v>0</v>
      </c>
      <c r="AR568" s="7">
        <f t="shared" si="2852"/>
        <v>0</v>
      </c>
      <c r="AS568" s="7">
        <f t="shared" si="2852"/>
        <v>0</v>
      </c>
      <c r="AT568" s="7">
        <f t="shared" si="2852"/>
        <v>0</v>
      </c>
      <c r="AU568" s="7">
        <f t="shared" si="2852"/>
        <v>0</v>
      </c>
      <c r="AV568" s="7">
        <f t="shared" si="2852"/>
        <v>0</v>
      </c>
      <c r="AW568" s="7">
        <f t="shared" si="2852"/>
        <v>105775315.11</v>
      </c>
      <c r="AX568" s="7">
        <f t="shared" si="2852"/>
        <v>97968966.510000005</v>
      </c>
      <c r="AY568" s="7">
        <f t="shared" si="2852"/>
        <v>97968966.510000005</v>
      </c>
      <c r="AZ568" s="7">
        <f t="shared" si="2852"/>
        <v>0</v>
      </c>
      <c r="BA568" s="7">
        <f t="shared" si="2852"/>
        <v>0</v>
      </c>
      <c r="BB568" s="7">
        <f t="shared" si="2852"/>
        <v>97968966.510000005</v>
      </c>
      <c r="BC568" s="7">
        <f t="shared" si="2852"/>
        <v>0</v>
      </c>
      <c r="BD568" s="7">
        <f t="shared" si="2852"/>
        <v>0</v>
      </c>
      <c r="BE568" s="7">
        <f t="shared" si="2852"/>
        <v>0</v>
      </c>
      <c r="BF568" s="7">
        <f t="shared" si="2852"/>
        <v>97968966.510000005</v>
      </c>
      <c r="BG568" s="7">
        <f t="shared" si="2852"/>
        <v>0</v>
      </c>
      <c r="BH568" s="7">
        <f t="shared" si="2852"/>
        <v>98720854.489999995</v>
      </c>
      <c r="BI568" s="7">
        <f t="shared" si="2852"/>
        <v>98720854.489999995</v>
      </c>
      <c r="BJ568" s="7">
        <f t="shared" si="2852"/>
        <v>0</v>
      </c>
      <c r="BK568" s="7">
        <f t="shared" si="2852"/>
        <v>98720854.489999995</v>
      </c>
      <c r="BL568" s="7">
        <f t="shared" si="2852"/>
        <v>0</v>
      </c>
      <c r="BM568" s="7">
        <f t="shared" si="2852"/>
        <v>0</v>
      </c>
      <c r="BN568" s="7">
        <f t="shared" si="2852"/>
        <v>0</v>
      </c>
      <c r="BO568" s="7">
        <f t="shared" si="2852"/>
        <v>98720854.489999995</v>
      </c>
      <c r="BP568" s="7">
        <f t="shared" si="2852"/>
        <v>0</v>
      </c>
      <c r="BQ568" s="7">
        <f t="shared" si="2852"/>
        <v>0</v>
      </c>
    </row>
    <row r="569" spans="1:69" ht="76.5" hidden="1" outlineLevel="4" x14ac:dyDescent="0.25">
      <c r="A569" s="17" t="s">
        <v>154</v>
      </c>
      <c r="B569" s="9"/>
      <c r="C569" s="9"/>
      <c r="D569" s="9"/>
      <c r="E569" s="16" t="s">
        <v>79</v>
      </c>
      <c r="F569" s="16" t="s">
        <v>90</v>
      </c>
      <c r="G569" s="16" t="s">
        <v>125</v>
      </c>
      <c r="H569" s="8" t="s">
        <v>65</v>
      </c>
      <c r="I569" s="9">
        <v>80321</v>
      </c>
      <c r="J569" s="9">
        <v>611</v>
      </c>
      <c r="K569" s="1">
        <v>98433073.519999996</v>
      </c>
      <c r="L569" s="1">
        <v>98433073.519999996</v>
      </c>
      <c r="M569" s="1">
        <f>SUM(N569:R569)</f>
        <v>2700000</v>
      </c>
      <c r="N569" s="34">
        <v>100000</v>
      </c>
      <c r="O569" s="34">
        <v>100000</v>
      </c>
      <c r="P569" s="34">
        <v>2500000</v>
      </c>
      <c r="Q569" s="32"/>
      <c r="R569" s="32"/>
      <c r="S569" s="1">
        <f>L569+M569</f>
        <v>101133073.52</v>
      </c>
      <c r="T569" s="1"/>
      <c r="U569" s="32"/>
      <c r="V569" s="32"/>
      <c r="W569" s="32"/>
      <c r="X569" s="32"/>
      <c r="Y569" s="32"/>
      <c r="Z569" s="7">
        <f t="shared" si="2641"/>
        <v>101133073.52</v>
      </c>
      <c r="AA569" s="1">
        <f t="shared" ref="AA569" si="2853">SUM(AB569:AG569)</f>
        <v>48734</v>
      </c>
      <c r="AB569" s="32">
        <v>48734</v>
      </c>
      <c r="AC569" s="32"/>
      <c r="AD569" s="32"/>
      <c r="AE569" s="32"/>
      <c r="AF569" s="32"/>
      <c r="AG569" s="32"/>
      <c r="AH569" s="61">
        <f t="shared" ref="AH569" si="2854">Z569+AA569</f>
        <v>101181807.52</v>
      </c>
      <c r="AI569" s="1">
        <f t="shared" ref="AI569" si="2855">SUM(AJ569:AO569)</f>
        <v>4593507.5900000036</v>
      </c>
      <c r="AJ569" s="1">
        <v>-36403542.869999997</v>
      </c>
      <c r="AK569" s="1">
        <v>12202562.560000001</v>
      </c>
      <c r="AL569" s="1">
        <v>28794487.899999999</v>
      </c>
      <c r="AM569" s="1"/>
      <c r="AN569" s="1"/>
      <c r="AO569" s="1"/>
      <c r="AP569" s="1">
        <f t="shared" ref="AP569" si="2856">AH569+AI569</f>
        <v>105775315.11</v>
      </c>
      <c r="AQ569" s="1">
        <f t="shared" ref="AQ569" si="2857">AR569+AS569+AT569+AU569+AV569</f>
        <v>0</v>
      </c>
      <c r="AR569" s="1"/>
      <c r="AS569" s="1"/>
      <c r="AT569" s="1"/>
      <c r="AU569" s="1"/>
      <c r="AV569" s="1"/>
      <c r="AW569" s="1">
        <f t="shared" ref="AW569" si="2858">AP569+AQ569</f>
        <v>105775315.11</v>
      </c>
      <c r="AX569" s="1">
        <v>97968966.510000005</v>
      </c>
      <c r="AY569" s="1">
        <v>97968966.510000005</v>
      </c>
      <c r="AZ569" s="1"/>
      <c r="BA569" s="1"/>
      <c r="BB569" s="1">
        <f t="shared" ref="BB569" si="2859">AY569+AZ569</f>
        <v>97968966.510000005</v>
      </c>
      <c r="BC569" s="1">
        <f t="shared" ref="BC569" si="2860">BD569+BE569</f>
        <v>0</v>
      </c>
      <c r="BD569" s="1"/>
      <c r="BE569" s="1"/>
      <c r="BF569" s="1">
        <f t="shared" ref="BF569" si="2861">BB569+BC569</f>
        <v>97968966.510000005</v>
      </c>
      <c r="BG569" s="1"/>
      <c r="BH569" s="1">
        <v>98720854.489999995</v>
      </c>
      <c r="BI569" s="1">
        <v>98720854.489999995</v>
      </c>
      <c r="BJ569" s="1"/>
      <c r="BK569" s="1">
        <f t="shared" ref="BK569" si="2862">BI569+BJ569</f>
        <v>98720854.489999995</v>
      </c>
      <c r="BL569" s="1">
        <f t="shared" ref="BL569" si="2863">BM569+BN569</f>
        <v>0</v>
      </c>
      <c r="BM569" s="1"/>
      <c r="BN569" s="1"/>
      <c r="BO569" s="1">
        <f t="shared" ref="BO569" si="2864">BK569+BL569</f>
        <v>98720854.489999995</v>
      </c>
      <c r="BP569" s="1"/>
      <c r="BQ569" s="1"/>
    </row>
    <row r="570" spans="1:69" ht="38.25" hidden="1" outlineLevel="4" x14ac:dyDescent="0.25">
      <c r="A570" s="17" t="s">
        <v>150</v>
      </c>
      <c r="B570" s="9"/>
      <c r="C570" s="9"/>
      <c r="D570" s="9"/>
      <c r="E570" s="16" t="s">
        <v>79</v>
      </c>
      <c r="F570" s="16" t="s">
        <v>90</v>
      </c>
      <c r="G570" s="16" t="s">
        <v>125</v>
      </c>
      <c r="H570" s="8" t="s">
        <v>65</v>
      </c>
      <c r="I570" s="9">
        <v>80323</v>
      </c>
      <c r="J570" s="9"/>
      <c r="K570" s="7">
        <f t="shared" ref="K570:BQ572" si="2865">K571</f>
        <v>9646372</v>
      </c>
      <c r="L570" s="7">
        <f t="shared" si="2865"/>
        <v>9646372</v>
      </c>
      <c r="M570" s="7">
        <f t="shared" si="2865"/>
        <v>592422</v>
      </c>
      <c r="N570" s="30">
        <f t="shared" si="2865"/>
        <v>592422</v>
      </c>
      <c r="O570" s="30">
        <f t="shared" si="2865"/>
        <v>0</v>
      </c>
      <c r="P570" s="30">
        <f t="shared" si="2865"/>
        <v>0</v>
      </c>
      <c r="Q570" s="30">
        <f t="shared" si="2865"/>
        <v>0</v>
      </c>
      <c r="R570" s="30">
        <f t="shared" si="2865"/>
        <v>0</v>
      </c>
      <c r="S570" s="7">
        <f t="shared" si="2865"/>
        <v>10238794</v>
      </c>
      <c r="T570" s="7">
        <f t="shared" si="2865"/>
        <v>0</v>
      </c>
      <c r="U570" s="30">
        <f t="shared" si="2865"/>
        <v>0</v>
      </c>
      <c r="V570" s="30">
        <f t="shared" si="2865"/>
        <v>0</v>
      </c>
      <c r="W570" s="30">
        <f t="shared" si="2865"/>
        <v>0</v>
      </c>
      <c r="X570" s="30">
        <f t="shared" si="2865"/>
        <v>0</v>
      </c>
      <c r="Y570" s="30">
        <f t="shared" si="2865"/>
        <v>0</v>
      </c>
      <c r="Z570" s="7">
        <f t="shared" si="2641"/>
        <v>10238794</v>
      </c>
      <c r="AA570" s="7">
        <f t="shared" si="2865"/>
        <v>0</v>
      </c>
      <c r="AB570" s="30">
        <f t="shared" si="2865"/>
        <v>0</v>
      </c>
      <c r="AC570" s="30">
        <f t="shared" si="2865"/>
        <v>0</v>
      </c>
      <c r="AD570" s="30">
        <f t="shared" si="2865"/>
        <v>0</v>
      </c>
      <c r="AE570" s="30">
        <f t="shared" si="2865"/>
        <v>0</v>
      </c>
      <c r="AF570" s="30">
        <f t="shared" si="2865"/>
        <v>0</v>
      </c>
      <c r="AG570" s="30">
        <f t="shared" si="2865"/>
        <v>0</v>
      </c>
      <c r="AH570" s="59">
        <f t="shared" si="2865"/>
        <v>10238794</v>
      </c>
      <c r="AI570" s="7">
        <f t="shared" si="2865"/>
        <v>0</v>
      </c>
      <c r="AJ570" s="7">
        <f t="shared" si="2865"/>
        <v>-5663889</v>
      </c>
      <c r="AK570" s="7">
        <f t="shared" si="2865"/>
        <v>5663889</v>
      </c>
      <c r="AL570" s="7">
        <f t="shared" si="2865"/>
        <v>0</v>
      </c>
      <c r="AM570" s="7">
        <f t="shared" si="2865"/>
        <v>0</v>
      </c>
      <c r="AN570" s="7">
        <f t="shared" si="2865"/>
        <v>0</v>
      </c>
      <c r="AO570" s="7">
        <f t="shared" si="2865"/>
        <v>0</v>
      </c>
      <c r="AP570" s="7">
        <f t="shared" si="2865"/>
        <v>10238794</v>
      </c>
      <c r="AQ570" s="7">
        <f t="shared" si="2865"/>
        <v>0</v>
      </c>
      <c r="AR570" s="7">
        <f t="shared" si="2865"/>
        <v>0</v>
      </c>
      <c r="AS570" s="7">
        <f t="shared" si="2865"/>
        <v>0</v>
      </c>
      <c r="AT570" s="7">
        <f t="shared" si="2865"/>
        <v>0</v>
      </c>
      <c r="AU570" s="7">
        <f t="shared" si="2865"/>
        <v>0</v>
      </c>
      <c r="AV570" s="7">
        <f t="shared" si="2865"/>
        <v>0</v>
      </c>
      <c r="AW570" s="7">
        <f t="shared" si="2865"/>
        <v>10238794</v>
      </c>
      <c r="AX570" s="7">
        <f t="shared" si="2865"/>
        <v>6768762.4500000002</v>
      </c>
      <c r="AY570" s="7">
        <f t="shared" si="2865"/>
        <v>6768762.4500000002</v>
      </c>
      <c r="AZ570" s="7">
        <f t="shared" si="2865"/>
        <v>0</v>
      </c>
      <c r="BA570" s="7">
        <f t="shared" si="2865"/>
        <v>0</v>
      </c>
      <c r="BB570" s="7">
        <f t="shared" si="2865"/>
        <v>6768762.4500000002</v>
      </c>
      <c r="BC570" s="7">
        <f t="shared" si="2865"/>
        <v>-600000</v>
      </c>
      <c r="BD570" s="7">
        <f t="shared" si="2865"/>
        <v>-600000</v>
      </c>
      <c r="BE570" s="7">
        <f t="shared" si="2865"/>
        <v>0</v>
      </c>
      <c r="BF570" s="7">
        <f t="shared" si="2865"/>
        <v>6168762.4500000002</v>
      </c>
      <c r="BG570" s="7">
        <f t="shared" si="2865"/>
        <v>0</v>
      </c>
      <c r="BH570" s="7">
        <f t="shared" si="2865"/>
        <v>0</v>
      </c>
      <c r="BI570" s="7">
        <f t="shared" si="2865"/>
        <v>0</v>
      </c>
      <c r="BJ570" s="7">
        <f t="shared" si="2865"/>
        <v>0</v>
      </c>
      <c r="BK570" s="7">
        <f t="shared" si="2865"/>
        <v>0</v>
      </c>
      <c r="BL570" s="7">
        <f t="shared" si="2865"/>
        <v>0</v>
      </c>
      <c r="BM570" s="7">
        <f t="shared" si="2865"/>
        <v>0</v>
      </c>
      <c r="BN570" s="7">
        <f t="shared" si="2865"/>
        <v>0</v>
      </c>
      <c r="BO570" s="7">
        <f t="shared" si="2865"/>
        <v>0</v>
      </c>
      <c r="BP570" s="7">
        <f t="shared" si="2865"/>
        <v>0</v>
      </c>
      <c r="BQ570" s="7">
        <f t="shared" si="2865"/>
        <v>0</v>
      </c>
    </row>
    <row r="571" spans="1:69" ht="38.25" hidden="1" outlineLevel="4" x14ac:dyDescent="0.25">
      <c r="A571" s="17" t="s">
        <v>152</v>
      </c>
      <c r="B571" s="9"/>
      <c r="C571" s="9"/>
      <c r="D571" s="9"/>
      <c r="E571" s="16" t="s">
        <v>79</v>
      </c>
      <c r="F571" s="16" t="s">
        <v>90</v>
      </c>
      <c r="G571" s="16" t="s">
        <v>125</v>
      </c>
      <c r="H571" s="8" t="s">
        <v>65</v>
      </c>
      <c r="I571" s="9">
        <v>80323</v>
      </c>
      <c r="J571" s="9">
        <v>600</v>
      </c>
      <c r="K571" s="7">
        <f t="shared" si="2865"/>
        <v>9646372</v>
      </c>
      <c r="L571" s="7">
        <f t="shared" si="2865"/>
        <v>9646372</v>
      </c>
      <c r="M571" s="7">
        <f t="shared" si="2865"/>
        <v>592422</v>
      </c>
      <c r="N571" s="30">
        <f t="shared" si="2865"/>
        <v>592422</v>
      </c>
      <c r="O571" s="30">
        <f t="shared" si="2865"/>
        <v>0</v>
      </c>
      <c r="P571" s="30">
        <f t="shared" si="2865"/>
        <v>0</v>
      </c>
      <c r="Q571" s="30">
        <f t="shared" si="2865"/>
        <v>0</v>
      </c>
      <c r="R571" s="30">
        <f t="shared" si="2865"/>
        <v>0</v>
      </c>
      <c r="S571" s="7">
        <f t="shared" si="2865"/>
        <v>10238794</v>
      </c>
      <c r="T571" s="7">
        <f t="shared" si="2865"/>
        <v>0</v>
      </c>
      <c r="U571" s="30">
        <f t="shared" si="2865"/>
        <v>0</v>
      </c>
      <c r="V571" s="30">
        <f t="shared" si="2865"/>
        <v>0</v>
      </c>
      <c r="W571" s="30">
        <f t="shared" si="2865"/>
        <v>0</v>
      </c>
      <c r="X571" s="30">
        <f t="shared" si="2865"/>
        <v>0</v>
      </c>
      <c r="Y571" s="30">
        <f t="shared" si="2865"/>
        <v>0</v>
      </c>
      <c r="Z571" s="7">
        <f t="shared" si="2641"/>
        <v>10238794</v>
      </c>
      <c r="AA571" s="7">
        <f t="shared" si="2865"/>
        <v>0</v>
      </c>
      <c r="AB571" s="30">
        <f t="shared" si="2865"/>
        <v>0</v>
      </c>
      <c r="AC571" s="30">
        <f t="shared" si="2865"/>
        <v>0</v>
      </c>
      <c r="AD571" s="30">
        <f t="shared" si="2865"/>
        <v>0</v>
      </c>
      <c r="AE571" s="30">
        <f t="shared" si="2865"/>
        <v>0</v>
      </c>
      <c r="AF571" s="30">
        <f t="shared" si="2865"/>
        <v>0</v>
      </c>
      <c r="AG571" s="30">
        <f t="shared" si="2865"/>
        <v>0</v>
      </c>
      <c r="AH571" s="59">
        <f t="shared" si="2865"/>
        <v>10238794</v>
      </c>
      <c r="AI571" s="7">
        <f t="shared" si="2865"/>
        <v>0</v>
      </c>
      <c r="AJ571" s="7">
        <f t="shared" si="2865"/>
        <v>-5663889</v>
      </c>
      <c r="AK571" s="7">
        <f t="shared" si="2865"/>
        <v>5663889</v>
      </c>
      <c r="AL571" s="7">
        <f t="shared" si="2865"/>
        <v>0</v>
      </c>
      <c r="AM571" s="7">
        <f t="shared" si="2865"/>
        <v>0</v>
      </c>
      <c r="AN571" s="7">
        <f t="shared" si="2865"/>
        <v>0</v>
      </c>
      <c r="AO571" s="7">
        <f t="shared" si="2865"/>
        <v>0</v>
      </c>
      <c r="AP571" s="7">
        <f t="shared" si="2865"/>
        <v>10238794</v>
      </c>
      <c r="AQ571" s="7">
        <f t="shared" si="2865"/>
        <v>0</v>
      </c>
      <c r="AR571" s="7">
        <f t="shared" si="2865"/>
        <v>0</v>
      </c>
      <c r="AS571" s="7">
        <f t="shared" si="2865"/>
        <v>0</v>
      </c>
      <c r="AT571" s="7">
        <f t="shared" si="2865"/>
        <v>0</v>
      </c>
      <c r="AU571" s="7">
        <f t="shared" si="2865"/>
        <v>0</v>
      </c>
      <c r="AV571" s="7">
        <f t="shared" si="2865"/>
        <v>0</v>
      </c>
      <c r="AW571" s="7">
        <f t="shared" si="2865"/>
        <v>10238794</v>
      </c>
      <c r="AX571" s="7">
        <f t="shared" si="2865"/>
        <v>6768762.4500000002</v>
      </c>
      <c r="AY571" s="7">
        <f t="shared" si="2865"/>
        <v>6768762.4500000002</v>
      </c>
      <c r="AZ571" s="7">
        <f t="shared" si="2865"/>
        <v>0</v>
      </c>
      <c r="BA571" s="7">
        <f t="shared" si="2865"/>
        <v>0</v>
      </c>
      <c r="BB571" s="7">
        <f t="shared" si="2865"/>
        <v>6768762.4500000002</v>
      </c>
      <c r="BC571" s="7">
        <f t="shared" si="2865"/>
        <v>-600000</v>
      </c>
      <c r="BD571" s="7">
        <f t="shared" si="2865"/>
        <v>-600000</v>
      </c>
      <c r="BE571" s="7">
        <f t="shared" si="2865"/>
        <v>0</v>
      </c>
      <c r="BF571" s="7">
        <f t="shared" si="2865"/>
        <v>6168762.4500000002</v>
      </c>
      <c r="BG571" s="7">
        <f t="shared" si="2865"/>
        <v>0</v>
      </c>
      <c r="BH571" s="7">
        <f t="shared" si="2865"/>
        <v>0</v>
      </c>
      <c r="BI571" s="7">
        <f t="shared" si="2865"/>
        <v>0</v>
      </c>
      <c r="BJ571" s="7">
        <f t="shared" si="2865"/>
        <v>0</v>
      </c>
      <c r="BK571" s="7">
        <f t="shared" si="2865"/>
        <v>0</v>
      </c>
      <c r="BL571" s="7">
        <f t="shared" si="2865"/>
        <v>0</v>
      </c>
      <c r="BM571" s="7">
        <f t="shared" si="2865"/>
        <v>0</v>
      </c>
      <c r="BN571" s="7">
        <f t="shared" si="2865"/>
        <v>0</v>
      </c>
      <c r="BO571" s="7">
        <f t="shared" si="2865"/>
        <v>0</v>
      </c>
      <c r="BP571" s="7">
        <f t="shared" si="2865"/>
        <v>0</v>
      </c>
      <c r="BQ571" s="7">
        <f t="shared" si="2865"/>
        <v>0</v>
      </c>
    </row>
    <row r="572" spans="1:69" ht="25.5" hidden="1" outlineLevel="4" x14ac:dyDescent="0.25">
      <c r="A572" s="17" t="s">
        <v>153</v>
      </c>
      <c r="B572" s="9"/>
      <c r="C572" s="9"/>
      <c r="D572" s="9"/>
      <c r="E572" s="16" t="s">
        <v>79</v>
      </c>
      <c r="F572" s="16" t="s">
        <v>90</v>
      </c>
      <c r="G572" s="16" t="s">
        <v>125</v>
      </c>
      <c r="H572" s="8" t="s">
        <v>65</v>
      </c>
      <c r="I572" s="9">
        <v>80323</v>
      </c>
      <c r="J572" s="9">
        <v>610</v>
      </c>
      <c r="K572" s="7">
        <f t="shared" si="2865"/>
        <v>9646372</v>
      </c>
      <c r="L572" s="7">
        <f t="shared" si="2865"/>
        <v>9646372</v>
      </c>
      <c r="M572" s="7">
        <f t="shared" si="2865"/>
        <v>592422</v>
      </c>
      <c r="N572" s="30">
        <f t="shared" si="2865"/>
        <v>592422</v>
      </c>
      <c r="O572" s="30">
        <f t="shared" si="2865"/>
        <v>0</v>
      </c>
      <c r="P572" s="30">
        <f t="shared" si="2865"/>
        <v>0</v>
      </c>
      <c r="Q572" s="30">
        <f t="shared" si="2865"/>
        <v>0</v>
      </c>
      <c r="R572" s="30">
        <f t="shared" si="2865"/>
        <v>0</v>
      </c>
      <c r="S572" s="7">
        <f t="shared" si="2865"/>
        <v>10238794</v>
      </c>
      <c r="T572" s="7">
        <f t="shared" si="2865"/>
        <v>0</v>
      </c>
      <c r="U572" s="30">
        <f t="shared" si="2865"/>
        <v>0</v>
      </c>
      <c r="V572" s="30">
        <f t="shared" si="2865"/>
        <v>0</v>
      </c>
      <c r="W572" s="30">
        <f t="shared" si="2865"/>
        <v>0</v>
      </c>
      <c r="X572" s="30">
        <f t="shared" si="2865"/>
        <v>0</v>
      </c>
      <c r="Y572" s="30">
        <f t="shared" si="2865"/>
        <v>0</v>
      </c>
      <c r="Z572" s="7">
        <f t="shared" si="2641"/>
        <v>10238794</v>
      </c>
      <c r="AA572" s="7">
        <f t="shared" si="2865"/>
        <v>0</v>
      </c>
      <c r="AB572" s="30">
        <f t="shared" si="2865"/>
        <v>0</v>
      </c>
      <c r="AC572" s="30">
        <f t="shared" si="2865"/>
        <v>0</v>
      </c>
      <c r="AD572" s="30">
        <f t="shared" si="2865"/>
        <v>0</v>
      </c>
      <c r="AE572" s="30">
        <f t="shared" si="2865"/>
        <v>0</v>
      </c>
      <c r="AF572" s="30">
        <f t="shared" si="2865"/>
        <v>0</v>
      </c>
      <c r="AG572" s="30">
        <f t="shared" si="2865"/>
        <v>0</v>
      </c>
      <c r="AH572" s="59">
        <f t="shared" si="2865"/>
        <v>10238794</v>
      </c>
      <c r="AI572" s="7">
        <f t="shared" si="2865"/>
        <v>0</v>
      </c>
      <c r="AJ572" s="7">
        <f t="shared" si="2865"/>
        <v>-5663889</v>
      </c>
      <c r="AK572" s="7">
        <f t="shared" si="2865"/>
        <v>5663889</v>
      </c>
      <c r="AL572" s="7">
        <f t="shared" si="2865"/>
        <v>0</v>
      </c>
      <c r="AM572" s="7">
        <f t="shared" si="2865"/>
        <v>0</v>
      </c>
      <c r="AN572" s="7">
        <f t="shared" si="2865"/>
        <v>0</v>
      </c>
      <c r="AO572" s="7">
        <f t="shared" si="2865"/>
        <v>0</v>
      </c>
      <c r="AP572" s="7">
        <f t="shared" si="2865"/>
        <v>10238794</v>
      </c>
      <c r="AQ572" s="7">
        <f t="shared" si="2865"/>
        <v>0</v>
      </c>
      <c r="AR572" s="7">
        <f t="shared" si="2865"/>
        <v>0</v>
      </c>
      <c r="AS572" s="7">
        <f t="shared" si="2865"/>
        <v>0</v>
      </c>
      <c r="AT572" s="7">
        <f t="shared" si="2865"/>
        <v>0</v>
      </c>
      <c r="AU572" s="7">
        <f t="shared" si="2865"/>
        <v>0</v>
      </c>
      <c r="AV572" s="7">
        <f t="shared" si="2865"/>
        <v>0</v>
      </c>
      <c r="AW572" s="7">
        <f t="shared" si="2865"/>
        <v>10238794</v>
      </c>
      <c r="AX572" s="7">
        <f t="shared" si="2865"/>
        <v>6768762.4500000002</v>
      </c>
      <c r="AY572" s="7">
        <f t="shared" si="2865"/>
        <v>6768762.4500000002</v>
      </c>
      <c r="AZ572" s="7">
        <f t="shared" si="2865"/>
        <v>0</v>
      </c>
      <c r="BA572" s="7">
        <f t="shared" si="2865"/>
        <v>0</v>
      </c>
      <c r="BB572" s="7">
        <f t="shared" si="2865"/>
        <v>6768762.4500000002</v>
      </c>
      <c r="BC572" s="7">
        <f t="shared" si="2865"/>
        <v>-600000</v>
      </c>
      <c r="BD572" s="7">
        <f t="shared" si="2865"/>
        <v>-600000</v>
      </c>
      <c r="BE572" s="7">
        <f t="shared" si="2865"/>
        <v>0</v>
      </c>
      <c r="BF572" s="7">
        <f t="shared" si="2865"/>
        <v>6168762.4500000002</v>
      </c>
      <c r="BG572" s="7">
        <f t="shared" si="2865"/>
        <v>0</v>
      </c>
      <c r="BH572" s="7">
        <f t="shared" si="2865"/>
        <v>0</v>
      </c>
      <c r="BI572" s="7">
        <f t="shared" si="2865"/>
        <v>0</v>
      </c>
      <c r="BJ572" s="7">
        <f t="shared" si="2865"/>
        <v>0</v>
      </c>
      <c r="BK572" s="7">
        <f t="shared" si="2865"/>
        <v>0</v>
      </c>
      <c r="BL572" s="7">
        <f t="shared" si="2865"/>
        <v>0</v>
      </c>
      <c r="BM572" s="7">
        <f t="shared" si="2865"/>
        <v>0</v>
      </c>
      <c r="BN572" s="7">
        <f t="shared" si="2865"/>
        <v>0</v>
      </c>
      <c r="BO572" s="7">
        <f t="shared" si="2865"/>
        <v>0</v>
      </c>
      <c r="BP572" s="7">
        <f t="shared" si="2865"/>
        <v>0</v>
      </c>
      <c r="BQ572" s="7">
        <f t="shared" si="2865"/>
        <v>0</v>
      </c>
    </row>
    <row r="573" spans="1:69" ht="76.5" hidden="1" outlineLevel="4" x14ac:dyDescent="0.25">
      <c r="A573" s="17" t="s">
        <v>154</v>
      </c>
      <c r="B573" s="9"/>
      <c r="C573" s="9"/>
      <c r="D573" s="9"/>
      <c r="E573" s="16" t="s">
        <v>79</v>
      </c>
      <c r="F573" s="16" t="s">
        <v>90</v>
      </c>
      <c r="G573" s="16" t="s">
        <v>125</v>
      </c>
      <c r="H573" s="8" t="s">
        <v>65</v>
      </c>
      <c r="I573" s="9">
        <v>80323</v>
      </c>
      <c r="J573" s="9">
        <v>611</v>
      </c>
      <c r="K573" s="1">
        <v>9646372</v>
      </c>
      <c r="L573" s="1">
        <v>9646372</v>
      </c>
      <c r="M573" s="1">
        <f>SUM(N573:R573)</f>
        <v>592422</v>
      </c>
      <c r="N573" s="34">
        <v>592422</v>
      </c>
      <c r="O573" s="32"/>
      <c r="P573" s="32"/>
      <c r="Q573" s="32"/>
      <c r="R573" s="32"/>
      <c r="S573" s="1">
        <f>L573+M573</f>
        <v>10238794</v>
      </c>
      <c r="T573" s="1"/>
      <c r="U573" s="32"/>
      <c r="V573" s="32"/>
      <c r="W573" s="32"/>
      <c r="X573" s="32"/>
      <c r="Y573" s="32"/>
      <c r="Z573" s="7">
        <f t="shared" si="2641"/>
        <v>10238794</v>
      </c>
      <c r="AA573" s="1">
        <f t="shared" ref="AA573" si="2866">SUM(AB573:AG573)</f>
        <v>0</v>
      </c>
      <c r="AB573" s="32"/>
      <c r="AC573" s="32"/>
      <c r="AD573" s="32"/>
      <c r="AE573" s="32"/>
      <c r="AF573" s="32"/>
      <c r="AG573" s="32"/>
      <c r="AH573" s="61">
        <f t="shared" ref="AH573" si="2867">Z573+AA573</f>
        <v>10238794</v>
      </c>
      <c r="AI573" s="1">
        <f t="shared" ref="AI573" si="2868">SUM(AJ573:AO573)</f>
        <v>0</v>
      </c>
      <c r="AJ573" s="1">
        <v>-5663889</v>
      </c>
      <c r="AK573" s="1">
        <v>5663889</v>
      </c>
      <c r="AL573" s="1"/>
      <c r="AM573" s="1"/>
      <c r="AN573" s="1"/>
      <c r="AO573" s="1"/>
      <c r="AP573" s="1">
        <f t="shared" ref="AP573" si="2869">AH573+AI573</f>
        <v>10238794</v>
      </c>
      <c r="AQ573" s="1">
        <f t="shared" ref="AQ573" si="2870">AR573+AS573+AT573+AU573+AV573</f>
        <v>0</v>
      </c>
      <c r="AR573" s="1"/>
      <c r="AS573" s="1"/>
      <c r="AT573" s="1"/>
      <c r="AU573" s="1"/>
      <c r="AV573" s="1"/>
      <c r="AW573" s="1">
        <f t="shared" ref="AW573" si="2871">AP573+AQ573</f>
        <v>10238794</v>
      </c>
      <c r="AX573" s="1">
        <v>6768762.4500000002</v>
      </c>
      <c r="AY573" s="1">
        <v>6768762.4500000002</v>
      </c>
      <c r="AZ573" s="1"/>
      <c r="BA573" s="1"/>
      <c r="BB573" s="1">
        <f t="shared" ref="BB573" si="2872">AY573+AZ573</f>
        <v>6768762.4500000002</v>
      </c>
      <c r="BC573" s="1">
        <f t="shared" ref="BC573" si="2873">BD573+BE573</f>
        <v>-600000</v>
      </c>
      <c r="BD573" s="1">
        <v>-600000</v>
      </c>
      <c r="BE573" s="1"/>
      <c r="BF573" s="1">
        <f t="shared" ref="BF573" si="2874">BB573+BC573</f>
        <v>6168762.4500000002</v>
      </c>
      <c r="BG573" s="1"/>
      <c r="BH573" s="1">
        <v>0</v>
      </c>
      <c r="BI573" s="1">
        <v>0</v>
      </c>
      <c r="BJ573" s="1"/>
      <c r="BK573" s="1">
        <f t="shared" ref="BK573" si="2875">BI573+BJ573</f>
        <v>0</v>
      </c>
      <c r="BL573" s="1">
        <f t="shared" ref="BL573" si="2876">BM573+BN573</f>
        <v>0</v>
      </c>
      <c r="BM573" s="1"/>
      <c r="BN573" s="1"/>
      <c r="BO573" s="1">
        <f t="shared" ref="BO573" si="2877">BK573+BL573</f>
        <v>0</v>
      </c>
      <c r="BP573" s="1"/>
      <c r="BQ573" s="1"/>
    </row>
    <row r="574" spans="1:69" ht="51" hidden="1" outlineLevel="4" x14ac:dyDescent="0.25">
      <c r="A574" s="17" t="s">
        <v>272</v>
      </c>
      <c r="B574" s="9" t="s">
        <v>65</v>
      </c>
      <c r="C574" s="9" t="s">
        <v>399</v>
      </c>
      <c r="D574" s="9" t="s">
        <v>139</v>
      </c>
      <c r="E574" s="16" t="s">
        <v>79</v>
      </c>
      <c r="F574" s="16" t="s">
        <v>90</v>
      </c>
      <c r="G574" s="16" t="s">
        <v>125</v>
      </c>
      <c r="H574" s="8" t="s">
        <v>65</v>
      </c>
      <c r="I574" s="9">
        <v>82610</v>
      </c>
      <c r="J574" s="9"/>
      <c r="K574" s="7">
        <f t="shared" ref="K574:BH574" si="2878">K575+K583</f>
        <v>33577580.439999998</v>
      </c>
      <c r="L574" s="7">
        <f t="shared" ref="L574:R574" si="2879">L575+L583</f>
        <v>33577580.439999998</v>
      </c>
      <c r="M574" s="7">
        <f t="shared" si="2879"/>
        <v>0</v>
      </c>
      <c r="N574" s="30">
        <f t="shared" si="2879"/>
        <v>0</v>
      </c>
      <c r="O574" s="30">
        <f t="shared" ref="O574:P574" si="2880">O575+O583</f>
        <v>0</v>
      </c>
      <c r="P574" s="30">
        <f t="shared" si="2880"/>
        <v>0</v>
      </c>
      <c r="Q574" s="30">
        <f t="shared" ref="Q574" si="2881">Q575+Q583</f>
        <v>0</v>
      </c>
      <c r="R574" s="30">
        <f t="shared" si="2879"/>
        <v>0</v>
      </c>
      <c r="S574" s="7">
        <f t="shared" ref="S574:Y574" si="2882">S575+S583</f>
        <v>33577580.439999998</v>
      </c>
      <c r="T574" s="7">
        <f t="shared" ref="T574:W574" si="2883">T575+T583</f>
        <v>0</v>
      </c>
      <c r="U574" s="30">
        <f t="shared" si="2883"/>
        <v>0</v>
      </c>
      <c r="V574" s="30">
        <f t="shared" si="2883"/>
        <v>0</v>
      </c>
      <c r="W574" s="30">
        <f t="shared" si="2883"/>
        <v>0</v>
      </c>
      <c r="X574" s="30">
        <f t="shared" si="2882"/>
        <v>0</v>
      </c>
      <c r="Y574" s="30">
        <f t="shared" si="2882"/>
        <v>0</v>
      </c>
      <c r="Z574" s="7">
        <f t="shared" si="2641"/>
        <v>33577580.439999998</v>
      </c>
      <c r="AA574" s="7">
        <f t="shared" ref="AA574:AD574" si="2884">AA575+AA583</f>
        <v>0</v>
      </c>
      <c r="AB574" s="30">
        <f t="shared" si="2884"/>
        <v>0</v>
      </c>
      <c r="AC574" s="30">
        <f t="shared" si="2884"/>
        <v>0</v>
      </c>
      <c r="AD574" s="30">
        <f t="shared" si="2884"/>
        <v>0</v>
      </c>
      <c r="AE574" s="30">
        <f t="shared" ref="AE574:AG574" si="2885">AE575+AE583</f>
        <v>0</v>
      </c>
      <c r="AF574" s="30">
        <f t="shared" ref="AF574:AW574" si="2886">AF575+AF583</f>
        <v>0</v>
      </c>
      <c r="AG574" s="30">
        <f t="shared" si="2885"/>
        <v>0</v>
      </c>
      <c r="AH574" s="59">
        <f t="shared" si="2886"/>
        <v>33577580.439999998</v>
      </c>
      <c r="AI574" s="7">
        <f t="shared" si="2886"/>
        <v>-4593507.59</v>
      </c>
      <c r="AJ574" s="7">
        <f t="shared" si="2886"/>
        <v>-14241890.82</v>
      </c>
      <c r="AK574" s="7">
        <f t="shared" si="2886"/>
        <v>9648383.2300000004</v>
      </c>
      <c r="AL574" s="7">
        <f t="shared" ref="AL574" si="2887">AL575+AL583</f>
        <v>0</v>
      </c>
      <c r="AM574" s="7">
        <f t="shared" ref="AM574:AO574" si="2888">AM575+AM583</f>
        <v>0</v>
      </c>
      <c r="AN574" s="7">
        <f t="shared" si="2888"/>
        <v>0</v>
      </c>
      <c r="AO574" s="7">
        <f t="shared" si="2888"/>
        <v>0</v>
      </c>
      <c r="AP574" s="7">
        <f t="shared" si="2886"/>
        <v>28984072.850000001</v>
      </c>
      <c r="AQ574" s="7">
        <f t="shared" si="2886"/>
        <v>0</v>
      </c>
      <c r="AR574" s="7">
        <f t="shared" si="2886"/>
        <v>0</v>
      </c>
      <c r="AS574" s="7">
        <f t="shared" ref="AS574" si="2889">AS575+AS583</f>
        <v>0</v>
      </c>
      <c r="AT574" s="7">
        <f t="shared" si="2886"/>
        <v>0</v>
      </c>
      <c r="AU574" s="7">
        <f t="shared" si="2886"/>
        <v>0</v>
      </c>
      <c r="AV574" s="7">
        <f t="shared" si="2886"/>
        <v>0</v>
      </c>
      <c r="AW574" s="7">
        <f t="shared" si="2886"/>
        <v>28984072.850000001</v>
      </c>
      <c r="AX574" s="7">
        <f t="shared" si="2878"/>
        <v>34027046.909999996</v>
      </c>
      <c r="AY574" s="7">
        <f t="shared" ref="AY574:BA574" si="2890">AY575+AY583</f>
        <v>34027046.909999996</v>
      </c>
      <c r="AZ574" s="7">
        <f t="shared" si="2890"/>
        <v>0</v>
      </c>
      <c r="BA574" s="7">
        <f t="shared" si="2890"/>
        <v>0</v>
      </c>
      <c r="BB574" s="7">
        <f t="shared" si="2878"/>
        <v>34027046.909999996</v>
      </c>
      <c r="BC574" s="7">
        <f t="shared" ref="BC574:BE574" si="2891">BC575+BC583</f>
        <v>0</v>
      </c>
      <c r="BD574" s="7">
        <f t="shared" si="2891"/>
        <v>0</v>
      </c>
      <c r="BE574" s="7">
        <f t="shared" si="2891"/>
        <v>0</v>
      </c>
      <c r="BF574" s="7">
        <f t="shared" si="2878"/>
        <v>34027046.909999996</v>
      </c>
      <c r="BG574" s="7">
        <f t="shared" si="2878"/>
        <v>0</v>
      </c>
      <c r="BH574" s="7">
        <f t="shared" si="2878"/>
        <v>34049257.060000002</v>
      </c>
      <c r="BI574" s="7">
        <f t="shared" ref="BI574:BJ574" si="2892">BI575+BI583</f>
        <v>34049257.060000002</v>
      </c>
      <c r="BJ574" s="7">
        <f t="shared" si="2892"/>
        <v>0</v>
      </c>
      <c r="BK574" s="7">
        <f t="shared" ref="BK574:BQ574" si="2893">BK575+BK583</f>
        <v>34049257.060000002</v>
      </c>
      <c r="BL574" s="7">
        <f t="shared" si="2893"/>
        <v>0</v>
      </c>
      <c r="BM574" s="7">
        <f t="shared" si="2893"/>
        <v>0</v>
      </c>
      <c r="BN574" s="7">
        <f t="shared" ref="BN574:BP574" si="2894">BN575+BN583</f>
        <v>0</v>
      </c>
      <c r="BO574" s="7">
        <f t="shared" si="2894"/>
        <v>34049257.060000002</v>
      </c>
      <c r="BP574" s="7">
        <f t="shared" si="2894"/>
        <v>0</v>
      </c>
      <c r="BQ574" s="7">
        <f t="shared" si="2893"/>
        <v>0</v>
      </c>
    </row>
    <row r="575" spans="1:69" ht="38.25" hidden="1" outlineLevel="4" x14ac:dyDescent="0.25">
      <c r="A575" s="17" t="s">
        <v>208</v>
      </c>
      <c r="B575" s="9" t="s">
        <v>65</v>
      </c>
      <c r="C575" s="9" t="s">
        <v>399</v>
      </c>
      <c r="D575" s="9" t="s">
        <v>25</v>
      </c>
      <c r="E575" s="16" t="s">
        <v>79</v>
      </c>
      <c r="F575" s="16" t="s">
        <v>90</v>
      </c>
      <c r="G575" s="16" t="s">
        <v>125</v>
      </c>
      <c r="H575" s="8" t="s">
        <v>65</v>
      </c>
      <c r="I575" s="9">
        <v>82610</v>
      </c>
      <c r="J575" s="9" t="s">
        <v>25</v>
      </c>
      <c r="K575" s="7">
        <f t="shared" ref="K575:BH575" si="2895">K576+K579+K581</f>
        <v>33577580.439999998</v>
      </c>
      <c r="L575" s="7">
        <f t="shared" ref="L575:R575" si="2896">L576+L579+L581</f>
        <v>33577580.439999998</v>
      </c>
      <c r="M575" s="7">
        <f t="shared" si="2896"/>
        <v>0</v>
      </c>
      <c r="N575" s="30">
        <f t="shared" si="2896"/>
        <v>0</v>
      </c>
      <c r="O575" s="30">
        <f t="shared" ref="O575:P575" si="2897">O576+O579+O581</f>
        <v>0</v>
      </c>
      <c r="P575" s="30">
        <f t="shared" si="2897"/>
        <v>0</v>
      </c>
      <c r="Q575" s="30">
        <f t="shared" ref="Q575" si="2898">Q576+Q579+Q581</f>
        <v>0</v>
      </c>
      <c r="R575" s="30">
        <f t="shared" si="2896"/>
        <v>0</v>
      </c>
      <c r="S575" s="7">
        <f t="shared" ref="S575:Y575" si="2899">S576+S579+S581</f>
        <v>33577580.439999998</v>
      </c>
      <c r="T575" s="7">
        <f t="shared" ref="T575:W575" si="2900">T576+T579+T581</f>
        <v>0</v>
      </c>
      <c r="U575" s="30">
        <f t="shared" si="2900"/>
        <v>0</v>
      </c>
      <c r="V575" s="30">
        <f t="shared" si="2900"/>
        <v>0</v>
      </c>
      <c r="W575" s="30">
        <f t="shared" si="2900"/>
        <v>0</v>
      </c>
      <c r="X575" s="30">
        <f t="shared" si="2899"/>
        <v>0</v>
      </c>
      <c r="Y575" s="30">
        <f t="shared" si="2899"/>
        <v>0</v>
      </c>
      <c r="Z575" s="7">
        <f t="shared" si="2641"/>
        <v>33577580.439999998</v>
      </c>
      <c r="AA575" s="7">
        <f t="shared" ref="AA575:AD575" si="2901">AA576+AA579+AA581</f>
        <v>0</v>
      </c>
      <c r="AB575" s="30">
        <f t="shared" si="2901"/>
        <v>0</v>
      </c>
      <c r="AC575" s="30">
        <f t="shared" si="2901"/>
        <v>0</v>
      </c>
      <c r="AD575" s="30">
        <f t="shared" si="2901"/>
        <v>0</v>
      </c>
      <c r="AE575" s="30">
        <f t="shared" ref="AE575:AG575" si="2902">AE576+AE579+AE581</f>
        <v>0</v>
      </c>
      <c r="AF575" s="30">
        <f t="shared" ref="AF575:AW575" si="2903">AF576+AF579+AF581</f>
        <v>0</v>
      </c>
      <c r="AG575" s="30">
        <f t="shared" si="2902"/>
        <v>0</v>
      </c>
      <c r="AH575" s="59">
        <f t="shared" si="2903"/>
        <v>33577580.439999998</v>
      </c>
      <c r="AI575" s="7">
        <f t="shared" si="2903"/>
        <v>-4593507.59</v>
      </c>
      <c r="AJ575" s="7">
        <f t="shared" si="2903"/>
        <v>-14241890.82</v>
      </c>
      <c r="AK575" s="7">
        <f t="shared" si="2903"/>
        <v>9648383.2300000004</v>
      </c>
      <c r="AL575" s="7">
        <f t="shared" ref="AL575" si="2904">AL576+AL579+AL581</f>
        <v>0</v>
      </c>
      <c r="AM575" s="7">
        <f t="shared" ref="AM575:AO575" si="2905">AM576+AM579+AM581</f>
        <v>0</v>
      </c>
      <c r="AN575" s="7">
        <f t="shared" si="2905"/>
        <v>0</v>
      </c>
      <c r="AO575" s="7">
        <f t="shared" si="2905"/>
        <v>0</v>
      </c>
      <c r="AP575" s="7">
        <f t="shared" si="2903"/>
        <v>28984072.850000001</v>
      </c>
      <c r="AQ575" s="7">
        <f t="shared" si="2903"/>
        <v>0</v>
      </c>
      <c r="AR575" s="7">
        <f t="shared" si="2903"/>
        <v>0</v>
      </c>
      <c r="AS575" s="7">
        <f t="shared" ref="AS575" si="2906">AS576+AS579+AS581</f>
        <v>0</v>
      </c>
      <c r="AT575" s="7">
        <f t="shared" si="2903"/>
        <v>0</v>
      </c>
      <c r="AU575" s="7">
        <f t="shared" si="2903"/>
        <v>0</v>
      </c>
      <c r="AV575" s="7">
        <f t="shared" si="2903"/>
        <v>0</v>
      </c>
      <c r="AW575" s="7">
        <f t="shared" si="2903"/>
        <v>28984072.850000001</v>
      </c>
      <c r="AX575" s="7">
        <f t="shared" si="2895"/>
        <v>34027046.909999996</v>
      </c>
      <c r="AY575" s="7">
        <f t="shared" ref="AY575:BA575" si="2907">AY576+AY579+AY581</f>
        <v>34027046.909999996</v>
      </c>
      <c r="AZ575" s="7">
        <f t="shared" si="2907"/>
        <v>0</v>
      </c>
      <c r="BA575" s="7">
        <f t="shared" si="2907"/>
        <v>0</v>
      </c>
      <c r="BB575" s="7">
        <f t="shared" si="2895"/>
        <v>34027046.909999996</v>
      </c>
      <c r="BC575" s="7">
        <f t="shared" ref="BC575:BE575" si="2908">BC576+BC579+BC581</f>
        <v>0</v>
      </c>
      <c r="BD575" s="7">
        <f t="shared" si="2908"/>
        <v>0</v>
      </c>
      <c r="BE575" s="7">
        <f t="shared" si="2908"/>
        <v>0</v>
      </c>
      <c r="BF575" s="7">
        <f t="shared" si="2895"/>
        <v>34027046.909999996</v>
      </c>
      <c r="BG575" s="7">
        <f t="shared" si="2895"/>
        <v>0</v>
      </c>
      <c r="BH575" s="7">
        <f t="shared" si="2895"/>
        <v>34049257.060000002</v>
      </c>
      <c r="BI575" s="7">
        <f t="shared" ref="BI575:BJ575" si="2909">BI576+BI579+BI581</f>
        <v>34049257.060000002</v>
      </c>
      <c r="BJ575" s="7">
        <f t="shared" si="2909"/>
        <v>0</v>
      </c>
      <c r="BK575" s="7">
        <f t="shared" ref="BK575:BQ575" si="2910">BK576+BK579+BK581</f>
        <v>34049257.060000002</v>
      </c>
      <c r="BL575" s="7">
        <f t="shared" si="2910"/>
        <v>0</v>
      </c>
      <c r="BM575" s="7">
        <f t="shared" si="2910"/>
        <v>0</v>
      </c>
      <c r="BN575" s="7">
        <f t="shared" ref="BN575:BP575" si="2911">BN576+BN579+BN581</f>
        <v>0</v>
      </c>
      <c r="BO575" s="7">
        <f t="shared" si="2911"/>
        <v>34049257.060000002</v>
      </c>
      <c r="BP575" s="7">
        <f t="shared" si="2911"/>
        <v>0</v>
      </c>
      <c r="BQ575" s="7">
        <f t="shared" si="2910"/>
        <v>0</v>
      </c>
    </row>
    <row r="576" spans="1:69" ht="25.5" hidden="1" outlineLevel="4" x14ac:dyDescent="0.25">
      <c r="A576" s="17" t="s">
        <v>209</v>
      </c>
      <c r="B576" s="9" t="s">
        <v>65</v>
      </c>
      <c r="C576" s="9" t="s">
        <v>399</v>
      </c>
      <c r="D576" s="9" t="s">
        <v>26</v>
      </c>
      <c r="E576" s="16" t="s">
        <v>79</v>
      </c>
      <c r="F576" s="16" t="s">
        <v>90</v>
      </c>
      <c r="G576" s="16" t="s">
        <v>125</v>
      </c>
      <c r="H576" s="8" t="s">
        <v>65</v>
      </c>
      <c r="I576" s="9">
        <v>82610</v>
      </c>
      <c r="J576" s="9" t="s">
        <v>26</v>
      </c>
      <c r="K576" s="7">
        <f t="shared" ref="K576:BH576" si="2912">K577+K578</f>
        <v>33315580.440000001</v>
      </c>
      <c r="L576" s="7">
        <f t="shared" ref="L576:R576" si="2913">L577+L578</f>
        <v>33315580.440000001</v>
      </c>
      <c r="M576" s="7">
        <f t="shared" si="2913"/>
        <v>0</v>
      </c>
      <c r="N576" s="30">
        <f t="shared" si="2913"/>
        <v>0</v>
      </c>
      <c r="O576" s="30">
        <f t="shared" ref="O576:P576" si="2914">O577+O578</f>
        <v>0</v>
      </c>
      <c r="P576" s="30">
        <f t="shared" si="2914"/>
        <v>0</v>
      </c>
      <c r="Q576" s="30">
        <f t="shared" ref="Q576" si="2915">Q577+Q578</f>
        <v>0</v>
      </c>
      <c r="R576" s="30">
        <f t="shared" si="2913"/>
        <v>0</v>
      </c>
      <c r="S576" s="7">
        <f t="shared" ref="S576:Y576" si="2916">S577+S578</f>
        <v>33315580.440000001</v>
      </c>
      <c r="T576" s="7">
        <f t="shared" ref="T576:W576" si="2917">T577+T578</f>
        <v>0</v>
      </c>
      <c r="U576" s="30">
        <f t="shared" si="2917"/>
        <v>0</v>
      </c>
      <c r="V576" s="30">
        <f t="shared" si="2917"/>
        <v>0</v>
      </c>
      <c r="W576" s="30">
        <f t="shared" si="2917"/>
        <v>0</v>
      </c>
      <c r="X576" s="30">
        <f t="shared" si="2916"/>
        <v>0</v>
      </c>
      <c r="Y576" s="30">
        <f t="shared" si="2916"/>
        <v>0</v>
      </c>
      <c r="Z576" s="7">
        <f t="shared" si="2641"/>
        <v>33315580.440000001</v>
      </c>
      <c r="AA576" s="7">
        <f t="shared" ref="AA576:AD576" si="2918">AA577+AA578</f>
        <v>0</v>
      </c>
      <c r="AB576" s="30">
        <f t="shared" si="2918"/>
        <v>0</v>
      </c>
      <c r="AC576" s="30">
        <f t="shared" si="2918"/>
        <v>0</v>
      </c>
      <c r="AD576" s="30">
        <f t="shared" si="2918"/>
        <v>0</v>
      </c>
      <c r="AE576" s="30">
        <f t="shared" ref="AE576:AG576" si="2919">AE577+AE578</f>
        <v>0</v>
      </c>
      <c r="AF576" s="30">
        <f t="shared" ref="AF576:AW576" si="2920">AF577+AF578</f>
        <v>0</v>
      </c>
      <c r="AG576" s="30">
        <f t="shared" si="2919"/>
        <v>0</v>
      </c>
      <c r="AH576" s="59">
        <f t="shared" si="2920"/>
        <v>33315580.440000001</v>
      </c>
      <c r="AI576" s="7">
        <f t="shared" si="2920"/>
        <v>-4593507.59</v>
      </c>
      <c r="AJ576" s="7">
        <f t="shared" si="2920"/>
        <v>-14241890.82</v>
      </c>
      <c r="AK576" s="7">
        <f t="shared" si="2920"/>
        <v>9648383.2300000004</v>
      </c>
      <c r="AL576" s="7">
        <f t="shared" ref="AL576" si="2921">AL577+AL578</f>
        <v>0</v>
      </c>
      <c r="AM576" s="7">
        <f t="shared" ref="AM576:AO576" si="2922">AM577+AM578</f>
        <v>0</v>
      </c>
      <c r="AN576" s="7">
        <f t="shared" si="2922"/>
        <v>0</v>
      </c>
      <c r="AO576" s="7">
        <f t="shared" si="2922"/>
        <v>0</v>
      </c>
      <c r="AP576" s="7">
        <f t="shared" si="2920"/>
        <v>28722072.850000001</v>
      </c>
      <c r="AQ576" s="7">
        <f t="shared" si="2920"/>
        <v>0</v>
      </c>
      <c r="AR576" s="7">
        <f t="shared" si="2920"/>
        <v>0</v>
      </c>
      <c r="AS576" s="7">
        <f t="shared" ref="AS576" si="2923">AS577+AS578</f>
        <v>0</v>
      </c>
      <c r="AT576" s="7">
        <f t="shared" si="2920"/>
        <v>0</v>
      </c>
      <c r="AU576" s="7">
        <f t="shared" si="2920"/>
        <v>0</v>
      </c>
      <c r="AV576" s="7">
        <f t="shared" si="2920"/>
        <v>0</v>
      </c>
      <c r="AW576" s="7">
        <f t="shared" si="2920"/>
        <v>28722072.850000001</v>
      </c>
      <c r="AX576" s="7">
        <f t="shared" si="2912"/>
        <v>33577046.909999996</v>
      </c>
      <c r="AY576" s="7">
        <f t="shared" ref="AY576:BA576" si="2924">AY577+AY578</f>
        <v>33577046.909999996</v>
      </c>
      <c r="AZ576" s="7">
        <f t="shared" si="2924"/>
        <v>0</v>
      </c>
      <c r="BA576" s="7">
        <f t="shared" si="2924"/>
        <v>0</v>
      </c>
      <c r="BB576" s="7">
        <f t="shared" si="2912"/>
        <v>33577046.909999996</v>
      </c>
      <c r="BC576" s="7">
        <f t="shared" ref="BC576:BE576" si="2925">BC577+BC578</f>
        <v>0</v>
      </c>
      <c r="BD576" s="7">
        <f t="shared" si="2925"/>
        <v>0</v>
      </c>
      <c r="BE576" s="7">
        <f t="shared" si="2925"/>
        <v>0</v>
      </c>
      <c r="BF576" s="7">
        <f t="shared" si="2912"/>
        <v>33577046.909999996</v>
      </c>
      <c r="BG576" s="7">
        <f t="shared" si="2912"/>
        <v>0</v>
      </c>
      <c r="BH576" s="7">
        <f t="shared" si="2912"/>
        <v>33599257.060000002</v>
      </c>
      <c r="BI576" s="7">
        <f t="shared" ref="BI576:BJ576" si="2926">BI577+BI578</f>
        <v>33599257.060000002</v>
      </c>
      <c r="BJ576" s="7">
        <f t="shared" si="2926"/>
        <v>0</v>
      </c>
      <c r="BK576" s="7">
        <f t="shared" ref="BK576:BQ576" si="2927">BK577+BK578</f>
        <v>33599257.060000002</v>
      </c>
      <c r="BL576" s="7">
        <f t="shared" si="2927"/>
        <v>0</v>
      </c>
      <c r="BM576" s="7">
        <f t="shared" si="2927"/>
        <v>0</v>
      </c>
      <c r="BN576" s="7">
        <f t="shared" ref="BN576:BP576" si="2928">BN577+BN578</f>
        <v>0</v>
      </c>
      <c r="BO576" s="7">
        <f t="shared" si="2928"/>
        <v>33599257.060000002</v>
      </c>
      <c r="BP576" s="7">
        <f t="shared" si="2928"/>
        <v>0</v>
      </c>
      <c r="BQ576" s="7">
        <f t="shared" si="2927"/>
        <v>0</v>
      </c>
    </row>
    <row r="577" spans="1:69" ht="76.5" hidden="1" outlineLevel="4" x14ac:dyDescent="0.25">
      <c r="A577" s="17" t="s">
        <v>210</v>
      </c>
      <c r="B577" s="9" t="s">
        <v>65</v>
      </c>
      <c r="C577" s="9" t="s">
        <v>399</v>
      </c>
      <c r="D577" s="9" t="s">
        <v>27</v>
      </c>
      <c r="E577" s="16" t="s">
        <v>79</v>
      </c>
      <c r="F577" s="16" t="s">
        <v>90</v>
      </c>
      <c r="G577" s="16" t="s">
        <v>125</v>
      </c>
      <c r="H577" s="8" t="s">
        <v>65</v>
      </c>
      <c r="I577" s="9">
        <v>82610</v>
      </c>
      <c r="J577" s="9" t="s">
        <v>27</v>
      </c>
      <c r="K577" s="1">
        <v>33043242.440000001</v>
      </c>
      <c r="L577" s="1">
        <v>33043242.440000001</v>
      </c>
      <c r="M577" s="1"/>
      <c r="N577" s="32"/>
      <c r="O577" s="32"/>
      <c r="P577" s="32"/>
      <c r="Q577" s="32"/>
      <c r="R577" s="32"/>
      <c r="S577" s="1">
        <v>33043242.440000001</v>
      </c>
      <c r="T577" s="1"/>
      <c r="U577" s="32"/>
      <c r="V577" s="32"/>
      <c r="W577" s="32"/>
      <c r="X577" s="32"/>
      <c r="Y577" s="32"/>
      <c r="Z577" s="7">
        <f t="shared" si="2641"/>
        <v>33043242.440000001</v>
      </c>
      <c r="AA577" s="1">
        <f t="shared" ref="AA577" si="2929">SUM(AB577:AG577)</f>
        <v>0</v>
      </c>
      <c r="AB577" s="32"/>
      <c r="AC577" s="32"/>
      <c r="AD577" s="32"/>
      <c r="AE577" s="32"/>
      <c r="AF577" s="32"/>
      <c r="AG577" s="32"/>
      <c r="AH577" s="61">
        <f t="shared" ref="AH577" si="2930">Z577+AA577</f>
        <v>33043242.440000001</v>
      </c>
      <c r="AI577" s="1">
        <f t="shared" ref="AI577:AI578" si="2931">SUM(AJ577:AO577)</f>
        <v>-4593507.59</v>
      </c>
      <c r="AJ577" s="1">
        <v>-14241890.82</v>
      </c>
      <c r="AK577" s="1">
        <v>9648383.2300000004</v>
      </c>
      <c r="AL577" s="1"/>
      <c r="AM577" s="1"/>
      <c r="AN577" s="1"/>
      <c r="AO577" s="1"/>
      <c r="AP577" s="1">
        <f t="shared" ref="AP577:AP578" si="2932">AH577+AI577</f>
        <v>28449734.850000001</v>
      </c>
      <c r="AQ577" s="1">
        <f t="shared" ref="AQ577" si="2933">AR577+AS577+AT577+AU577+AV577</f>
        <v>0</v>
      </c>
      <c r="AR577" s="1"/>
      <c r="AS577" s="1"/>
      <c r="AT577" s="1"/>
      <c r="AU577" s="1"/>
      <c r="AV577" s="1"/>
      <c r="AW577" s="1">
        <f t="shared" ref="AW577" si="2934">AP577+AQ577</f>
        <v>28449734.850000001</v>
      </c>
      <c r="AX577" s="1">
        <v>33127046.91</v>
      </c>
      <c r="AY577" s="1">
        <v>33127046.91</v>
      </c>
      <c r="AZ577" s="1"/>
      <c r="BA577" s="1"/>
      <c r="BB577" s="1">
        <f t="shared" ref="BB577:BB580" si="2935">AY577+AZ577</f>
        <v>33127046.91</v>
      </c>
      <c r="BC577" s="1">
        <f t="shared" ref="BC577:BC578" si="2936">BD577+BE577</f>
        <v>0</v>
      </c>
      <c r="BD577" s="1"/>
      <c r="BE577" s="1"/>
      <c r="BF577" s="1">
        <f t="shared" ref="BF577:BF578" si="2937">BB577+BC577</f>
        <v>33127046.91</v>
      </c>
      <c r="BG577" s="1"/>
      <c r="BH577" s="1">
        <v>33149257.059999999</v>
      </c>
      <c r="BI577" s="1">
        <v>33149257.059999999</v>
      </c>
      <c r="BJ577" s="1"/>
      <c r="BK577" s="1">
        <f t="shared" ref="BK577:BK580" si="2938">BI577+BJ577</f>
        <v>33149257.059999999</v>
      </c>
      <c r="BL577" s="1">
        <f t="shared" ref="BL577" si="2939">BM577+BN577</f>
        <v>0</v>
      </c>
      <c r="BM577" s="1"/>
      <c r="BN577" s="1"/>
      <c r="BO577" s="1">
        <f t="shared" ref="BO577" si="2940">BK577+BL577</f>
        <v>33149257.059999999</v>
      </c>
      <c r="BP577" s="1"/>
      <c r="BQ577" s="1"/>
    </row>
    <row r="578" spans="1:69" ht="25.5" hidden="1" outlineLevel="4" x14ac:dyDescent="0.25">
      <c r="A578" s="17" t="s">
        <v>273</v>
      </c>
      <c r="B578" s="9" t="s">
        <v>65</v>
      </c>
      <c r="C578" s="9" t="s">
        <v>399</v>
      </c>
      <c r="D578" s="9" t="s">
        <v>66</v>
      </c>
      <c r="E578" s="16" t="s">
        <v>79</v>
      </c>
      <c r="F578" s="16" t="s">
        <v>90</v>
      </c>
      <c r="G578" s="16" t="s">
        <v>125</v>
      </c>
      <c r="H578" s="8" t="s">
        <v>65</v>
      </c>
      <c r="I578" s="9">
        <v>82610</v>
      </c>
      <c r="J578" s="9" t="s">
        <v>66</v>
      </c>
      <c r="K578" s="1">
        <v>272338</v>
      </c>
      <c r="L578" s="1">
        <v>272338</v>
      </c>
      <c r="M578" s="1"/>
      <c r="N578" s="32"/>
      <c r="O578" s="32"/>
      <c r="P578" s="32"/>
      <c r="Q578" s="32"/>
      <c r="R578" s="32"/>
      <c r="S578" s="1">
        <v>272338</v>
      </c>
      <c r="T578" s="1"/>
      <c r="U578" s="32"/>
      <c r="V578" s="32"/>
      <c r="W578" s="32"/>
      <c r="X578" s="32"/>
      <c r="Y578" s="32"/>
      <c r="Z578" s="7">
        <f t="shared" si="2641"/>
        <v>272338</v>
      </c>
      <c r="AA578" s="1">
        <f t="shared" ref="AA578" si="2941">SUM(AB578:AG578)</f>
        <v>0</v>
      </c>
      <c r="AB578" s="32"/>
      <c r="AC578" s="32"/>
      <c r="AD578" s="32"/>
      <c r="AE578" s="32"/>
      <c r="AF578" s="32"/>
      <c r="AG578" s="32"/>
      <c r="AH578" s="61">
        <f t="shared" ref="AH578" si="2942">Z578+AA578</f>
        <v>272338</v>
      </c>
      <c r="AI578" s="1">
        <f t="shared" si="2931"/>
        <v>0</v>
      </c>
      <c r="AJ578" s="1"/>
      <c r="AK578" s="1"/>
      <c r="AL578" s="1"/>
      <c r="AM578" s="1"/>
      <c r="AN578" s="1"/>
      <c r="AO578" s="1"/>
      <c r="AP578" s="1">
        <f t="shared" si="2932"/>
        <v>272338</v>
      </c>
      <c r="AQ578" s="1">
        <f t="shared" ref="AQ578" si="2943">AR578+AS578+AT578+AU578+AV578</f>
        <v>0</v>
      </c>
      <c r="AR578" s="1"/>
      <c r="AS578" s="1"/>
      <c r="AT578" s="1"/>
      <c r="AU578" s="1"/>
      <c r="AV578" s="1"/>
      <c r="AW578" s="1">
        <f t="shared" ref="AW578" si="2944">AP578+AQ578</f>
        <v>272338</v>
      </c>
      <c r="AX578" s="1">
        <v>450000</v>
      </c>
      <c r="AY578" s="1">
        <v>450000</v>
      </c>
      <c r="AZ578" s="1"/>
      <c r="BA578" s="1"/>
      <c r="BB578" s="1">
        <f t="shared" si="2935"/>
        <v>450000</v>
      </c>
      <c r="BC578" s="1">
        <f t="shared" si="2936"/>
        <v>0</v>
      </c>
      <c r="BD578" s="1"/>
      <c r="BE578" s="1"/>
      <c r="BF578" s="1">
        <f t="shared" si="2937"/>
        <v>450000</v>
      </c>
      <c r="BG578" s="1"/>
      <c r="BH578" s="1">
        <v>450000</v>
      </c>
      <c r="BI578" s="1">
        <v>450000</v>
      </c>
      <c r="BJ578" s="1"/>
      <c r="BK578" s="1">
        <f t="shared" si="2938"/>
        <v>450000</v>
      </c>
      <c r="BL578" s="1">
        <f t="shared" ref="BL578" si="2945">BM578+BN578</f>
        <v>0</v>
      </c>
      <c r="BM578" s="1"/>
      <c r="BN578" s="1"/>
      <c r="BO578" s="1">
        <f t="shared" ref="BO578" si="2946">BK578+BL578</f>
        <v>450000</v>
      </c>
      <c r="BP578" s="1"/>
      <c r="BQ578" s="1"/>
    </row>
    <row r="579" spans="1:69" ht="25.5" hidden="1" outlineLevel="4" x14ac:dyDescent="0.25">
      <c r="A579" s="17" t="s">
        <v>274</v>
      </c>
      <c r="B579" s="9" t="s">
        <v>65</v>
      </c>
      <c r="C579" s="9" t="s">
        <v>399</v>
      </c>
      <c r="D579" s="9" t="s">
        <v>67</v>
      </c>
      <c r="E579" s="16" t="s">
        <v>79</v>
      </c>
      <c r="F579" s="16" t="s">
        <v>90</v>
      </c>
      <c r="G579" s="16" t="s">
        <v>125</v>
      </c>
      <c r="H579" s="8" t="s">
        <v>65</v>
      </c>
      <c r="I579" s="9">
        <v>82610</v>
      </c>
      <c r="J579" s="9" t="s">
        <v>67</v>
      </c>
      <c r="K579" s="7">
        <f t="shared" ref="K579:BQ579" si="2947">K580</f>
        <v>262000</v>
      </c>
      <c r="L579" s="7">
        <f t="shared" si="2947"/>
        <v>262000</v>
      </c>
      <c r="M579" s="7">
        <f t="shared" si="2947"/>
        <v>0</v>
      </c>
      <c r="N579" s="30">
        <f t="shared" si="2947"/>
        <v>0</v>
      </c>
      <c r="O579" s="30">
        <f t="shared" si="2947"/>
        <v>0</v>
      </c>
      <c r="P579" s="30">
        <f t="shared" si="2947"/>
        <v>0</v>
      </c>
      <c r="Q579" s="30">
        <f t="shared" si="2947"/>
        <v>0</v>
      </c>
      <c r="R579" s="30">
        <f t="shared" si="2947"/>
        <v>0</v>
      </c>
      <c r="S579" s="7">
        <f t="shared" si="2947"/>
        <v>262000</v>
      </c>
      <c r="T579" s="7">
        <f t="shared" si="2947"/>
        <v>0</v>
      </c>
      <c r="U579" s="30">
        <f t="shared" si="2947"/>
        <v>0</v>
      </c>
      <c r="V579" s="30">
        <f t="shared" si="2947"/>
        <v>0</v>
      </c>
      <c r="W579" s="30">
        <f t="shared" si="2947"/>
        <v>0</v>
      </c>
      <c r="X579" s="30">
        <f t="shared" si="2947"/>
        <v>0</v>
      </c>
      <c r="Y579" s="30">
        <f t="shared" si="2947"/>
        <v>0</v>
      </c>
      <c r="Z579" s="7">
        <f t="shared" si="2641"/>
        <v>262000</v>
      </c>
      <c r="AA579" s="7">
        <f t="shared" si="2947"/>
        <v>0</v>
      </c>
      <c r="AB579" s="30">
        <f t="shared" si="2947"/>
        <v>0</v>
      </c>
      <c r="AC579" s="30">
        <f t="shared" si="2947"/>
        <v>0</v>
      </c>
      <c r="AD579" s="30">
        <f t="shared" si="2947"/>
        <v>0</v>
      </c>
      <c r="AE579" s="30">
        <f t="shared" si="2947"/>
        <v>0</v>
      </c>
      <c r="AF579" s="30">
        <f t="shared" si="2947"/>
        <v>0</v>
      </c>
      <c r="AG579" s="30">
        <f t="shared" si="2947"/>
        <v>0</v>
      </c>
      <c r="AH579" s="59">
        <f t="shared" si="2947"/>
        <v>262000</v>
      </c>
      <c r="AI579" s="7">
        <f t="shared" si="2947"/>
        <v>0</v>
      </c>
      <c r="AJ579" s="7">
        <f t="shared" si="2947"/>
        <v>0</v>
      </c>
      <c r="AK579" s="7">
        <f t="shared" si="2947"/>
        <v>0</v>
      </c>
      <c r="AL579" s="7">
        <f t="shared" si="2947"/>
        <v>0</v>
      </c>
      <c r="AM579" s="7">
        <f t="shared" si="2947"/>
        <v>0</v>
      </c>
      <c r="AN579" s="7">
        <f t="shared" si="2947"/>
        <v>0</v>
      </c>
      <c r="AO579" s="7">
        <f t="shared" si="2947"/>
        <v>0</v>
      </c>
      <c r="AP579" s="7">
        <f t="shared" si="2947"/>
        <v>262000</v>
      </c>
      <c r="AQ579" s="7">
        <f t="shared" si="2947"/>
        <v>0</v>
      </c>
      <c r="AR579" s="7">
        <f t="shared" si="2947"/>
        <v>0</v>
      </c>
      <c r="AS579" s="7">
        <f t="shared" si="2947"/>
        <v>0</v>
      </c>
      <c r="AT579" s="7">
        <f t="shared" si="2947"/>
        <v>0</v>
      </c>
      <c r="AU579" s="7">
        <f t="shared" si="2947"/>
        <v>0</v>
      </c>
      <c r="AV579" s="7">
        <f t="shared" si="2947"/>
        <v>0</v>
      </c>
      <c r="AW579" s="7">
        <f t="shared" si="2947"/>
        <v>262000</v>
      </c>
      <c r="AX579" s="7">
        <f t="shared" si="2947"/>
        <v>450000</v>
      </c>
      <c r="AY579" s="7">
        <f t="shared" si="2947"/>
        <v>450000</v>
      </c>
      <c r="AZ579" s="7">
        <f t="shared" si="2947"/>
        <v>0</v>
      </c>
      <c r="BA579" s="7">
        <f t="shared" si="2947"/>
        <v>0</v>
      </c>
      <c r="BB579" s="7">
        <f t="shared" si="2947"/>
        <v>450000</v>
      </c>
      <c r="BC579" s="7">
        <f t="shared" si="2947"/>
        <v>0</v>
      </c>
      <c r="BD579" s="7">
        <f t="shared" si="2947"/>
        <v>0</v>
      </c>
      <c r="BE579" s="7">
        <f t="shared" si="2947"/>
        <v>0</v>
      </c>
      <c r="BF579" s="7">
        <f t="shared" si="2947"/>
        <v>450000</v>
      </c>
      <c r="BG579" s="7">
        <f t="shared" si="2947"/>
        <v>0</v>
      </c>
      <c r="BH579" s="7">
        <f t="shared" si="2947"/>
        <v>450000</v>
      </c>
      <c r="BI579" s="7">
        <f t="shared" si="2947"/>
        <v>450000</v>
      </c>
      <c r="BJ579" s="7">
        <f t="shared" si="2947"/>
        <v>0</v>
      </c>
      <c r="BK579" s="7">
        <f t="shared" si="2947"/>
        <v>450000</v>
      </c>
      <c r="BL579" s="7">
        <f t="shared" si="2947"/>
        <v>0</v>
      </c>
      <c r="BM579" s="7">
        <f t="shared" si="2947"/>
        <v>0</v>
      </c>
      <c r="BN579" s="7">
        <f t="shared" si="2947"/>
        <v>0</v>
      </c>
      <c r="BO579" s="7">
        <f t="shared" si="2947"/>
        <v>450000</v>
      </c>
      <c r="BP579" s="7">
        <f t="shared" si="2947"/>
        <v>0</v>
      </c>
      <c r="BQ579" s="7">
        <f t="shared" si="2947"/>
        <v>0</v>
      </c>
    </row>
    <row r="580" spans="1:69" ht="25.5" hidden="1" outlineLevel="4" x14ac:dyDescent="0.25">
      <c r="A580" s="17" t="s">
        <v>275</v>
      </c>
      <c r="B580" s="9" t="s">
        <v>65</v>
      </c>
      <c r="C580" s="9" t="s">
        <v>399</v>
      </c>
      <c r="D580" s="9" t="s">
        <v>68</v>
      </c>
      <c r="E580" s="16" t="s">
        <v>79</v>
      </c>
      <c r="F580" s="16" t="s">
        <v>90</v>
      </c>
      <c r="G580" s="16" t="s">
        <v>125</v>
      </c>
      <c r="H580" s="8" t="s">
        <v>65</v>
      </c>
      <c r="I580" s="9">
        <v>82610</v>
      </c>
      <c r="J580" s="9" t="s">
        <v>68</v>
      </c>
      <c r="K580" s="1">
        <v>262000</v>
      </c>
      <c r="L580" s="1">
        <v>262000</v>
      </c>
      <c r="M580" s="1"/>
      <c r="N580" s="32"/>
      <c r="O580" s="32"/>
      <c r="P580" s="32"/>
      <c r="Q580" s="32"/>
      <c r="R580" s="32"/>
      <c r="S580" s="1">
        <v>262000</v>
      </c>
      <c r="T580" s="1"/>
      <c r="U580" s="32"/>
      <c r="V580" s="32"/>
      <c r="W580" s="32"/>
      <c r="X580" s="32"/>
      <c r="Y580" s="32"/>
      <c r="Z580" s="7">
        <f t="shared" si="2641"/>
        <v>262000</v>
      </c>
      <c r="AA580" s="1">
        <f t="shared" ref="AA580" si="2948">SUM(AB580:AG580)</f>
        <v>0</v>
      </c>
      <c r="AB580" s="32"/>
      <c r="AC580" s="32"/>
      <c r="AD580" s="32"/>
      <c r="AE580" s="32"/>
      <c r="AF580" s="32"/>
      <c r="AG580" s="32"/>
      <c r="AH580" s="61">
        <f t="shared" ref="AH580" si="2949">Z580+AA580</f>
        <v>262000</v>
      </c>
      <c r="AI580" s="1">
        <f t="shared" ref="AI580" si="2950">SUM(AJ580:AO580)</f>
        <v>0</v>
      </c>
      <c r="AJ580" s="1"/>
      <c r="AK580" s="1"/>
      <c r="AL580" s="1"/>
      <c r="AM580" s="1"/>
      <c r="AN580" s="1"/>
      <c r="AO580" s="1"/>
      <c r="AP580" s="1">
        <f t="shared" ref="AP580" si="2951">AH580+AI580</f>
        <v>262000</v>
      </c>
      <c r="AQ580" s="1">
        <f t="shared" ref="AQ580" si="2952">AR580+AS580+AT580+AU580+AV580</f>
        <v>0</v>
      </c>
      <c r="AR580" s="1"/>
      <c r="AS580" s="1"/>
      <c r="AT580" s="1"/>
      <c r="AU580" s="1"/>
      <c r="AV580" s="1"/>
      <c r="AW580" s="1">
        <f t="shared" ref="AW580" si="2953">AP580+AQ580</f>
        <v>262000</v>
      </c>
      <c r="AX580" s="1">
        <v>450000</v>
      </c>
      <c r="AY580" s="1">
        <v>450000</v>
      </c>
      <c r="AZ580" s="1"/>
      <c r="BA580" s="1"/>
      <c r="BB580" s="1">
        <f t="shared" si="2935"/>
        <v>450000</v>
      </c>
      <c r="BC580" s="1">
        <f t="shared" ref="BC580" si="2954">BD580+BE580</f>
        <v>0</v>
      </c>
      <c r="BD580" s="1"/>
      <c r="BE580" s="1"/>
      <c r="BF580" s="1">
        <f t="shared" ref="BF580" si="2955">BB580+BC580</f>
        <v>450000</v>
      </c>
      <c r="BG580" s="1"/>
      <c r="BH580" s="1">
        <v>450000</v>
      </c>
      <c r="BI580" s="1">
        <v>450000</v>
      </c>
      <c r="BJ580" s="1"/>
      <c r="BK580" s="1">
        <f t="shared" si="2938"/>
        <v>450000</v>
      </c>
      <c r="BL580" s="1">
        <f t="shared" ref="BL580" si="2956">BM580+BN580</f>
        <v>0</v>
      </c>
      <c r="BM580" s="1"/>
      <c r="BN580" s="1"/>
      <c r="BO580" s="1">
        <f t="shared" ref="BO580" si="2957">BK580+BL580</f>
        <v>450000</v>
      </c>
      <c r="BP580" s="1"/>
      <c r="BQ580" s="1"/>
    </row>
    <row r="581" spans="1:69" ht="76.5" hidden="1" customHeight="1" outlineLevel="4" x14ac:dyDescent="0.25">
      <c r="A581" s="17" t="s">
        <v>400</v>
      </c>
      <c r="B581" s="9" t="s">
        <v>65</v>
      </c>
      <c r="C581" s="9" t="s">
        <v>399</v>
      </c>
      <c r="D581" s="9" t="s">
        <v>174</v>
      </c>
      <c r="E581" s="16" t="s">
        <v>79</v>
      </c>
      <c r="F581" s="16" t="s">
        <v>90</v>
      </c>
      <c r="G581" s="16" t="s">
        <v>125</v>
      </c>
      <c r="H581" s="8" t="s">
        <v>65</v>
      </c>
      <c r="I581" s="9">
        <v>82610</v>
      </c>
      <c r="J581" s="9" t="s">
        <v>174</v>
      </c>
      <c r="K581" s="7">
        <f t="shared" ref="K581:BQ581" si="2958">K582</f>
        <v>0</v>
      </c>
      <c r="L581" s="7">
        <f t="shared" si="2958"/>
        <v>0</v>
      </c>
      <c r="M581" s="7">
        <f t="shared" si="2958"/>
        <v>0</v>
      </c>
      <c r="N581" s="30">
        <f t="shared" si="2958"/>
        <v>0</v>
      </c>
      <c r="O581" s="30">
        <f t="shared" si="2958"/>
        <v>0</v>
      </c>
      <c r="P581" s="30">
        <f t="shared" si="2958"/>
        <v>0</v>
      </c>
      <c r="Q581" s="30">
        <f t="shared" si="2958"/>
        <v>0</v>
      </c>
      <c r="R581" s="30">
        <f t="shared" si="2958"/>
        <v>0</v>
      </c>
      <c r="S581" s="7">
        <f t="shared" si="2958"/>
        <v>0</v>
      </c>
      <c r="T581" s="7">
        <f t="shared" si="2958"/>
        <v>0</v>
      </c>
      <c r="U581" s="30">
        <f t="shared" si="2958"/>
        <v>0</v>
      </c>
      <c r="V581" s="30">
        <f t="shared" si="2958"/>
        <v>0</v>
      </c>
      <c r="W581" s="30">
        <f t="shared" si="2958"/>
        <v>0</v>
      </c>
      <c r="X581" s="30">
        <f t="shared" si="2958"/>
        <v>0</v>
      </c>
      <c r="Y581" s="30">
        <f t="shared" si="2958"/>
        <v>0</v>
      </c>
      <c r="Z581" s="7">
        <f t="shared" si="2641"/>
        <v>0</v>
      </c>
      <c r="AA581" s="7">
        <f t="shared" si="2958"/>
        <v>0</v>
      </c>
      <c r="AB581" s="30">
        <f t="shared" si="2958"/>
        <v>0</v>
      </c>
      <c r="AC581" s="30">
        <f t="shared" si="2958"/>
        <v>0</v>
      </c>
      <c r="AD581" s="30">
        <f t="shared" si="2958"/>
        <v>0</v>
      </c>
      <c r="AE581" s="30">
        <f t="shared" si="2958"/>
        <v>0</v>
      </c>
      <c r="AF581" s="30">
        <f t="shared" si="2958"/>
        <v>0</v>
      </c>
      <c r="AG581" s="30">
        <f t="shared" si="2958"/>
        <v>0</v>
      </c>
      <c r="AH581" s="59">
        <f t="shared" si="2958"/>
        <v>0</v>
      </c>
      <c r="AI581" s="7">
        <f t="shared" si="2958"/>
        <v>0</v>
      </c>
      <c r="AJ581" s="7">
        <f t="shared" si="2958"/>
        <v>0</v>
      </c>
      <c r="AK581" s="7">
        <f t="shared" si="2958"/>
        <v>0</v>
      </c>
      <c r="AL581" s="7">
        <f t="shared" si="2958"/>
        <v>0</v>
      </c>
      <c r="AM581" s="7">
        <f t="shared" si="2958"/>
        <v>0</v>
      </c>
      <c r="AN581" s="7">
        <f t="shared" si="2958"/>
        <v>0</v>
      </c>
      <c r="AO581" s="7">
        <f t="shared" si="2958"/>
        <v>0</v>
      </c>
      <c r="AP581" s="7">
        <f t="shared" si="2958"/>
        <v>0</v>
      </c>
      <c r="AQ581" s="7">
        <f t="shared" si="2958"/>
        <v>0</v>
      </c>
      <c r="AR581" s="7">
        <f t="shared" si="2958"/>
        <v>0</v>
      </c>
      <c r="AS581" s="7">
        <f t="shared" si="2958"/>
        <v>0</v>
      </c>
      <c r="AT581" s="7">
        <f t="shared" si="2958"/>
        <v>0</v>
      </c>
      <c r="AU581" s="7">
        <f t="shared" si="2958"/>
        <v>0</v>
      </c>
      <c r="AV581" s="7">
        <f t="shared" si="2958"/>
        <v>0</v>
      </c>
      <c r="AW581" s="7">
        <f t="shared" si="2958"/>
        <v>0</v>
      </c>
      <c r="AX581" s="7">
        <f t="shared" si="2958"/>
        <v>0</v>
      </c>
      <c r="AY581" s="7">
        <f t="shared" si="2958"/>
        <v>0</v>
      </c>
      <c r="AZ581" s="7">
        <f t="shared" si="2958"/>
        <v>0</v>
      </c>
      <c r="BA581" s="7">
        <f t="shared" si="2958"/>
        <v>0</v>
      </c>
      <c r="BB581" s="7">
        <f t="shared" si="2958"/>
        <v>0</v>
      </c>
      <c r="BC581" s="7">
        <f t="shared" si="2958"/>
        <v>0</v>
      </c>
      <c r="BD581" s="7">
        <f t="shared" si="2958"/>
        <v>0</v>
      </c>
      <c r="BE581" s="7">
        <f t="shared" si="2958"/>
        <v>0</v>
      </c>
      <c r="BF581" s="7">
        <f t="shared" si="2958"/>
        <v>0</v>
      </c>
      <c r="BG581" s="7">
        <f t="shared" si="2958"/>
        <v>0</v>
      </c>
      <c r="BH581" s="7">
        <f t="shared" si="2958"/>
        <v>0</v>
      </c>
      <c r="BI581" s="7">
        <f t="shared" si="2958"/>
        <v>0</v>
      </c>
      <c r="BJ581" s="7">
        <f t="shared" si="2958"/>
        <v>0</v>
      </c>
      <c r="BK581" s="7">
        <f t="shared" si="2958"/>
        <v>0</v>
      </c>
      <c r="BL581" s="7">
        <f t="shared" si="2958"/>
        <v>0</v>
      </c>
      <c r="BM581" s="7">
        <f t="shared" si="2958"/>
        <v>0</v>
      </c>
      <c r="BN581" s="7">
        <f t="shared" si="2958"/>
        <v>0</v>
      </c>
      <c r="BO581" s="7">
        <f t="shared" si="2958"/>
        <v>0</v>
      </c>
      <c r="BP581" s="7">
        <f t="shared" si="2958"/>
        <v>0</v>
      </c>
      <c r="BQ581" s="7">
        <f t="shared" si="2958"/>
        <v>0</v>
      </c>
    </row>
    <row r="582" spans="1:69" ht="38.25" hidden="1" customHeight="1" outlineLevel="4" x14ac:dyDescent="0.25">
      <c r="A582" s="17" t="s">
        <v>401</v>
      </c>
      <c r="B582" s="9" t="s">
        <v>65</v>
      </c>
      <c r="C582" s="9" t="s">
        <v>399</v>
      </c>
      <c r="D582" s="9" t="s">
        <v>175</v>
      </c>
      <c r="E582" s="16" t="s">
        <v>79</v>
      </c>
      <c r="F582" s="16" t="s">
        <v>90</v>
      </c>
      <c r="G582" s="16" t="s">
        <v>125</v>
      </c>
      <c r="H582" s="8" t="s">
        <v>65</v>
      </c>
      <c r="I582" s="9">
        <v>82610</v>
      </c>
      <c r="J582" s="9" t="s">
        <v>175</v>
      </c>
      <c r="K582" s="7">
        <v>0</v>
      </c>
      <c r="L582" s="7">
        <v>0</v>
      </c>
      <c r="M582" s="7">
        <v>0</v>
      </c>
      <c r="N582" s="30">
        <v>0</v>
      </c>
      <c r="O582" s="30">
        <v>0</v>
      </c>
      <c r="P582" s="30">
        <v>0</v>
      </c>
      <c r="Q582" s="30">
        <v>0</v>
      </c>
      <c r="R582" s="30">
        <v>0</v>
      </c>
      <c r="S582" s="7">
        <v>0</v>
      </c>
      <c r="T582" s="7">
        <v>0</v>
      </c>
      <c r="U582" s="30">
        <v>0</v>
      </c>
      <c r="V582" s="30">
        <v>0</v>
      </c>
      <c r="W582" s="30">
        <v>0</v>
      </c>
      <c r="X582" s="30">
        <v>0</v>
      </c>
      <c r="Y582" s="30">
        <v>0</v>
      </c>
      <c r="Z582" s="7">
        <f t="shared" si="2641"/>
        <v>0</v>
      </c>
      <c r="AA582" s="7">
        <v>0</v>
      </c>
      <c r="AB582" s="30">
        <v>0</v>
      </c>
      <c r="AC582" s="30">
        <v>0</v>
      </c>
      <c r="AD582" s="30">
        <v>0</v>
      </c>
      <c r="AE582" s="30">
        <v>0</v>
      </c>
      <c r="AF582" s="30">
        <v>0</v>
      </c>
      <c r="AG582" s="30">
        <v>0</v>
      </c>
      <c r="AH582" s="59">
        <v>0</v>
      </c>
      <c r="AI582" s="1">
        <f t="shared" ref="AI582" si="2959">SUM(AJ582:AO582)</f>
        <v>0</v>
      </c>
      <c r="AJ582" s="1"/>
      <c r="AK582" s="1"/>
      <c r="AL582" s="1"/>
      <c r="AM582" s="1"/>
      <c r="AN582" s="1"/>
      <c r="AO582" s="1"/>
      <c r="AP582" s="1">
        <f t="shared" ref="AP582" si="2960">AH582+AI582</f>
        <v>0</v>
      </c>
      <c r="AQ582" s="7">
        <v>0</v>
      </c>
      <c r="AR582" s="7">
        <v>0</v>
      </c>
      <c r="AS582" s="7">
        <v>0</v>
      </c>
      <c r="AT582" s="7">
        <v>0</v>
      </c>
      <c r="AU582" s="7">
        <v>0</v>
      </c>
      <c r="AV582" s="7">
        <v>0</v>
      </c>
      <c r="AW582" s="7">
        <v>0</v>
      </c>
      <c r="AX582" s="7">
        <v>0</v>
      </c>
      <c r="AY582" s="7">
        <v>0</v>
      </c>
      <c r="AZ582" s="7">
        <v>0</v>
      </c>
      <c r="BA582" s="7">
        <v>0</v>
      </c>
      <c r="BB582" s="7">
        <v>0</v>
      </c>
      <c r="BC582" s="1">
        <f t="shared" ref="BC582" si="2961">BD582+BE582</f>
        <v>0</v>
      </c>
      <c r="BD582" s="1"/>
      <c r="BE582" s="1"/>
      <c r="BF582" s="1">
        <f t="shared" ref="BF582" si="2962">BB582+BC582</f>
        <v>0</v>
      </c>
      <c r="BG582" s="7">
        <v>0</v>
      </c>
      <c r="BH582" s="7">
        <v>0</v>
      </c>
      <c r="BI582" s="7">
        <v>0</v>
      </c>
      <c r="BJ582" s="7">
        <v>0</v>
      </c>
      <c r="BK582" s="7">
        <v>0</v>
      </c>
      <c r="BL582" s="1">
        <f t="shared" ref="BL582" si="2963">BM582+BN582</f>
        <v>0</v>
      </c>
      <c r="BM582" s="1"/>
      <c r="BN582" s="1"/>
      <c r="BO582" s="1">
        <f t="shared" ref="BO582" si="2964">BK582+BL582</f>
        <v>0</v>
      </c>
      <c r="BP582" s="7">
        <v>0</v>
      </c>
      <c r="BQ582" s="7">
        <v>0</v>
      </c>
    </row>
    <row r="583" spans="1:69" ht="15" hidden="1" customHeight="1" outlineLevel="4" x14ac:dyDescent="0.25">
      <c r="A583" s="17" t="s">
        <v>194</v>
      </c>
      <c r="B583" s="9" t="s">
        <v>65</v>
      </c>
      <c r="C583" s="9" t="s">
        <v>399</v>
      </c>
      <c r="D583" s="9" t="s">
        <v>19</v>
      </c>
      <c r="E583" s="16" t="s">
        <v>79</v>
      </c>
      <c r="F583" s="16" t="s">
        <v>90</v>
      </c>
      <c r="G583" s="16" t="s">
        <v>125</v>
      </c>
      <c r="H583" s="8" t="s">
        <v>65</v>
      </c>
      <c r="I583" s="9">
        <v>82610</v>
      </c>
      <c r="J583" s="9" t="s">
        <v>19</v>
      </c>
      <c r="K583" s="7">
        <f t="shared" ref="K583:BQ584" si="2965">K584</f>
        <v>0</v>
      </c>
      <c r="L583" s="7">
        <f t="shared" si="2965"/>
        <v>0</v>
      </c>
      <c r="M583" s="7">
        <f t="shared" si="2965"/>
        <v>0</v>
      </c>
      <c r="N583" s="30">
        <f t="shared" si="2965"/>
        <v>0</v>
      </c>
      <c r="O583" s="30">
        <f t="shared" si="2965"/>
        <v>0</v>
      </c>
      <c r="P583" s="30">
        <f t="shared" si="2965"/>
        <v>0</v>
      </c>
      <c r="Q583" s="30">
        <f t="shared" si="2965"/>
        <v>0</v>
      </c>
      <c r="R583" s="30">
        <f t="shared" si="2965"/>
        <v>0</v>
      </c>
      <c r="S583" s="7">
        <f t="shared" si="2965"/>
        <v>0</v>
      </c>
      <c r="T583" s="7">
        <f t="shared" si="2965"/>
        <v>0</v>
      </c>
      <c r="U583" s="30">
        <f t="shared" si="2965"/>
        <v>0</v>
      </c>
      <c r="V583" s="30">
        <f t="shared" si="2965"/>
        <v>0</v>
      </c>
      <c r="W583" s="30">
        <f t="shared" si="2965"/>
        <v>0</v>
      </c>
      <c r="X583" s="30">
        <f t="shared" si="2965"/>
        <v>0</v>
      </c>
      <c r="Y583" s="30">
        <f t="shared" si="2965"/>
        <v>0</v>
      </c>
      <c r="Z583" s="7">
        <f t="shared" si="2641"/>
        <v>0</v>
      </c>
      <c r="AA583" s="7">
        <f t="shared" si="2965"/>
        <v>0</v>
      </c>
      <c r="AB583" s="30">
        <f t="shared" si="2965"/>
        <v>0</v>
      </c>
      <c r="AC583" s="30">
        <f t="shared" si="2965"/>
        <v>0</v>
      </c>
      <c r="AD583" s="30">
        <f t="shared" si="2965"/>
        <v>0</v>
      </c>
      <c r="AE583" s="30">
        <f t="shared" si="2965"/>
        <v>0</v>
      </c>
      <c r="AF583" s="30">
        <f t="shared" si="2965"/>
        <v>0</v>
      </c>
      <c r="AG583" s="30">
        <f t="shared" si="2965"/>
        <v>0</v>
      </c>
      <c r="AH583" s="59">
        <f t="shared" si="2965"/>
        <v>0</v>
      </c>
      <c r="AI583" s="7">
        <f t="shared" si="2965"/>
        <v>0</v>
      </c>
      <c r="AJ583" s="7">
        <f t="shared" si="2965"/>
        <v>0</v>
      </c>
      <c r="AK583" s="7">
        <f t="shared" si="2965"/>
        <v>0</v>
      </c>
      <c r="AL583" s="7">
        <f t="shared" si="2965"/>
        <v>0</v>
      </c>
      <c r="AM583" s="7">
        <f t="shared" si="2965"/>
        <v>0</v>
      </c>
      <c r="AN583" s="7">
        <f t="shared" si="2965"/>
        <v>0</v>
      </c>
      <c r="AO583" s="7">
        <f t="shared" si="2965"/>
        <v>0</v>
      </c>
      <c r="AP583" s="7">
        <f t="shared" si="2965"/>
        <v>0</v>
      </c>
      <c r="AQ583" s="7">
        <f t="shared" si="2965"/>
        <v>0</v>
      </c>
      <c r="AR583" s="7">
        <f t="shared" si="2965"/>
        <v>0</v>
      </c>
      <c r="AS583" s="7">
        <f t="shared" si="2965"/>
        <v>0</v>
      </c>
      <c r="AT583" s="7">
        <f t="shared" si="2965"/>
        <v>0</v>
      </c>
      <c r="AU583" s="7">
        <f t="shared" si="2965"/>
        <v>0</v>
      </c>
      <c r="AV583" s="7">
        <f t="shared" si="2965"/>
        <v>0</v>
      </c>
      <c r="AW583" s="7">
        <f t="shared" si="2965"/>
        <v>0</v>
      </c>
      <c r="AX583" s="7">
        <f t="shared" si="2965"/>
        <v>0</v>
      </c>
      <c r="AY583" s="7">
        <f t="shared" si="2965"/>
        <v>0</v>
      </c>
      <c r="AZ583" s="7">
        <f t="shared" si="2965"/>
        <v>0</v>
      </c>
      <c r="BA583" s="7">
        <f t="shared" si="2965"/>
        <v>0</v>
      </c>
      <c r="BB583" s="7">
        <f t="shared" si="2965"/>
        <v>0</v>
      </c>
      <c r="BC583" s="7">
        <f t="shared" si="2965"/>
        <v>0</v>
      </c>
      <c r="BD583" s="7">
        <f t="shared" si="2965"/>
        <v>0</v>
      </c>
      <c r="BE583" s="7">
        <f t="shared" si="2965"/>
        <v>0</v>
      </c>
      <c r="BF583" s="7">
        <f t="shared" si="2965"/>
        <v>0</v>
      </c>
      <c r="BG583" s="7">
        <f t="shared" si="2965"/>
        <v>0</v>
      </c>
      <c r="BH583" s="7">
        <f t="shared" si="2965"/>
        <v>0</v>
      </c>
      <c r="BI583" s="7">
        <f t="shared" si="2965"/>
        <v>0</v>
      </c>
      <c r="BJ583" s="7">
        <f t="shared" si="2965"/>
        <v>0</v>
      </c>
      <c r="BK583" s="7">
        <f t="shared" si="2965"/>
        <v>0</v>
      </c>
      <c r="BL583" s="7">
        <f t="shared" si="2965"/>
        <v>0</v>
      </c>
      <c r="BM583" s="7">
        <f t="shared" si="2965"/>
        <v>0</v>
      </c>
      <c r="BN583" s="7">
        <f t="shared" si="2965"/>
        <v>0</v>
      </c>
      <c r="BO583" s="7">
        <f t="shared" si="2965"/>
        <v>0</v>
      </c>
      <c r="BP583" s="7">
        <f t="shared" si="2965"/>
        <v>0</v>
      </c>
      <c r="BQ583" s="7">
        <f t="shared" si="2965"/>
        <v>0</v>
      </c>
    </row>
    <row r="584" spans="1:69" ht="63.75" hidden="1" customHeight="1" outlineLevel="4" x14ac:dyDescent="0.25">
      <c r="A584" s="17" t="s">
        <v>238</v>
      </c>
      <c r="B584" s="9" t="s">
        <v>65</v>
      </c>
      <c r="C584" s="9" t="s">
        <v>399</v>
      </c>
      <c r="D584" s="9" t="s">
        <v>42</v>
      </c>
      <c r="E584" s="16" t="s">
        <v>79</v>
      </c>
      <c r="F584" s="16" t="s">
        <v>90</v>
      </c>
      <c r="G584" s="16" t="s">
        <v>125</v>
      </c>
      <c r="H584" s="8" t="s">
        <v>65</v>
      </c>
      <c r="I584" s="9">
        <v>82610</v>
      </c>
      <c r="J584" s="9" t="s">
        <v>42</v>
      </c>
      <c r="K584" s="7">
        <f t="shared" si="2965"/>
        <v>0</v>
      </c>
      <c r="L584" s="7">
        <f t="shared" si="2965"/>
        <v>0</v>
      </c>
      <c r="M584" s="7">
        <f t="shared" si="2965"/>
        <v>0</v>
      </c>
      <c r="N584" s="30">
        <f t="shared" si="2965"/>
        <v>0</v>
      </c>
      <c r="O584" s="30">
        <f t="shared" si="2965"/>
        <v>0</v>
      </c>
      <c r="P584" s="30">
        <f t="shared" si="2965"/>
        <v>0</v>
      </c>
      <c r="Q584" s="30">
        <f t="shared" si="2965"/>
        <v>0</v>
      </c>
      <c r="R584" s="30">
        <f t="shared" si="2965"/>
        <v>0</v>
      </c>
      <c r="S584" s="7">
        <f t="shared" si="2965"/>
        <v>0</v>
      </c>
      <c r="T584" s="7">
        <f t="shared" si="2965"/>
        <v>0</v>
      </c>
      <c r="U584" s="30">
        <f t="shared" si="2965"/>
        <v>0</v>
      </c>
      <c r="V584" s="30">
        <f t="shared" si="2965"/>
        <v>0</v>
      </c>
      <c r="W584" s="30">
        <f t="shared" si="2965"/>
        <v>0</v>
      </c>
      <c r="X584" s="30">
        <f t="shared" si="2965"/>
        <v>0</v>
      </c>
      <c r="Y584" s="30">
        <f t="shared" si="2965"/>
        <v>0</v>
      </c>
      <c r="Z584" s="7">
        <f t="shared" si="2641"/>
        <v>0</v>
      </c>
      <c r="AA584" s="7">
        <f t="shared" si="2965"/>
        <v>0</v>
      </c>
      <c r="AB584" s="30">
        <f t="shared" si="2965"/>
        <v>0</v>
      </c>
      <c r="AC584" s="30">
        <f t="shared" si="2965"/>
        <v>0</v>
      </c>
      <c r="AD584" s="30">
        <f t="shared" si="2965"/>
        <v>0</v>
      </c>
      <c r="AE584" s="30">
        <f t="shared" si="2965"/>
        <v>0</v>
      </c>
      <c r="AF584" s="30">
        <f t="shared" si="2965"/>
        <v>0</v>
      </c>
      <c r="AG584" s="30">
        <f t="shared" si="2965"/>
        <v>0</v>
      </c>
      <c r="AH584" s="59">
        <f t="shared" si="2965"/>
        <v>0</v>
      </c>
      <c r="AI584" s="7">
        <f t="shared" si="2965"/>
        <v>0</v>
      </c>
      <c r="AJ584" s="7">
        <f t="shared" si="2965"/>
        <v>0</v>
      </c>
      <c r="AK584" s="7">
        <f t="shared" si="2965"/>
        <v>0</v>
      </c>
      <c r="AL584" s="7">
        <f t="shared" si="2965"/>
        <v>0</v>
      </c>
      <c r="AM584" s="7">
        <f t="shared" si="2965"/>
        <v>0</v>
      </c>
      <c r="AN584" s="7">
        <f t="shared" si="2965"/>
        <v>0</v>
      </c>
      <c r="AO584" s="7">
        <f t="shared" si="2965"/>
        <v>0</v>
      </c>
      <c r="AP584" s="7">
        <f t="shared" si="2965"/>
        <v>0</v>
      </c>
      <c r="AQ584" s="7">
        <f t="shared" si="2965"/>
        <v>0</v>
      </c>
      <c r="AR584" s="7">
        <f t="shared" si="2965"/>
        <v>0</v>
      </c>
      <c r="AS584" s="7">
        <f t="shared" si="2965"/>
        <v>0</v>
      </c>
      <c r="AT584" s="7">
        <f t="shared" si="2965"/>
        <v>0</v>
      </c>
      <c r="AU584" s="7">
        <f t="shared" si="2965"/>
        <v>0</v>
      </c>
      <c r="AV584" s="7">
        <f t="shared" si="2965"/>
        <v>0</v>
      </c>
      <c r="AW584" s="7">
        <f t="shared" si="2965"/>
        <v>0</v>
      </c>
      <c r="AX584" s="7">
        <f t="shared" si="2965"/>
        <v>0</v>
      </c>
      <c r="AY584" s="7">
        <f t="shared" si="2965"/>
        <v>0</v>
      </c>
      <c r="AZ584" s="7">
        <f t="shared" si="2965"/>
        <v>0</v>
      </c>
      <c r="BA584" s="7">
        <f t="shared" si="2965"/>
        <v>0</v>
      </c>
      <c r="BB584" s="7">
        <f t="shared" si="2965"/>
        <v>0</v>
      </c>
      <c r="BC584" s="7">
        <f t="shared" si="2965"/>
        <v>0</v>
      </c>
      <c r="BD584" s="7">
        <f t="shared" si="2965"/>
        <v>0</v>
      </c>
      <c r="BE584" s="7">
        <f t="shared" si="2965"/>
        <v>0</v>
      </c>
      <c r="BF584" s="7">
        <f t="shared" si="2965"/>
        <v>0</v>
      </c>
      <c r="BG584" s="7">
        <f t="shared" si="2965"/>
        <v>0</v>
      </c>
      <c r="BH584" s="7">
        <f t="shared" si="2965"/>
        <v>0</v>
      </c>
      <c r="BI584" s="7">
        <f t="shared" si="2965"/>
        <v>0</v>
      </c>
      <c r="BJ584" s="7">
        <f t="shared" si="2965"/>
        <v>0</v>
      </c>
      <c r="BK584" s="7">
        <f t="shared" si="2965"/>
        <v>0</v>
      </c>
      <c r="BL584" s="7">
        <f t="shared" si="2965"/>
        <v>0</v>
      </c>
      <c r="BM584" s="7">
        <f t="shared" si="2965"/>
        <v>0</v>
      </c>
      <c r="BN584" s="7">
        <f t="shared" si="2965"/>
        <v>0</v>
      </c>
      <c r="BO584" s="7">
        <f t="shared" si="2965"/>
        <v>0</v>
      </c>
      <c r="BP584" s="7">
        <f t="shared" si="2965"/>
        <v>0</v>
      </c>
      <c r="BQ584" s="7">
        <f t="shared" si="2965"/>
        <v>0</v>
      </c>
    </row>
    <row r="585" spans="1:69" ht="76.5" hidden="1" customHeight="1" outlineLevel="4" x14ac:dyDescent="0.25">
      <c r="A585" s="17" t="s">
        <v>241</v>
      </c>
      <c r="B585" s="9" t="s">
        <v>65</v>
      </c>
      <c r="C585" s="9" t="s">
        <v>399</v>
      </c>
      <c r="D585" s="9" t="s">
        <v>45</v>
      </c>
      <c r="E585" s="16" t="s">
        <v>79</v>
      </c>
      <c r="F585" s="16" t="s">
        <v>90</v>
      </c>
      <c r="G585" s="16" t="s">
        <v>125</v>
      </c>
      <c r="H585" s="8" t="s">
        <v>65</v>
      </c>
      <c r="I585" s="9">
        <v>82610</v>
      </c>
      <c r="J585" s="9" t="s">
        <v>45</v>
      </c>
      <c r="K585" s="7">
        <v>0</v>
      </c>
      <c r="L585" s="7">
        <v>0</v>
      </c>
      <c r="M585" s="7">
        <v>0</v>
      </c>
      <c r="N585" s="30">
        <v>0</v>
      </c>
      <c r="O585" s="30">
        <v>0</v>
      </c>
      <c r="P585" s="30">
        <v>0</v>
      </c>
      <c r="Q585" s="30">
        <v>0</v>
      </c>
      <c r="R585" s="30">
        <v>0</v>
      </c>
      <c r="S585" s="7">
        <v>0</v>
      </c>
      <c r="T585" s="7">
        <v>0</v>
      </c>
      <c r="U585" s="30">
        <v>0</v>
      </c>
      <c r="V585" s="30">
        <v>0</v>
      </c>
      <c r="W585" s="30">
        <v>0</v>
      </c>
      <c r="X585" s="30">
        <v>0</v>
      </c>
      <c r="Y585" s="30">
        <v>0</v>
      </c>
      <c r="Z585" s="7">
        <f t="shared" si="2641"/>
        <v>0</v>
      </c>
      <c r="AA585" s="1">
        <f t="shared" ref="AA585" si="2966">SUM(AB585:AG585)</f>
        <v>0</v>
      </c>
      <c r="AB585" s="32"/>
      <c r="AC585" s="32"/>
      <c r="AD585" s="32"/>
      <c r="AE585" s="32"/>
      <c r="AF585" s="32"/>
      <c r="AG585" s="32"/>
      <c r="AH585" s="61">
        <f t="shared" ref="AH585" si="2967">Z585+AA585</f>
        <v>0</v>
      </c>
      <c r="AI585" s="1">
        <f t="shared" ref="AI585" si="2968">SUM(AJ585:AO585)</f>
        <v>0</v>
      </c>
      <c r="AJ585" s="1"/>
      <c r="AK585" s="1"/>
      <c r="AL585" s="1"/>
      <c r="AM585" s="1"/>
      <c r="AN585" s="1"/>
      <c r="AO585" s="1"/>
      <c r="AP585" s="1">
        <f t="shared" ref="AP585" si="2969">AH585+AI585</f>
        <v>0</v>
      </c>
      <c r="AQ585" s="7">
        <v>0</v>
      </c>
      <c r="AR585" s="7">
        <v>0</v>
      </c>
      <c r="AS585" s="7">
        <v>0</v>
      </c>
      <c r="AT585" s="7">
        <v>0</v>
      </c>
      <c r="AU585" s="7">
        <v>0</v>
      </c>
      <c r="AV585" s="7">
        <v>0</v>
      </c>
      <c r="AW585" s="7">
        <v>0</v>
      </c>
      <c r="AX585" s="7">
        <v>0</v>
      </c>
      <c r="AY585" s="7">
        <v>0</v>
      </c>
      <c r="AZ585" s="7">
        <v>0</v>
      </c>
      <c r="BA585" s="7">
        <v>0</v>
      </c>
      <c r="BB585" s="7">
        <v>0</v>
      </c>
      <c r="BC585" s="1">
        <f t="shared" ref="BC585" si="2970">BD585+BE585</f>
        <v>0</v>
      </c>
      <c r="BD585" s="1"/>
      <c r="BE585" s="1"/>
      <c r="BF585" s="1">
        <f t="shared" ref="BF585" si="2971">BB585+BC585</f>
        <v>0</v>
      </c>
      <c r="BG585" s="7">
        <v>0</v>
      </c>
      <c r="BH585" s="7">
        <v>0</v>
      </c>
      <c r="BI585" s="7">
        <v>0</v>
      </c>
      <c r="BJ585" s="7">
        <v>0</v>
      </c>
      <c r="BK585" s="7">
        <v>0</v>
      </c>
      <c r="BL585" s="1">
        <f t="shared" ref="BL585" si="2972">BM585+BN585</f>
        <v>0</v>
      </c>
      <c r="BM585" s="1"/>
      <c r="BN585" s="1"/>
      <c r="BO585" s="1">
        <f t="shared" ref="BO585" si="2973">BK585+BL585</f>
        <v>0</v>
      </c>
      <c r="BP585" s="7">
        <v>0</v>
      </c>
      <c r="BQ585" s="7">
        <v>0</v>
      </c>
    </row>
    <row r="586" spans="1:69" ht="25.5" hidden="1" customHeight="1" outlineLevel="4" x14ac:dyDescent="0.25">
      <c r="A586" s="17" t="s">
        <v>358</v>
      </c>
      <c r="B586" s="9" t="s">
        <v>65</v>
      </c>
      <c r="C586" s="9" t="s">
        <v>397</v>
      </c>
      <c r="D586" s="9" t="s">
        <v>139</v>
      </c>
      <c r="E586" s="16" t="s">
        <v>79</v>
      </c>
      <c r="F586" s="16" t="s">
        <v>90</v>
      </c>
      <c r="G586" s="16" t="s">
        <v>125</v>
      </c>
      <c r="H586" s="8" t="s">
        <v>65</v>
      </c>
      <c r="I586" s="9">
        <v>83360</v>
      </c>
      <c r="J586" s="9"/>
      <c r="K586" s="7">
        <f t="shared" ref="K586:BQ588" si="2974">K587</f>
        <v>0</v>
      </c>
      <c r="L586" s="7">
        <f t="shared" si="2974"/>
        <v>0</v>
      </c>
      <c r="M586" s="7">
        <f t="shared" si="2974"/>
        <v>0</v>
      </c>
      <c r="N586" s="30">
        <f t="shared" si="2974"/>
        <v>0</v>
      </c>
      <c r="O586" s="30">
        <f t="shared" si="2974"/>
        <v>0</v>
      </c>
      <c r="P586" s="30">
        <f t="shared" si="2974"/>
        <v>0</v>
      </c>
      <c r="Q586" s="30">
        <f t="shared" si="2974"/>
        <v>0</v>
      </c>
      <c r="R586" s="30">
        <f t="shared" si="2974"/>
        <v>0</v>
      </c>
      <c r="S586" s="7">
        <f t="shared" si="2974"/>
        <v>0</v>
      </c>
      <c r="T586" s="7">
        <f t="shared" si="2974"/>
        <v>0</v>
      </c>
      <c r="U586" s="30">
        <f t="shared" si="2974"/>
        <v>0</v>
      </c>
      <c r="V586" s="30">
        <f t="shared" si="2974"/>
        <v>0</v>
      </c>
      <c r="W586" s="30">
        <f t="shared" si="2974"/>
        <v>0</v>
      </c>
      <c r="X586" s="30">
        <f t="shared" si="2974"/>
        <v>0</v>
      </c>
      <c r="Y586" s="30">
        <f t="shared" si="2974"/>
        <v>0</v>
      </c>
      <c r="Z586" s="7">
        <f t="shared" si="2641"/>
        <v>0</v>
      </c>
      <c r="AA586" s="7">
        <f t="shared" si="2974"/>
        <v>0</v>
      </c>
      <c r="AB586" s="30">
        <f t="shared" si="2974"/>
        <v>0</v>
      </c>
      <c r="AC586" s="30">
        <f t="shared" si="2974"/>
        <v>0</v>
      </c>
      <c r="AD586" s="30">
        <f t="shared" si="2974"/>
        <v>0</v>
      </c>
      <c r="AE586" s="30">
        <f t="shared" si="2974"/>
        <v>0</v>
      </c>
      <c r="AF586" s="30">
        <f t="shared" si="2974"/>
        <v>0</v>
      </c>
      <c r="AG586" s="30">
        <f t="shared" si="2974"/>
        <v>0</v>
      </c>
      <c r="AH586" s="59">
        <f t="shared" si="2974"/>
        <v>0</v>
      </c>
      <c r="AI586" s="7">
        <f t="shared" si="2974"/>
        <v>0</v>
      </c>
      <c r="AJ586" s="7">
        <f t="shared" si="2974"/>
        <v>0</v>
      </c>
      <c r="AK586" s="7">
        <f t="shared" si="2974"/>
        <v>0</v>
      </c>
      <c r="AL586" s="7">
        <f t="shared" si="2974"/>
        <v>0</v>
      </c>
      <c r="AM586" s="7">
        <f t="shared" si="2974"/>
        <v>0</v>
      </c>
      <c r="AN586" s="7">
        <f t="shared" si="2974"/>
        <v>0</v>
      </c>
      <c r="AO586" s="7">
        <f t="shared" si="2974"/>
        <v>0</v>
      </c>
      <c r="AP586" s="7">
        <f t="shared" si="2974"/>
        <v>0</v>
      </c>
      <c r="AQ586" s="7">
        <f t="shared" si="2974"/>
        <v>0</v>
      </c>
      <c r="AR586" s="7">
        <f t="shared" si="2974"/>
        <v>0</v>
      </c>
      <c r="AS586" s="7">
        <f t="shared" si="2974"/>
        <v>0</v>
      </c>
      <c r="AT586" s="7">
        <f t="shared" si="2974"/>
        <v>0</v>
      </c>
      <c r="AU586" s="7">
        <f t="shared" si="2974"/>
        <v>0</v>
      </c>
      <c r="AV586" s="7">
        <f t="shared" si="2974"/>
        <v>0</v>
      </c>
      <c r="AW586" s="7">
        <f t="shared" si="2974"/>
        <v>0</v>
      </c>
      <c r="AX586" s="7">
        <f t="shared" si="2974"/>
        <v>0</v>
      </c>
      <c r="AY586" s="7">
        <f t="shared" si="2974"/>
        <v>0</v>
      </c>
      <c r="AZ586" s="7">
        <f t="shared" si="2974"/>
        <v>0</v>
      </c>
      <c r="BA586" s="7">
        <f t="shared" si="2974"/>
        <v>0</v>
      </c>
      <c r="BB586" s="7">
        <f t="shared" si="2974"/>
        <v>0</v>
      </c>
      <c r="BC586" s="7">
        <f t="shared" si="2974"/>
        <v>0</v>
      </c>
      <c r="BD586" s="7">
        <f t="shared" si="2974"/>
        <v>0</v>
      </c>
      <c r="BE586" s="7">
        <f t="shared" si="2974"/>
        <v>0</v>
      </c>
      <c r="BF586" s="7">
        <f t="shared" si="2974"/>
        <v>0</v>
      </c>
      <c r="BG586" s="7">
        <f t="shared" si="2974"/>
        <v>0</v>
      </c>
      <c r="BH586" s="7">
        <f t="shared" si="2974"/>
        <v>0</v>
      </c>
      <c r="BI586" s="7">
        <f t="shared" si="2974"/>
        <v>0</v>
      </c>
      <c r="BJ586" s="7">
        <f t="shared" si="2974"/>
        <v>0</v>
      </c>
      <c r="BK586" s="7">
        <f t="shared" si="2974"/>
        <v>0</v>
      </c>
      <c r="BL586" s="7">
        <f t="shared" si="2974"/>
        <v>0</v>
      </c>
      <c r="BM586" s="7">
        <f t="shared" si="2974"/>
        <v>0</v>
      </c>
      <c r="BN586" s="7">
        <f t="shared" si="2974"/>
        <v>0</v>
      </c>
      <c r="BO586" s="7">
        <f t="shared" si="2974"/>
        <v>0</v>
      </c>
      <c r="BP586" s="7">
        <f t="shared" si="2974"/>
        <v>0</v>
      </c>
      <c r="BQ586" s="7">
        <f t="shared" si="2974"/>
        <v>0</v>
      </c>
    </row>
    <row r="587" spans="1:69" ht="38.25" hidden="1" customHeight="1" outlineLevel="4" x14ac:dyDescent="0.25">
      <c r="A587" s="17" t="s">
        <v>208</v>
      </c>
      <c r="B587" s="9" t="s">
        <v>65</v>
      </c>
      <c r="C587" s="9" t="s">
        <v>397</v>
      </c>
      <c r="D587" s="9" t="s">
        <v>25</v>
      </c>
      <c r="E587" s="16" t="s">
        <v>79</v>
      </c>
      <c r="F587" s="16" t="s">
        <v>90</v>
      </c>
      <c r="G587" s="16" t="s">
        <v>125</v>
      </c>
      <c r="H587" s="8" t="s">
        <v>65</v>
      </c>
      <c r="I587" s="9">
        <v>83360</v>
      </c>
      <c r="J587" s="9" t="s">
        <v>25</v>
      </c>
      <c r="K587" s="7">
        <f t="shared" si="2974"/>
        <v>0</v>
      </c>
      <c r="L587" s="7">
        <f t="shared" si="2974"/>
        <v>0</v>
      </c>
      <c r="M587" s="7">
        <f t="shared" si="2974"/>
        <v>0</v>
      </c>
      <c r="N587" s="30">
        <f t="shared" si="2974"/>
        <v>0</v>
      </c>
      <c r="O587" s="30">
        <f t="shared" si="2974"/>
        <v>0</v>
      </c>
      <c r="P587" s="30">
        <f t="shared" si="2974"/>
        <v>0</v>
      </c>
      <c r="Q587" s="30">
        <f t="shared" si="2974"/>
        <v>0</v>
      </c>
      <c r="R587" s="30">
        <f t="shared" si="2974"/>
        <v>0</v>
      </c>
      <c r="S587" s="7">
        <f t="shared" si="2974"/>
        <v>0</v>
      </c>
      <c r="T587" s="7">
        <f t="shared" si="2974"/>
        <v>0</v>
      </c>
      <c r="U587" s="30">
        <f t="shared" si="2974"/>
        <v>0</v>
      </c>
      <c r="V587" s="30">
        <f t="shared" si="2974"/>
        <v>0</v>
      </c>
      <c r="W587" s="30">
        <f t="shared" si="2974"/>
        <v>0</v>
      </c>
      <c r="X587" s="30">
        <f t="shared" si="2974"/>
        <v>0</v>
      </c>
      <c r="Y587" s="30">
        <f t="shared" si="2974"/>
        <v>0</v>
      </c>
      <c r="Z587" s="7">
        <f t="shared" si="2641"/>
        <v>0</v>
      </c>
      <c r="AA587" s="7">
        <f t="shared" si="2974"/>
        <v>0</v>
      </c>
      <c r="AB587" s="30">
        <f t="shared" si="2974"/>
        <v>0</v>
      </c>
      <c r="AC587" s="30">
        <f t="shared" si="2974"/>
        <v>0</v>
      </c>
      <c r="AD587" s="30">
        <f t="shared" si="2974"/>
        <v>0</v>
      </c>
      <c r="AE587" s="30">
        <f t="shared" si="2974"/>
        <v>0</v>
      </c>
      <c r="AF587" s="30">
        <f t="shared" si="2974"/>
        <v>0</v>
      </c>
      <c r="AG587" s="30">
        <f t="shared" si="2974"/>
        <v>0</v>
      </c>
      <c r="AH587" s="59">
        <f t="shared" si="2974"/>
        <v>0</v>
      </c>
      <c r="AI587" s="7">
        <f t="shared" si="2974"/>
        <v>0</v>
      </c>
      <c r="AJ587" s="7">
        <f t="shared" si="2974"/>
        <v>0</v>
      </c>
      <c r="AK587" s="7">
        <f t="shared" si="2974"/>
        <v>0</v>
      </c>
      <c r="AL587" s="7">
        <f t="shared" si="2974"/>
        <v>0</v>
      </c>
      <c r="AM587" s="7">
        <f t="shared" si="2974"/>
        <v>0</v>
      </c>
      <c r="AN587" s="7">
        <f t="shared" si="2974"/>
        <v>0</v>
      </c>
      <c r="AO587" s="7">
        <f t="shared" si="2974"/>
        <v>0</v>
      </c>
      <c r="AP587" s="7">
        <f t="shared" si="2974"/>
        <v>0</v>
      </c>
      <c r="AQ587" s="7">
        <f t="shared" si="2974"/>
        <v>0</v>
      </c>
      <c r="AR587" s="7">
        <f t="shared" si="2974"/>
        <v>0</v>
      </c>
      <c r="AS587" s="7">
        <f t="shared" si="2974"/>
        <v>0</v>
      </c>
      <c r="AT587" s="7">
        <f t="shared" si="2974"/>
        <v>0</v>
      </c>
      <c r="AU587" s="7">
        <f t="shared" si="2974"/>
        <v>0</v>
      </c>
      <c r="AV587" s="7">
        <f t="shared" si="2974"/>
        <v>0</v>
      </c>
      <c r="AW587" s="7">
        <f t="shared" si="2974"/>
        <v>0</v>
      </c>
      <c r="AX587" s="7">
        <f t="shared" si="2974"/>
        <v>0</v>
      </c>
      <c r="AY587" s="7">
        <f t="shared" si="2974"/>
        <v>0</v>
      </c>
      <c r="AZ587" s="7">
        <f t="shared" si="2974"/>
        <v>0</v>
      </c>
      <c r="BA587" s="7">
        <f t="shared" si="2974"/>
        <v>0</v>
      </c>
      <c r="BB587" s="7">
        <f t="shared" si="2974"/>
        <v>0</v>
      </c>
      <c r="BC587" s="7">
        <f t="shared" si="2974"/>
        <v>0</v>
      </c>
      <c r="BD587" s="7">
        <f t="shared" si="2974"/>
        <v>0</v>
      </c>
      <c r="BE587" s="7">
        <f t="shared" si="2974"/>
        <v>0</v>
      </c>
      <c r="BF587" s="7">
        <f t="shared" si="2974"/>
        <v>0</v>
      </c>
      <c r="BG587" s="7">
        <f t="shared" si="2974"/>
        <v>0</v>
      </c>
      <c r="BH587" s="7">
        <f t="shared" si="2974"/>
        <v>0</v>
      </c>
      <c r="BI587" s="7">
        <f t="shared" si="2974"/>
        <v>0</v>
      </c>
      <c r="BJ587" s="7">
        <f t="shared" si="2974"/>
        <v>0</v>
      </c>
      <c r="BK587" s="7">
        <f t="shared" si="2974"/>
        <v>0</v>
      </c>
      <c r="BL587" s="7">
        <f t="shared" si="2974"/>
        <v>0</v>
      </c>
      <c r="BM587" s="7">
        <f t="shared" si="2974"/>
        <v>0</v>
      </c>
      <c r="BN587" s="7">
        <f t="shared" si="2974"/>
        <v>0</v>
      </c>
      <c r="BO587" s="7">
        <f t="shared" si="2974"/>
        <v>0</v>
      </c>
      <c r="BP587" s="7">
        <f t="shared" si="2974"/>
        <v>0</v>
      </c>
      <c r="BQ587" s="7">
        <f t="shared" si="2974"/>
        <v>0</v>
      </c>
    </row>
    <row r="588" spans="1:69" ht="25.5" hidden="1" customHeight="1" outlineLevel="4" x14ac:dyDescent="0.25">
      <c r="A588" s="17" t="s">
        <v>209</v>
      </c>
      <c r="B588" s="9" t="s">
        <v>65</v>
      </c>
      <c r="C588" s="9" t="s">
        <v>397</v>
      </c>
      <c r="D588" s="9" t="s">
        <v>26</v>
      </c>
      <c r="E588" s="16" t="s">
        <v>79</v>
      </c>
      <c r="F588" s="16" t="s">
        <v>90</v>
      </c>
      <c r="G588" s="16" t="s">
        <v>125</v>
      </c>
      <c r="H588" s="8" t="s">
        <v>65</v>
      </c>
      <c r="I588" s="9">
        <v>83360</v>
      </c>
      <c r="J588" s="9" t="s">
        <v>26</v>
      </c>
      <c r="K588" s="7">
        <f t="shared" si="2974"/>
        <v>0</v>
      </c>
      <c r="L588" s="7">
        <f t="shared" si="2974"/>
        <v>0</v>
      </c>
      <c r="M588" s="7">
        <f t="shared" si="2974"/>
        <v>0</v>
      </c>
      <c r="N588" s="30">
        <f t="shared" si="2974"/>
        <v>0</v>
      </c>
      <c r="O588" s="30">
        <f t="shared" si="2974"/>
        <v>0</v>
      </c>
      <c r="P588" s="30">
        <f t="shared" si="2974"/>
        <v>0</v>
      </c>
      <c r="Q588" s="30">
        <f t="shared" si="2974"/>
        <v>0</v>
      </c>
      <c r="R588" s="30">
        <f t="shared" si="2974"/>
        <v>0</v>
      </c>
      <c r="S588" s="7">
        <f t="shared" si="2974"/>
        <v>0</v>
      </c>
      <c r="T588" s="7">
        <f t="shared" si="2974"/>
        <v>0</v>
      </c>
      <c r="U588" s="30">
        <f t="shared" si="2974"/>
        <v>0</v>
      </c>
      <c r="V588" s="30">
        <f t="shared" si="2974"/>
        <v>0</v>
      </c>
      <c r="W588" s="30">
        <f t="shared" si="2974"/>
        <v>0</v>
      </c>
      <c r="X588" s="30">
        <f t="shared" si="2974"/>
        <v>0</v>
      </c>
      <c r="Y588" s="30">
        <f t="shared" si="2974"/>
        <v>0</v>
      </c>
      <c r="Z588" s="7">
        <f t="shared" si="2641"/>
        <v>0</v>
      </c>
      <c r="AA588" s="7">
        <f t="shared" si="2974"/>
        <v>0</v>
      </c>
      <c r="AB588" s="30">
        <f t="shared" si="2974"/>
        <v>0</v>
      </c>
      <c r="AC588" s="30">
        <f t="shared" si="2974"/>
        <v>0</v>
      </c>
      <c r="AD588" s="30">
        <f t="shared" si="2974"/>
        <v>0</v>
      </c>
      <c r="AE588" s="30">
        <f t="shared" si="2974"/>
        <v>0</v>
      </c>
      <c r="AF588" s="30">
        <f t="shared" si="2974"/>
        <v>0</v>
      </c>
      <c r="AG588" s="30">
        <f t="shared" si="2974"/>
        <v>0</v>
      </c>
      <c r="AH588" s="59">
        <f t="shared" si="2974"/>
        <v>0</v>
      </c>
      <c r="AI588" s="7">
        <f t="shared" si="2974"/>
        <v>0</v>
      </c>
      <c r="AJ588" s="7">
        <f t="shared" si="2974"/>
        <v>0</v>
      </c>
      <c r="AK588" s="7">
        <f t="shared" si="2974"/>
        <v>0</v>
      </c>
      <c r="AL588" s="7">
        <f t="shared" si="2974"/>
        <v>0</v>
      </c>
      <c r="AM588" s="7">
        <f t="shared" si="2974"/>
        <v>0</v>
      </c>
      <c r="AN588" s="7">
        <f t="shared" si="2974"/>
        <v>0</v>
      </c>
      <c r="AO588" s="7">
        <f t="shared" si="2974"/>
        <v>0</v>
      </c>
      <c r="AP588" s="7">
        <f t="shared" si="2974"/>
        <v>0</v>
      </c>
      <c r="AQ588" s="7">
        <f t="shared" si="2974"/>
        <v>0</v>
      </c>
      <c r="AR588" s="7">
        <f t="shared" si="2974"/>
        <v>0</v>
      </c>
      <c r="AS588" s="7">
        <f t="shared" si="2974"/>
        <v>0</v>
      </c>
      <c r="AT588" s="7">
        <f t="shared" si="2974"/>
        <v>0</v>
      </c>
      <c r="AU588" s="7">
        <f t="shared" si="2974"/>
        <v>0</v>
      </c>
      <c r="AV588" s="7">
        <f t="shared" si="2974"/>
        <v>0</v>
      </c>
      <c r="AW588" s="7">
        <f t="shared" si="2974"/>
        <v>0</v>
      </c>
      <c r="AX588" s="7">
        <f t="shared" si="2974"/>
        <v>0</v>
      </c>
      <c r="AY588" s="7">
        <f t="shared" si="2974"/>
        <v>0</v>
      </c>
      <c r="AZ588" s="7">
        <f t="shared" si="2974"/>
        <v>0</v>
      </c>
      <c r="BA588" s="7">
        <f t="shared" si="2974"/>
        <v>0</v>
      </c>
      <c r="BB588" s="7">
        <f t="shared" si="2974"/>
        <v>0</v>
      </c>
      <c r="BC588" s="7">
        <f t="shared" si="2974"/>
        <v>0</v>
      </c>
      <c r="BD588" s="7">
        <f t="shared" si="2974"/>
        <v>0</v>
      </c>
      <c r="BE588" s="7">
        <f t="shared" si="2974"/>
        <v>0</v>
      </c>
      <c r="BF588" s="7">
        <f t="shared" si="2974"/>
        <v>0</v>
      </c>
      <c r="BG588" s="7">
        <f t="shared" si="2974"/>
        <v>0</v>
      </c>
      <c r="BH588" s="7">
        <f t="shared" si="2974"/>
        <v>0</v>
      </c>
      <c r="BI588" s="7">
        <f t="shared" si="2974"/>
        <v>0</v>
      </c>
      <c r="BJ588" s="7">
        <f t="shared" si="2974"/>
        <v>0</v>
      </c>
      <c r="BK588" s="7">
        <f t="shared" si="2974"/>
        <v>0</v>
      </c>
      <c r="BL588" s="7">
        <f t="shared" si="2974"/>
        <v>0</v>
      </c>
      <c r="BM588" s="7">
        <f t="shared" si="2974"/>
        <v>0</v>
      </c>
      <c r="BN588" s="7">
        <f t="shared" si="2974"/>
        <v>0</v>
      </c>
      <c r="BO588" s="7">
        <f t="shared" si="2974"/>
        <v>0</v>
      </c>
      <c r="BP588" s="7">
        <f t="shared" si="2974"/>
        <v>0</v>
      </c>
      <c r="BQ588" s="7">
        <f t="shared" si="2974"/>
        <v>0</v>
      </c>
    </row>
    <row r="589" spans="1:69" ht="76.5" hidden="1" customHeight="1" outlineLevel="4" x14ac:dyDescent="0.25">
      <c r="A589" s="17" t="s">
        <v>210</v>
      </c>
      <c r="B589" s="9" t="s">
        <v>65</v>
      </c>
      <c r="C589" s="9" t="s">
        <v>397</v>
      </c>
      <c r="D589" s="9" t="s">
        <v>27</v>
      </c>
      <c r="E589" s="16" t="s">
        <v>79</v>
      </c>
      <c r="F589" s="16" t="s">
        <v>90</v>
      </c>
      <c r="G589" s="16" t="s">
        <v>125</v>
      </c>
      <c r="H589" s="8" t="s">
        <v>65</v>
      </c>
      <c r="I589" s="9">
        <v>83360</v>
      </c>
      <c r="J589" s="9" t="s">
        <v>27</v>
      </c>
      <c r="K589" s="7">
        <v>0</v>
      </c>
      <c r="L589" s="7">
        <v>0</v>
      </c>
      <c r="M589" s="7">
        <v>0</v>
      </c>
      <c r="N589" s="30">
        <v>0</v>
      </c>
      <c r="O589" s="30">
        <v>0</v>
      </c>
      <c r="P589" s="30">
        <v>0</v>
      </c>
      <c r="Q589" s="30">
        <v>0</v>
      </c>
      <c r="R589" s="30">
        <v>0</v>
      </c>
      <c r="S589" s="7">
        <v>0</v>
      </c>
      <c r="T589" s="7">
        <v>0</v>
      </c>
      <c r="U589" s="30">
        <v>0</v>
      </c>
      <c r="V589" s="30">
        <v>0</v>
      </c>
      <c r="W589" s="30">
        <v>0</v>
      </c>
      <c r="X589" s="30">
        <v>0</v>
      </c>
      <c r="Y589" s="30">
        <v>0</v>
      </c>
      <c r="Z589" s="7">
        <f t="shared" si="2641"/>
        <v>0</v>
      </c>
      <c r="AA589" s="1">
        <f t="shared" ref="AA589" si="2975">SUM(AB589:AG589)</f>
        <v>0</v>
      </c>
      <c r="AB589" s="32"/>
      <c r="AC589" s="32"/>
      <c r="AD589" s="32"/>
      <c r="AE589" s="32"/>
      <c r="AF589" s="32"/>
      <c r="AG589" s="32"/>
      <c r="AH589" s="61">
        <f t="shared" ref="AH589" si="2976">Z589+AA589</f>
        <v>0</v>
      </c>
      <c r="AI589" s="1">
        <f t="shared" ref="AI589" si="2977">SUM(AJ589:AO589)</f>
        <v>0</v>
      </c>
      <c r="AJ589" s="1"/>
      <c r="AK589" s="1"/>
      <c r="AL589" s="1"/>
      <c r="AM589" s="1"/>
      <c r="AN589" s="1"/>
      <c r="AO589" s="1"/>
      <c r="AP589" s="1">
        <f t="shared" ref="AP589" si="2978">AH589+AI589</f>
        <v>0</v>
      </c>
      <c r="AQ589" s="7">
        <v>0</v>
      </c>
      <c r="AR589" s="7">
        <v>0</v>
      </c>
      <c r="AS589" s="7">
        <v>0</v>
      </c>
      <c r="AT589" s="7">
        <v>0</v>
      </c>
      <c r="AU589" s="7">
        <v>0</v>
      </c>
      <c r="AV589" s="7">
        <v>0</v>
      </c>
      <c r="AW589" s="7">
        <v>0</v>
      </c>
      <c r="AX589" s="7">
        <v>0</v>
      </c>
      <c r="AY589" s="7">
        <v>0</v>
      </c>
      <c r="AZ589" s="7">
        <v>0</v>
      </c>
      <c r="BA589" s="7">
        <v>0</v>
      </c>
      <c r="BB589" s="7">
        <v>0</v>
      </c>
      <c r="BC589" s="1">
        <f t="shared" ref="BC589" si="2979">BD589+BE589</f>
        <v>0</v>
      </c>
      <c r="BD589" s="1"/>
      <c r="BE589" s="1"/>
      <c r="BF589" s="1">
        <f t="shared" ref="BF589" si="2980">BB589+BC589</f>
        <v>0</v>
      </c>
      <c r="BG589" s="7">
        <v>0</v>
      </c>
      <c r="BH589" s="7">
        <v>0</v>
      </c>
      <c r="BI589" s="7">
        <v>0</v>
      </c>
      <c r="BJ589" s="7">
        <v>0</v>
      </c>
      <c r="BK589" s="7">
        <v>0</v>
      </c>
      <c r="BL589" s="1">
        <f t="shared" ref="BL589" si="2981">BM589+BN589</f>
        <v>0</v>
      </c>
      <c r="BM589" s="1"/>
      <c r="BN589" s="1"/>
      <c r="BO589" s="1">
        <f t="shared" ref="BO589" si="2982">BK589+BL589</f>
        <v>0</v>
      </c>
      <c r="BP589" s="7">
        <v>0</v>
      </c>
      <c r="BQ589" s="7">
        <v>0</v>
      </c>
    </row>
    <row r="590" spans="1:69" ht="63.75" hidden="1" outlineLevel="4" x14ac:dyDescent="0.25">
      <c r="A590" s="17" t="s">
        <v>269</v>
      </c>
      <c r="B590" s="9" t="s">
        <v>65</v>
      </c>
      <c r="C590" s="9" t="s">
        <v>402</v>
      </c>
      <c r="D590" s="9" t="s">
        <v>139</v>
      </c>
      <c r="E590" s="16" t="s">
        <v>79</v>
      </c>
      <c r="F590" s="16" t="s">
        <v>90</v>
      </c>
      <c r="G590" s="16" t="s">
        <v>125</v>
      </c>
      <c r="H590" s="8" t="s">
        <v>65</v>
      </c>
      <c r="I590" s="9" t="s">
        <v>126</v>
      </c>
      <c r="J590" s="9"/>
      <c r="K590" s="7">
        <f t="shared" ref="K590:BQ592" si="2983">K591</f>
        <v>25973690.280000001</v>
      </c>
      <c r="L590" s="7">
        <f t="shared" si="2983"/>
        <v>25973690.280000001</v>
      </c>
      <c r="M590" s="7">
        <f t="shared" si="2983"/>
        <v>0</v>
      </c>
      <c r="N590" s="30">
        <f t="shared" si="2983"/>
        <v>0</v>
      </c>
      <c r="O590" s="30">
        <f t="shared" si="2983"/>
        <v>0</v>
      </c>
      <c r="P590" s="30">
        <f t="shared" si="2983"/>
        <v>0</v>
      </c>
      <c r="Q590" s="30">
        <f t="shared" si="2983"/>
        <v>0</v>
      </c>
      <c r="R590" s="30">
        <f t="shared" si="2983"/>
        <v>0</v>
      </c>
      <c r="S590" s="7">
        <f t="shared" si="2983"/>
        <v>25973690.280000001</v>
      </c>
      <c r="T590" s="7">
        <f t="shared" si="2983"/>
        <v>0</v>
      </c>
      <c r="U590" s="30">
        <f t="shared" si="2983"/>
        <v>0</v>
      </c>
      <c r="V590" s="30">
        <f t="shared" si="2983"/>
        <v>0</v>
      </c>
      <c r="W590" s="30">
        <f t="shared" si="2983"/>
        <v>0</v>
      </c>
      <c r="X590" s="30">
        <f t="shared" si="2983"/>
        <v>0</v>
      </c>
      <c r="Y590" s="30">
        <f t="shared" si="2983"/>
        <v>0</v>
      </c>
      <c r="Z590" s="7">
        <f t="shared" si="2641"/>
        <v>25973690.280000001</v>
      </c>
      <c r="AA590" s="7">
        <f t="shared" si="2983"/>
        <v>0</v>
      </c>
      <c r="AB590" s="30">
        <f t="shared" si="2983"/>
        <v>0</v>
      </c>
      <c r="AC590" s="30">
        <f t="shared" si="2983"/>
        <v>0</v>
      </c>
      <c r="AD590" s="30">
        <f t="shared" si="2983"/>
        <v>0</v>
      </c>
      <c r="AE590" s="30">
        <f t="shared" si="2983"/>
        <v>0</v>
      </c>
      <c r="AF590" s="30">
        <f t="shared" si="2983"/>
        <v>0</v>
      </c>
      <c r="AG590" s="30">
        <f t="shared" si="2983"/>
        <v>0</v>
      </c>
      <c r="AH590" s="59">
        <f t="shared" si="2983"/>
        <v>25973690.280000001</v>
      </c>
      <c r="AI590" s="7">
        <f t="shared" si="2983"/>
        <v>0</v>
      </c>
      <c r="AJ590" s="7">
        <f t="shared" si="2983"/>
        <v>0</v>
      </c>
      <c r="AK590" s="7">
        <f t="shared" si="2983"/>
        <v>0</v>
      </c>
      <c r="AL590" s="7">
        <f t="shared" si="2983"/>
        <v>0</v>
      </c>
      <c r="AM590" s="7">
        <f t="shared" si="2983"/>
        <v>0</v>
      </c>
      <c r="AN590" s="7">
        <f t="shared" si="2983"/>
        <v>0</v>
      </c>
      <c r="AO590" s="7">
        <f t="shared" si="2983"/>
        <v>0</v>
      </c>
      <c r="AP590" s="7">
        <f t="shared" si="2983"/>
        <v>25973690.280000001</v>
      </c>
      <c r="AQ590" s="7">
        <f t="shared" si="2983"/>
        <v>0</v>
      </c>
      <c r="AR590" s="7">
        <f t="shared" si="2983"/>
        <v>0</v>
      </c>
      <c r="AS590" s="7">
        <f t="shared" si="2983"/>
        <v>0</v>
      </c>
      <c r="AT590" s="7">
        <f t="shared" si="2983"/>
        <v>0</v>
      </c>
      <c r="AU590" s="7">
        <f t="shared" si="2983"/>
        <v>0</v>
      </c>
      <c r="AV590" s="7">
        <f t="shared" si="2983"/>
        <v>0</v>
      </c>
      <c r="AW590" s="7">
        <f t="shared" si="2983"/>
        <v>25973690.280000001</v>
      </c>
      <c r="AX590" s="7">
        <f t="shared" si="2983"/>
        <v>25973690.280000001</v>
      </c>
      <c r="AY590" s="7">
        <f t="shared" si="2983"/>
        <v>25973690.280000001</v>
      </c>
      <c r="AZ590" s="7">
        <f t="shared" si="2983"/>
        <v>0</v>
      </c>
      <c r="BA590" s="7">
        <f t="shared" si="2983"/>
        <v>0</v>
      </c>
      <c r="BB590" s="7">
        <f t="shared" si="2983"/>
        <v>25973690.280000001</v>
      </c>
      <c r="BC590" s="7">
        <f t="shared" si="2983"/>
        <v>0</v>
      </c>
      <c r="BD590" s="7">
        <f t="shared" si="2983"/>
        <v>0</v>
      </c>
      <c r="BE590" s="7">
        <f t="shared" si="2983"/>
        <v>0</v>
      </c>
      <c r="BF590" s="7">
        <f t="shared" si="2983"/>
        <v>25973690.280000001</v>
      </c>
      <c r="BG590" s="7">
        <f t="shared" si="2983"/>
        <v>0</v>
      </c>
      <c r="BH590" s="7">
        <f t="shared" si="2983"/>
        <v>24888977.66</v>
      </c>
      <c r="BI590" s="7">
        <f t="shared" si="2983"/>
        <v>24888977.66</v>
      </c>
      <c r="BJ590" s="7">
        <f t="shared" si="2983"/>
        <v>0</v>
      </c>
      <c r="BK590" s="7">
        <f t="shared" si="2983"/>
        <v>24888977.66</v>
      </c>
      <c r="BL590" s="7">
        <f t="shared" si="2983"/>
        <v>0</v>
      </c>
      <c r="BM590" s="7">
        <f t="shared" si="2983"/>
        <v>0</v>
      </c>
      <c r="BN590" s="7">
        <f t="shared" si="2983"/>
        <v>0</v>
      </c>
      <c r="BO590" s="7">
        <f t="shared" si="2983"/>
        <v>24888977.66</v>
      </c>
      <c r="BP590" s="7">
        <f t="shared" si="2983"/>
        <v>0</v>
      </c>
      <c r="BQ590" s="7">
        <f t="shared" si="2983"/>
        <v>0</v>
      </c>
    </row>
    <row r="591" spans="1:69" ht="38.25" hidden="1" outlineLevel="4" x14ac:dyDescent="0.25">
      <c r="A591" s="17" t="s">
        <v>208</v>
      </c>
      <c r="B591" s="9" t="s">
        <v>65</v>
      </c>
      <c r="C591" s="9" t="s">
        <v>402</v>
      </c>
      <c r="D591" s="9" t="s">
        <v>25</v>
      </c>
      <c r="E591" s="16" t="s">
        <v>79</v>
      </c>
      <c r="F591" s="16" t="s">
        <v>90</v>
      </c>
      <c r="G591" s="16" t="s">
        <v>125</v>
      </c>
      <c r="H591" s="8" t="s">
        <v>65</v>
      </c>
      <c r="I591" s="9" t="s">
        <v>126</v>
      </c>
      <c r="J591" s="9" t="s">
        <v>25</v>
      </c>
      <c r="K591" s="7">
        <f t="shared" si="2983"/>
        <v>25973690.280000001</v>
      </c>
      <c r="L591" s="7">
        <f t="shared" si="2983"/>
        <v>25973690.280000001</v>
      </c>
      <c r="M591" s="7">
        <f t="shared" si="2983"/>
        <v>0</v>
      </c>
      <c r="N591" s="30">
        <f t="shared" si="2983"/>
        <v>0</v>
      </c>
      <c r="O591" s="30">
        <f t="shared" si="2983"/>
        <v>0</v>
      </c>
      <c r="P591" s="30">
        <f t="shared" si="2983"/>
        <v>0</v>
      </c>
      <c r="Q591" s="30">
        <f t="shared" si="2983"/>
        <v>0</v>
      </c>
      <c r="R591" s="30">
        <f t="shared" si="2983"/>
        <v>0</v>
      </c>
      <c r="S591" s="7">
        <f t="shared" si="2983"/>
        <v>25973690.280000001</v>
      </c>
      <c r="T591" s="7">
        <f t="shared" si="2983"/>
        <v>0</v>
      </c>
      <c r="U591" s="30">
        <f t="shared" si="2983"/>
        <v>0</v>
      </c>
      <c r="V591" s="30">
        <f t="shared" si="2983"/>
        <v>0</v>
      </c>
      <c r="W591" s="30">
        <f t="shared" si="2983"/>
        <v>0</v>
      </c>
      <c r="X591" s="30">
        <f t="shared" si="2983"/>
        <v>0</v>
      </c>
      <c r="Y591" s="30">
        <f t="shared" si="2983"/>
        <v>0</v>
      </c>
      <c r="Z591" s="7">
        <f t="shared" si="2641"/>
        <v>25973690.280000001</v>
      </c>
      <c r="AA591" s="7">
        <f t="shared" si="2983"/>
        <v>0</v>
      </c>
      <c r="AB591" s="30">
        <f t="shared" si="2983"/>
        <v>0</v>
      </c>
      <c r="AC591" s="30">
        <f t="shared" si="2983"/>
        <v>0</v>
      </c>
      <c r="AD591" s="30">
        <f t="shared" si="2983"/>
        <v>0</v>
      </c>
      <c r="AE591" s="30">
        <f t="shared" si="2983"/>
        <v>0</v>
      </c>
      <c r="AF591" s="30">
        <f t="shared" si="2983"/>
        <v>0</v>
      </c>
      <c r="AG591" s="30">
        <f t="shared" si="2983"/>
        <v>0</v>
      </c>
      <c r="AH591" s="59">
        <f t="shared" si="2983"/>
        <v>25973690.280000001</v>
      </c>
      <c r="AI591" s="7">
        <f t="shared" si="2983"/>
        <v>0</v>
      </c>
      <c r="AJ591" s="7">
        <f t="shared" si="2983"/>
        <v>0</v>
      </c>
      <c r="AK591" s="7">
        <f t="shared" si="2983"/>
        <v>0</v>
      </c>
      <c r="AL591" s="7">
        <f t="shared" si="2983"/>
        <v>0</v>
      </c>
      <c r="AM591" s="7">
        <f t="shared" si="2983"/>
        <v>0</v>
      </c>
      <c r="AN591" s="7">
        <f t="shared" si="2983"/>
        <v>0</v>
      </c>
      <c r="AO591" s="7">
        <f t="shared" si="2983"/>
        <v>0</v>
      </c>
      <c r="AP591" s="7">
        <f t="shared" si="2983"/>
        <v>25973690.280000001</v>
      </c>
      <c r="AQ591" s="7">
        <f t="shared" si="2983"/>
        <v>0</v>
      </c>
      <c r="AR591" s="7">
        <f t="shared" si="2983"/>
        <v>0</v>
      </c>
      <c r="AS591" s="7">
        <f t="shared" si="2983"/>
        <v>0</v>
      </c>
      <c r="AT591" s="7">
        <f t="shared" si="2983"/>
        <v>0</v>
      </c>
      <c r="AU591" s="7">
        <f t="shared" si="2983"/>
        <v>0</v>
      </c>
      <c r="AV591" s="7">
        <f t="shared" si="2983"/>
        <v>0</v>
      </c>
      <c r="AW591" s="7">
        <f t="shared" si="2983"/>
        <v>25973690.280000001</v>
      </c>
      <c r="AX591" s="7">
        <f t="shared" si="2983"/>
        <v>25973690.280000001</v>
      </c>
      <c r="AY591" s="7">
        <f t="shared" si="2983"/>
        <v>25973690.280000001</v>
      </c>
      <c r="AZ591" s="7">
        <f t="shared" si="2983"/>
        <v>0</v>
      </c>
      <c r="BA591" s="7">
        <f t="shared" si="2983"/>
        <v>0</v>
      </c>
      <c r="BB591" s="7">
        <f t="shared" si="2983"/>
        <v>25973690.280000001</v>
      </c>
      <c r="BC591" s="7">
        <f t="shared" si="2983"/>
        <v>0</v>
      </c>
      <c r="BD591" s="7">
        <f t="shared" si="2983"/>
        <v>0</v>
      </c>
      <c r="BE591" s="7">
        <f t="shared" si="2983"/>
        <v>0</v>
      </c>
      <c r="BF591" s="7">
        <f t="shared" si="2983"/>
        <v>25973690.280000001</v>
      </c>
      <c r="BG591" s="7">
        <f t="shared" si="2983"/>
        <v>0</v>
      </c>
      <c r="BH591" s="7">
        <f t="shared" si="2983"/>
        <v>24888977.66</v>
      </c>
      <c r="BI591" s="7">
        <f t="shared" si="2983"/>
        <v>24888977.66</v>
      </c>
      <c r="BJ591" s="7">
        <f t="shared" si="2983"/>
        <v>0</v>
      </c>
      <c r="BK591" s="7">
        <f t="shared" si="2983"/>
        <v>24888977.66</v>
      </c>
      <c r="BL591" s="7">
        <f t="shared" si="2983"/>
        <v>0</v>
      </c>
      <c r="BM591" s="7">
        <f t="shared" si="2983"/>
        <v>0</v>
      </c>
      <c r="BN591" s="7">
        <f t="shared" si="2983"/>
        <v>0</v>
      </c>
      <c r="BO591" s="7">
        <f t="shared" si="2983"/>
        <v>24888977.66</v>
      </c>
      <c r="BP591" s="7">
        <f t="shared" si="2983"/>
        <v>0</v>
      </c>
      <c r="BQ591" s="7">
        <f t="shared" si="2983"/>
        <v>0</v>
      </c>
    </row>
    <row r="592" spans="1:69" ht="25.5" hidden="1" outlineLevel="4" x14ac:dyDescent="0.25">
      <c r="A592" s="17" t="s">
        <v>209</v>
      </c>
      <c r="B592" s="9" t="s">
        <v>65</v>
      </c>
      <c r="C592" s="9" t="s">
        <v>402</v>
      </c>
      <c r="D592" s="9" t="s">
        <v>26</v>
      </c>
      <c r="E592" s="16" t="s">
        <v>79</v>
      </c>
      <c r="F592" s="16" t="s">
        <v>90</v>
      </c>
      <c r="G592" s="16" t="s">
        <v>125</v>
      </c>
      <c r="H592" s="8" t="s">
        <v>65</v>
      </c>
      <c r="I592" s="9" t="s">
        <v>126</v>
      </c>
      <c r="J592" s="9" t="s">
        <v>26</v>
      </c>
      <c r="K592" s="7">
        <f t="shared" si="2983"/>
        <v>25973690.280000001</v>
      </c>
      <c r="L592" s="7">
        <f t="shared" si="2983"/>
        <v>25973690.280000001</v>
      </c>
      <c r="M592" s="7">
        <f t="shared" si="2983"/>
        <v>0</v>
      </c>
      <c r="N592" s="30">
        <f t="shared" si="2983"/>
        <v>0</v>
      </c>
      <c r="O592" s="30">
        <f t="shared" si="2983"/>
        <v>0</v>
      </c>
      <c r="P592" s="30">
        <f t="shared" si="2983"/>
        <v>0</v>
      </c>
      <c r="Q592" s="30">
        <f t="shared" si="2983"/>
        <v>0</v>
      </c>
      <c r="R592" s="30">
        <f t="shared" si="2983"/>
        <v>0</v>
      </c>
      <c r="S592" s="7">
        <f t="shared" si="2983"/>
        <v>25973690.280000001</v>
      </c>
      <c r="T592" s="7">
        <f t="shared" si="2983"/>
        <v>0</v>
      </c>
      <c r="U592" s="30">
        <f t="shared" si="2983"/>
        <v>0</v>
      </c>
      <c r="V592" s="30">
        <f t="shared" si="2983"/>
        <v>0</v>
      </c>
      <c r="W592" s="30">
        <f t="shared" si="2983"/>
        <v>0</v>
      </c>
      <c r="X592" s="30">
        <f t="shared" si="2983"/>
        <v>0</v>
      </c>
      <c r="Y592" s="30">
        <f t="shared" si="2983"/>
        <v>0</v>
      </c>
      <c r="Z592" s="7">
        <f t="shared" si="2641"/>
        <v>25973690.280000001</v>
      </c>
      <c r="AA592" s="7">
        <f t="shared" si="2983"/>
        <v>0</v>
      </c>
      <c r="AB592" s="30">
        <f t="shared" si="2983"/>
        <v>0</v>
      </c>
      <c r="AC592" s="30">
        <f t="shared" si="2983"/>
        <v>0</v>
      </c>
      <c r="AD592" s="30">
        <f t="shared" si="2983"/>
        <v>0</v>
      </c>
      <c r="AE592" s="30">
        <f t="shared" si="2983"/>
        <v>0</v>
      </c>
      <c r="AF592" s="30">
        <f t="shared" si="2983"/>
        <v>0</v>
      </c>
      <c r="AG592" s="30">
        <f t="shared" si="2983"/>
        <v>0</v>
      </c>
      <c r="AH592" s="59">
        <f t="shared" si="2983"/>
        <v>25973690.280000001</v>
      </c>
      <c r="AI592" s="7">
        <f t="shared" si="2983"/>
        <v>0</v>
      </c>
      <c r="AJ592" s="7">
        <f t="shared" si="2983"/>
        <v>0</v>
      </c>
      <c r="AK592" s="7">
        <f t="shared" si="2983"/>
        <v>0</v>
      </c>
      <c r="AL592" s="7">
        <f t="shared" si="2983"/>
        <v>0</v>
      </c>
      <c r="AM592" s="7">
        <f t="shared" si="2983"/>
        <v>0</v>
      </c>
      <c r="AN592" s="7">
        <f t="shared" si="2983"/>
        <v>0</v>
      </c>
      <c r="AO592" s="7">
        <f t="shared" si="2983"/>
        <v>0</v>
      </c>
      <c r="AP592" s="7">
        <f t="shared" si="2983"/>
        <v>25973690.280000001</v>
      </c>
      <c r="AQ592" s="7">
        <f t="shared" si="2983"/>
        <v>0</v>
      </c>
      <c r="AR592" s="7">
        <f t="shared" si="2983"/>
        <v>0</v>
      </c>
      <c r="AS592" s="7">
        <f t="shared" si="2983"/>
        <v>0</v>
      </c>
      <c r="AT592" s="7">
        <f t="shared" si="2983"/>
        <v>0</v>
      </c>
      <c r="AU592" s="7">
        <f t="shared" si="2983"/>
        <v>0</v>
      </c>
      <c r="AV592" s="7">
        <f t="shared" si="2983"/>
        <v>0</v>
      </c>
      <c r="AW592" s="7">
        <f t="shared" si="2983"/>
        <v>25973690.280000001</v>
      </c>
      <c r="AX592" s="7">
        <f t="shared" si="2983"/>
        <v>25973690.280000001</v>
      </c>
      <c r="AY592" s="7">
        <f t="shared" si="2983"/>
        <v>25973690.280000001</v>
      </c>
      <c r="AZ592" s="7">
        <f t="shared" si="2983"/>
        <v>0</v>
      </c>
      <c r="BA592" s="7">
        <f t="shared" si="2983"/>
        <v>0</v>
      </c>
      <c r="BB592" s="7">
        <f t="shared" si="2983"/>
        <v>25973690.280000001</v>
      </c>
      <c r="BC592" s="7">
        <f t="shared" si="2983"/>
        <v>0</v>
      </c>
      <c r="BD592" s="7">
        <f t="shared" si="2983"/>
        <v>0</v>
      </c>
      <c r="BE592" s="7">
        <f t="shared" si="2983"/>
        <v>0</v>
      </c>
      <c r="BF592" s="7">
        <f t="shared" si="2983"/>
        <v>25973690.280000001</v>
      </c>
      <c r="BG592" s="7">
        <f t="shared" si="2983"/>
        <v>0</v>
      </c>
      <c r="BH592" s="7">
        <f t="shared" si="2983"/>
        <v>24888977.66</v>
      </c>
      <c r="BI592" s="7">
        <f t="shared" si="2983"/>
        <v>24888977.66</v>
      </c>
      <c r="BJ592" s="7">
        <f t="shared" si="2983"/>
        <v>0</v>
      </c>
      <c r="BK592" s="7">
        <f t="shared" si="2983"/>
        <v>24888977.66</v>
      </c>
      <c r="BL592" s="7">
        <f t="shared" si="2983"/>
        <v>0</v>
      </c>
      <c r="BM592" s="7">
        <f t="shared" si="2983"/>
        <v>0</v>
      </c>
      <c r="BN592" s="7">
        <f t="shared" si="2983"/>
        <v>0</v>
      </c>
      <c r="BO592" s="7">
        <f t="shared" si="2983"/>
        <v>24888977.66</v>
      </c>
      <c r="BP592" s="7">
        <f t="shared" si="2983"/>
        <v>0</v>
      </c>
      <c r="BQ592" s="7">
        <f t="shared" si="2983"/>
        <v>0</v>
      </c>
    </row>
    <row r="593" spans="1:69" ht="25.5" hidden="1" outlineLevel="4" x14ac:dyDescent="0.25">
      <c r="A593" s="17" t="s">
        <v>218</v>
      </c>
      <c r="B593" s="9" t="s">
        <v>65</v>
      </c>
      <c r="C593" s="9" t="s">
        <v>402</v>
      </c>
      <c r="D593" s="9" t="s">
        <v>33</v>
      </c>
      <c r="E593" s="16" t="s">
        <v>79</v>
      </c>
      <c r="F593" s="16" t="s">
        <v>90</v>
      </c>
      <c r="G593" s="16" t="s">
        <v>125</v>
      </c>
      <c r="H593" s="8" t="s">
        <v>65</v>
      </c>
      <c r="I593" s="9" t="s">
        <v>126</v>
      </c>
      <c r="J593" s="9" t="s">
        <v>33</v>
      </c>
      <c r="K593" s="1">
        <v>25973690.280000001</v>
      </c>
      <c r="L593" s="1">
        <v>25973690.280000001</v>
      </c>
      <c r="M593" s="1"/>
      <c r="N593" s="32"/>
      <c r="O593" s="32"/>
      <c r="P593" s="32"/>
      <c r="Q593" s="32"/>
      <c r="R593" s="32"/>
      <c r="S593" s="1">
        <v>25973690.280000001</v>
      </c>
      <c r="T593" s="1"/>
      <c r="U593" s="32"/>
      <c r="V593" s="32"/>
      <c r="W593" s="32"/>
      <c r="X593" s="32"/>
      <c r="Y593" s="32"/>
      <c r="Z593" s="7">
        <f t="shared" si="2641"/>
        <v>25973690.280000001</v>
      </c>
      <c r="AA593" s="1">
        <f t="shared" ref="AA593" si="2984">SUM(AB593:AG593)</f>
        <v>0</v>
      </c>
      <c r="AB593" s="32"/>
      <c r="AC593" s="32"/>
      <c r="AD593" s="32"/>
      <c r="AE593" s="32"/>
      <c r="AF593" s="32"/>
      <c r="AG593" s="32"/>
      <c r="AH593" s="61">
        <f t="shared" ref="AH593" si="2985">Z593+AA593</f>
        <v>25973690.280000001</v>
      </c>
      <c r="AI593" s="1">
        <f t="shared" ref="AI593" si="2986">SUM(AJ593:AO593)</f>
        <v>0</v>
      </c>
      <c r="AJ593" s="1"/>
      <c r="AK593" s="1"/>
      <c r="AL593" s="1"/>
      <c r="AM593" s="1"/>
      <c r="AN593" s="1"/>
      <c r="AO593" s="1"/>
      <c r="AP593" s="1">
        <f t="shared" ref="AP593" si="2987">AH593+AI593</f>
        <v>25973690.280000001</v>
      </c>
      <c r="AQ593" s="1">
        <f t="shared" ref="AQ593" si="2988">AR593+AS593+AT593+AU593+AV593</f>
        <v>0</v>
      </c>
      <c r="AR593" s="1"/>
      <c r="AS593" s="1"/>
      <c r="AT593" s="1"/>
      <c r="AU593" s="1"/>
      <c r="AV593" s="1"/>
      <c r="AW593" s="1">
        <f t="shared" ref="AW593" si="2989">AP593+AQ593</f>
        <v>25973690.280000001</v>
      </c>
      <c r="AX593" s="1">
        <v>25973690.280000001</v>
      </c>
      <c r="AY593" s="1">
        <v>25973690.280000001</v>
      </c>
      <c r="AZ593" s="1"/>
      <c r="BA593" s="1"/>
      <c r="BB593" s="1">
        <f t="shared" ref="BB593" si="2990">AY593+AZ593</f>
        <v>25973690.280000001</v>
      </c>
      <c r="BC593" s="1">
        <f t="shared" ref="BC593" si="2991">BD593+BE593</f>
        <v>0</v>
      </c>
      <c r="BD593" s="1"/>
      <c r="BE593" s="1"/>
      <c r="BF593" s="1">
        <f t="shared" ref="BF593" si="2992">BB593+BC593</f>
        <v>25973690.280000001</v>
      </c>
      <c r="BG593" s="1"/>
      <c r="BH593" s="1">
        <v>24888977.66</v>
      </c>
      <c r="BI593" s="1">
        <v>24888977.66</v>
      </c>
      <c r="BJ593" s="1"/>
      <c r="BK593" s="1">
        <f t="shared" ref="BK593" si="2993">BI593+BJ593</f>
        <v>24888977.66</v>
      </c>
      <c r="BL593" s="1">
        <f t="shared" ref="BL593" si="2994">BM593+BN593</f>
        <v>0</v>
      </c>
      <c r="BM593" s="1"/>
      <c r="BN593" s="1"/>
      <c r="BO593" s="1">
        <f t="shared" ref="BO593" si="2995">BK593+BL593</f>
        <v>24888977.66</v>
      </c>
      <c r="BP593" s="1"/>
      <c r="BQ593" s="1"/>
    </row>
    <row r="594" spans="1:69" ht="76.5" hidden="1" outlineLevel="4" x14ac:dyDescent="0.25">
      <c r="A594" s="19" t="s">
        <v>475</v>
      </c>
      <c r="B594" s="9"/>
      <c r="C594" s="9"/>
      <c r="D594" s="9"/>
      <c r="E594" s="16" t="s">
        <v>79</v>
      </c>
      <c r="F594" s="16" t="s">
        <v>90</v>
      </c>
      <c r="G594" s="16" t="s">
        <v>476</v>
      </c>
      <c r="H594" s="8" t="s">
        <v>65</v>
      </c>
      <c r="I594" s="41">
        <v>51790</v>
      </c>
      <c r="J594" s="9"/>
      <c r="K594" s="1">
        <f t="shared" ref="K594:BQ596" si="2996">K595</f>
        <v>3882665.56</v>
      </c>
      <c r="L594" s="1">
        <f t="shared" si="2996"/>
        <v>3882665.56</v>
      </c>
      <c r="M594" s="1">
        <f t="shared" si="2996"/>
        <v>0</v>
      </c>
      <c r="N594" s="32">
        <f t="shared" si="2996"/>
        <v>0</v>
      </c>
      <c r="O594" s="32">
        <f t="shared" si="2996"/>
        <v>0</v>
      </c>
      <c r="P594" s="32">
        <f t="shared" si="2996"/>
        <v>0</v>
      </c>
      <c r="Q594" s="32">
        <f t="shared" si="2996"/>
        <v>0</v>
      </c>
      <c r="R594" s="32">
        <f t="shared" si="2996"/>
        <v>0</v>
      </c>
      <c r="S594" s="1">
        <f t="shared" si="2996"/>
        <v>3882665.56</v>
      </c>
      <c r="T594" s="1">
        <f t="shared" si="2996"/>
        <v>0</v>
      </c>
      <c r="U594" s="32">
        <f t="shared" si="2996"/>
        <v>0</v>
      </c>
      <c r="V594" s="32">
        <f t="shared" si="2996"/>
        <v>0</v>
      </c>
      <c r="W594" s="32">
        <f t="shared" si="2996"/>
        <v>0</v>
      </c>
      <c r="X594" s="32">
        <f t="shared" si="2996"/>
        <v>0</v>
      </c>
      <c r="Y594" s="32">
        <f t="shared" si="2996"/>
        <v>0</v>
      </c>
      <c r="Z594" s="7">
        <f t="shared" si="2641"/>
        <v>3882665.56</v>
      </c>
      <c r="AA594" s="1">
        <f t="shared" si="2996"/>
        <v>0</v>
      </c>
      <c r="AB594" s="32">
        <f t="shared" si="2996"/>
        <v>0</v>
      </c>
      <c r="AC594" s="32">
        <f t="shared" si="2996"/>
        <v>0</v>
      </c>
      <c r="AD594" s="32">
        <f t="shared" si="2996"/>
        <v>0</v>
      </c>
      <c r="AE594" s="32">
        <f t="shared" si="2996"/>
        <v>0</v>
      </c>
      <c r="AF594" s="32">
        <f t="shared" si="2996"/>
        <v>0</v>
      </c>
      <c r="AG594" s="32">
        <f t="shared" si="2996"/>
        <v>0</v>
      </c>
      <c r="AH594" s="61">
        <f t="shared" si="2996"/>
        <v>3882665.56</v>
      </c>
      <c r="AI594" s="1">
        <f t="shared" si="2996"/>
        <v>0</v>
      </c>
      <c r="AJ594" s="1">
        <f t="shared" si="2996"/>
        <v>0</v>
      </c>
      <c r="AK594" s="1">
        <f t="shared" si="2996"/>
        <v>0</v>
      </c>
      <c r="AL594" s="1">
        <f t="shared" si="2996"/>
        <v>0</v>
      </c>
      <c r="AM594" s="1">
        <f t="shared" si="2996"/>
        <v>0</v>
      </c>
      <c r="AN594" s="1">
        <f t="shared" si="2996"/>
        <v>0</v>
      </c>
      <c r="AO594" s="1">
        <f t="shared" si="2996"/>
        <v>0</v>
      </c>
      <c r="AP594" s="1">
        <f t="shared" si="2996"/>
        <v>3882665.56</v>
      </c>
      <c r="AQ594" s="1">
        <f t="shared" si="2996"/>
        <v>0</v>
      </c>
      <c r="AR594" s="1">
        <f t="shared" si="2996"/>
        <v>0</v>
      </c>
      <c r="AS594" s="1">
        <f t="shared" si="2996"/>
        <v>0</v>
      </c>
      <c r="AT594" s="1">
        <f t="shared" si="2996"/>
        <v>0</v>
      </c>
      <c r="AU594" s="1">
        <f t="shared" si="2996"/>
        <v>0</v>
      </c>
      <c r="AV594" s="1">
        <f t="shared" si="2996"/>
        <v>0</v>
      </c>
      <c r="AW594" s="1">
        <f t="shared" si="2996"/>
        <v>3882665.56</v>
      </c>
      <c r="AX594" s="1">
        <f t="shared" ref="AX594:BI596" si="2997">AX595</f>
        <v>3827497.21</v>
      </c>
      <c r="AY594" s="1">
        <f t="shared" si="2997"/>
        <v>3827497.21</v>
      </c>
      <c r="AZ594" s="1">
        <f t="shared" si="2996"/>
        <v>0</v>
      </c>
      <c r="BA594" s="1">
        <f t="shared" si="2996"/>
        <v>0</v>
      </c>
      <c r="BB594" s="1">
        <f t="shared" si="2996"/>
        <v>3827497.21</v>
      </c>
      <c r="BC594" s="1">
        <f t="shared" si="2996"/>
        <v>0</v>
      </c>
      <c r="BD594" s="1">
        <f t="shared" si="2996"/>
        <v>0</v>
      </c>
      <c r="BE594" s="1">
        <f t="shared" si="2996"/>
        <v>0</v>
      </c>
      <c r="BF594" s="1">
        <f t="shared" si="2996"/>
        <v>3827497.21</v>
      </c>
      <c r="BG594" s="1">
        <f t="shared" si="2996"/>
        <v>0</v>
      </c>
      <c r="BH594" s="1">
        <f t="shared" si="2997"/>
        <v>3827497.21</v>
      </c>
      <c r="BI594" s="1">
        <f t="shared" si="2997"/>
        <v>3827497.21</v>
      </c>
      <c r="BJ594" s="1">
        <f t="shared" si="2996"/>
        <v>0</v>
      </c>
      <c r="BK594" s="1">
        <f t="shared" si="2996"/>
        <v>3827497.21</v>
      </c>
      <c r="BL594" s="1">
        <f t="shared" si="2996"/>
        <v>0</v>
      </c>
      <c r="BM594" s="1">
        <f t="shared" si="2996"/>
        <v>0</v>
      </c>
      <c r="BN594" s="1">
        <f t="shared" si="2996"/>
        <v>0</v>
      </c>
      <c r="BO594" s="1">
        <f t="shared" si="2996"/>
        <v>3827497.21</v>
      </c>
      <c r="BP594" s="1">
        <f t="shared" si="2996"/>
        <v>0</v>
      </c>
      <c r="BQ594" s="1">
        <f t="shared" si="2996"/>
        <v>0</v>
      </c>
    </row>
    <row r="595" spans="1:69" ht="38.25" hidden="1" outlineLevel="4" x14ac:dyDescent="0.25">
      <c r="A595" s="17" t="s">
        <v>208</v>
      </c>
      <c r="B595" s="9"/>
      <c r="C595" s="9"/>
      <c r="D595" s="9"/>
      <c r="E595" s="16" t="s">
        <v>79</v>
      </c>
      <c r="F595" s="16" t="s">
        <v>90</v>
      </c>
      <c r="G595" s="16" t="s">
        <v>476</v>
      </c>
      <c r="H595" s="8" t="s">
        <v>65</v>
      </c>
      <c r="I595" s="41">
        <v>51790</v>
      </c>
      <c r="J595" s="9" t="s">
        <v>25</v>
      </c>
      <c r="K595" s="1">
        <f t="shared" si="2996"/>
        <v>3882665.56</v>
      </c>
      <c r="L595" s="1">
        <f t="shared" si="2996"/>
        <v>3882665.56</v>
      </c>
      <c r="M595" s="1">
        <f t="shared" si="2996"/>
        <v>0</v>
      </c>
      <c r="N595" s="32">
        <f t="shared" si="2996"/>
        <v>0</v>
      </c>
      <c r="O595" s="32">
        <f t="shared" si="2996"/>
        <v>0</v>
      </c>
      <c r="P595" s="32">
        <f t="shared" si="2996"/>
        <v>0</v>
      </c>
      <c r="Q595" s="32">
        <f t="shared" si="2996"/>
        <v>0</v>
      </c>
      <c r="R595" s="32">
        <f t="shared" si="2996"/>
        <v>0</v>
      </c>
      <c r="S595" s="1">
        <f t="shared" si="2996"/>
        <v>3882665.56</v>
      </c>
      <c r="T595" s="1">
        <f t="shared" si="2996"/>
        <v>0</v>
      </c>
      <c r="U595" s="32">
        <f t="shared" si="2996"/>
        <v>0</v>
      </c>
      <c r="V595" s="32">
        <f t="shared" si="2996"/>
        <v>0</v>
      </c>
      <c r="W595" s="32">
        <f t="shared" si="2996"/>
        <v>0</v>
      </c>
      <c r="X595" s="32">
        <f t="shared" si="2996"/>
        <v>0</v>
      </c>
      <c r="Y595" s="32">
        <f t="shared" si="2996"/>
        <v>0</v>
      </c>
      <c r="Z595" s="7">
        <f t="shared" si="2641"/>
        <v>3882665.56</v>
      </c>
      <c r="AA595" s="1">
        <f t="shared" si="2996"/>
        <v>0</v>
      </c>
      <c r="AB595" s="32">
        <f t="shared" si="2996"/>
        <v>0</v>
      </c>
      <c r="AC595" s="32">
        <f t="shared" si="2996"/>
        <v>0</v>
      </c>
      <c r="AD595" s="32">
        <f t="shared" si="2996"/>
        <v>0</v>
      </c>
      <c r="AE595" s="32">
        <f t="shared" si="2996"/>
        <v>0</v>
      </c>
      <c r="AF595" s="32">
        <f t="shared" si="2996"/>
        <v>0</v>
      </c>
      <c r="AG595" s="32">
        <f t="shared" si="2996"/>
        <v>0</v>
      </c>
      <c r="AH595" s="61">
        <f t="shared" si="2996"/>
        <v>3882665.56</v>
      </c>
      <c r="AI595" s="1">
        <f t="shared" si="2996"/>
        <v>0</v>
      </c>
      <c r="AJ595" s="1">
        <f t="shared" si="2996"/>
        <v>0</v>
      </c>
      <c r="AK595" s="1">
        <f t="shared" si="2996"/>
        <v>0</v>
      </c>
      <c r="AL595" s="1">
        <f t="shared" si="2996"/>
        <v>0</v>
      </c>
      <c r="AM595" s="1">
        <f t="shared" si="2996"/>
        <v>0</v>
      </c>
      <c r="AN595" s="1">
        <f t="shared" si="2996"/>
        <v>0</v>
      </c>
      <c r="AO595" s="1">
        <f t="shared" si="2996"/>
        <v>0</v>
      </c>
      <c r="AP595" s="1">
        <f t="shared" si="2996"/>
        <v>3882665.56</v>
      </c>
      <c r="AQ595" s="1">
        <f t="shared" si="2996"/>
        <v>0</v>
      </c>
      <c r="AR595" s="1">
        <f t="shared" si="2996"/>
        <v>0</v>
      </c>
      <c r="AS595" s="1">
        <f t="shared" si="2996"/>
        <v>0</v>
      </c>
      <c r="AT595" s="1">
        <f t="shared" si="2996"/>
        <v>0</v>
      </c>
      <c r="AU595" s="1">
        <f t="shared" si="2996"/>
        <v>0</v>
      </c>
      <c r="AV595" s="1">
        <f t="shared" si="2996"/>
        <v>0</v>
      </c>
      <c r="AW595" s="1">
        <f t="shared" si="2996"/>
        <v>3882665.56</v>
      </c>
      <c r="AX595" s="1">
        <f t="shared" si="2997"/>
        <v>3827497.21</v>
      </c>
      <c r="AY595" s="1">
        <f t="shared" si="2997"/>
        <v>3827497.21</v>
      </c>
      <c r="AZ595" s="1">
        <f t="shared" si="2996"/>
        <v>0</v>
      </c>
      <c r="BA595" s="1">
        <f t="shared" si="2996"/>
        <v>0</v>
      </c>
      <c r="BB595" s="1">
        <f t="shared" si="2996"/>
        <v>3827497.21</v>
      </c>
      <c r="BC595" s="1">
        <f t="shared" si="2996"/>
        <v>0</v>
      </c>
      <c r="BD595" s="1">
        <f t="shared" si="2996"/>
        <v>0</v>
      </c>
      <c r="BE595" s="1">
        <f t="shared" si="2996"/>
        <v>0</v>
      </c>
      <c r="BF595" s="1">
        <f t="shared" si="2996"/>
        <v>3827497.21</v>
      </c>
      <c r="BG595" s="1">
        <f t="shared" si="2996"/>
        <v>0</v>
      </c>
      <c r="BH595" s="1">
        <f t="shared" si="2997"/>
        <v>3827497.21</v>
      </c>
      <c r="BI595" s="1">
        <f t="shared" si="2997"/>
        <v>3827497.21</v>
      </c>
      <c r="BJ595" s="1">
        <f t="shared" si="2996"/>
        <v>0</v>
      </c>
      <c r="BK595" s="1">
        <f t="shared" si="2996"/>
        <v>3827497.21</v>
      </c>
      <c r="BL595" s="1">
        <f t="shared" si="2996"/>
        <v>0</v>
      </c>
      <c r="BM595" s="1">
        <f t="shared" si="2996"/>
        <v>0</v>
      </c>
      <c r="BN595" s="1">
        <f t="shared" si="2996"/>
        <v>0</v>
      </c>
      <c r="BO595" s="1">
        <f t="shared" si="2996"/>
        <v>3827497.21</v>
      </c>
      <c r="BP595" s="1">
        <f t="shared" si="2996"/>
        <v>0</v>
      </c>
      <c r="BQ595" s="1">
        <f t="shared" si="2996"/>
        <v>0</v>
      </c>
    </row>
    <row r="596" spans="1:69" ht="25.5" hidden="1" outlineLevel="4" x14ac:dyDescent="0.25">
      <c r="A596" s="17" t="s">
        <v>209</v>
      </c>
      <c r="B596" s="9"/>
      <c r="C596" s="9"/>
      <c r="D596" s="9"/>
      <c r="E596" s="16" t="s">
        <v>79</v>
      </c>
      <c r="F596" s="16" t="s">
        <v>90</v>
      </c>
      <c r="G596" s="16" t="s">
        <v>476</v>
      </c>
      <c r="H596" s="8" t="s">
        <v>65</v>
      </c>
      <c r="I596" s="41">
        <v>51790</v>
      </c>
      <c r="J596" s="9" t="s">
        <v>26</v>
      </c>
      <c r="K596" s="1">
        <f t="shared" si="2996"/>
        <v>3882665.56</v>
      </c>
      <c r="L596" s="1">
        <f t="shared" si="2996"/>
        <v>3882665.56</v>
      </c>
      <c r="M596" s="1">
        <f t="shared" si="2996"/>
        <v>0</v>
      </c>
      <c r="N596" s="32">
        <f t="shared" si="2996"/>
        <v>0</v>
      </c>
      <c r="O596" s="32">
        <f t="shared" si="2996"/>
        <v>0</v>
      </c>
      <c r="P596" s="32">
        <f t="shared" si="2996"/>
        <v>0</v>
      </c>
      <c r="Q596" s="32">
        <f t="shared" si="2996"/>
        <v>0</v>
      </c>
      <c r="R596" s="32">
        <f t="shared" si="2996"/>
        <v>0</v>
      </c>
      <c r="S596" s="1">
        <f t="shared" si="2996"/>
        <v>3882665.56</v>
      </c>
      <c r="T596" s="1">
        <f t="shared" si="2996"/>
        <v>0</v>
      </c>
      <c r="U596" s="32">
        <f t="shared" si="2996"/>
        <v>0</v>
      </c>
      <c r="V596" s="32">
        <f t="shared" si="2996"/>
        <v>0</v>
      </c>
      <c r="W596" s="32">
        <f t="shared" si="2996"/>
        <v>0</v>
      </c>
      <c r="X596" s="32">
        <f t="shared" si="2996"/>
        <v>0</v>
      </c>
      <c r="Y596" s="32">
        <f t="shared" si="2996"/>
        <v>0</v>
      </c>
      <c r="Z596" s="7">
        <f t="shared" si="2641"/>
        <v>3882665.56</v>
      </c>
      <c r="AA596" s="1">
        <f t="shared" si="2996"/>
        <v>0</v>
      </c>
      <c r="AB596" s="32">
        <f t="shared" si="2996"/>
        <v>0</v>
      </c>
      <c r="AC596" s="32">
        <f t="shared" si="2996"/>
        <v>0</v>
      </c>
      <c r="AD596" s="32">
        <f t="shared" si="2996"/>
        <v>0</v>
      </c>
      <c r="AE596" s="32">
        <f t="shared" si="2996"/>
        <v>0</v>
      </c>
      <c r="AF596" s="32">
        <f t="shared" si="2996"/>
        <v>0</v>
      </c>
      <c r="AG596" s="32">
        <f t="shared" si="2996"/>
        <v>0</v>
      </c>
      <c r="AH596" s="61">
        <f t="shared" si="2996"/>
        <v>3882665.56</v>
      </c>
      <c r="AI596" s="1">
        <f t="shared" si="2996"/>
        <v>0</v>
      </c>
      <c r="AJ596" s="1">
        <f t="shared" si="2996"/>
        <v>0</v>
      </c>
      <c r="AK596" s="1">
        <f t="shared" si="2996"/>
        <v>0</v>
      </c>
      <c r="AL596" s="1">
        <f t="shared" si="2996"/>
        <v>0</v>
      </c>
      <c r="AM596" s="1">
        <f t="shared" si="2996"/>
        <v>0</v>
      </c>
      <c r="AN596" s="1">
        <f t="shared" si="2996"/>
        <v>0</v>
      </c>
      <c r="AO596" s="1">
        <f t="shared" si="2996"/>
        <v>0</v>
      </c>
      <c r="AP596" s="1">
        <f t="shared" si="2996"/>
        <v>3882665.56</v>
      </c>
      <c r="AQ596" s="1">
        <f t="shared" si="2996"/>
        <v>0</v>
      </c>
      <c r="AR596" s="1">
        <f t="shared" si="2996"/>
        <v>0</v>
      </c>
      <c r="AS596" s="1">
        <f t="shared" si="2996"/>
        <v>0</v>
      </c>
      <c r="AT596" s="1">
        <f t="shared" si="2996"/>
        <v>0</v>
      </c>
      <c r="AU596" s="1">
        <f t="shared" si="2996"/>
        <v>0</v>
      </c>
      <c r="AV596" s="1">
        <f t="shared" si="2996"/>
        <v>0</v>
      </c>
      <c r="AW596" s="1">
        <f t="shared" si="2996"/>
        <v>3882665.56</v>
      </c>
      <c r="AX596" s="1">
        <f t="shared" si="2997"/>
        <v>3827497.21</v>
      </c>
      <c r="AY596" s="1">
        <f t="shared" si="2997"/>
        <v>3827497.21</v>
      </c>
      <c r="AZ596" s="1">
        <f t="shared" si="2996"/>
        <v>0</v>
      </c>
      <c r="BA596" s="1">
        <f t="shared" si="2996"/>
        <v>0</v>
      </c>
      <c r="BB596" s="1">
        <f t="shared" si="2996"/>
        <v>3827497.21</v>
      </c>
      <c r="BC596" s="1">
        <f t="shared" si="2996"/>
        <v>0</v>
      </c>
      <c r="BD596" s="1">
        <f t="shared" si="2996"/>
        <v>0</v>
      </c>
      <c r="BE596" s="1">
        <f t="shared" si="2996"/>
        <v>0</v>
      </c>
      <c r="BF596" s="1">
        <f t="shared" si="2996"/>
        <v>3827497.21</v>
      </c>
      <c r="BG596" s="1">
        <f t="shared" si="2996"/>
        <v>0</v>
      </c>
      <c r="BH596" s="1">
        <f t="shared" si="2997"/>
        <v>3827497.21</v>
      </c>
      <c r="BI596" s="1">
        <f t="shared" si="2997"/>
        <v>3827497.21</v>
      </c>
      <c r="BJ596" s="1">
        <f t="shared" si="2996"/>
        <v>0</v>
      </c>
      <c r="BK596" s="1">
        <f t="shared" si="2996"/>
        <v>3827497.21</v>
      </c>
      <c r="BL596" s="1">
        <f t="shared" si="2996"/>
        <v>0</v>
      </c>
      <c r="BM596" s="1">
        <f t="shared" si="2996"/>
        <v>0</v>
      </c>
      <c r="BN596" s="1">
        <f t="shared" si="2996"/>
        <v>0</v>
      </c>
      <c r="BO596" s="1">
        <f t="shared" si="2996"/>
        <v>3827497.21</v>
      </c>
      <c r="BP596" s="1">
        <f t="shared" si="2996"/>
        <v>0</v>
      </c>
      <c r="BQ596" s="1">
        <f t="shared" si="2996"/>
        <v>0</v>
      </c>
    </row>
    <row r="597" spans="1:69" ht="25.5" hidden="1" outlineLevel="4" x14ac:dyDescent="0.25">
      <c r="A597" s="17" t="s">
        <v>218</v>
      </c>
      <c r="B597" s="9"/>
      <c r="C597" s="9"/>
      <c r="D597" s="9"/>
      <c r="E597" s="16" t="s">
        <v>79</v>
      </c>
      <c r="F597" s="16" t="s">
        <v>90</v>
      </c>
      <c r="G597" s="16" t="s">
        <v>476</v>
      </c>
      <c r="H597" s="8" t="s">
        <v>65</v>
      </c>
      <c r="I597" s="41">
        <v>51790</v>
      </c>
      <c r="J597" s="9" t="s">
        <v>33</v>
      </c>
      <c r="K597" s="1">
        <v>3882665.56</v>
      </c>
      <c r="L597" s="1">
        <v>3882665.56</v>
      </c>
      <c r="M597" s="1"/>
      <c r="N597" s="32"/>
      <c r="O597" s="32"/>
      <c r="P597" s="32"/>
      <c r="Q597" s="32"/>
      <c r="R597" s="32"/>
      <c r="S597" s="1">
        <v>3882665.56</v>
      </c>
      <c r="T597" s="1"/>
      <c r="U597" s="32"/>
      <c r="V597" s="32"/>
      <c r="W597" s="32"/>
      <c r="X597" s="32"/>
      <c r="Y597" s="32"/>
      <c r="Z597" s="7">
        <f t="shared" si="2641"/>
        <v>3882665.56</v>
      </c>
      <c r="AA597" s="1">
        <f t="shared" ref="AA597" si="2998">SUM(AB597:AG597)</f>
        <v>0</v>
      </c>
      <c r="AB597" s="32"/>
      <c r="AC597" s="32"/>
      <c r="AD597" s="32"/>
      <c r="AE597" s="32"/>
      <c r="AF597" s="32"/>
      <c r="AG597" s="32"/>
      <c r="AH597" s="61">
        <f t="shared" ref="AH597" si="2999">Z597+AA597</f>
        <v>3882665.56</v>
      </c>
      <c r="AI597" s="1">
        <f t="shared" ref="AI597" si="3000">SUM(AJ597:AO597)</f>
        <v>0</v>
      </c>
      <c r="AJ597" s="1"/>
      <c r="AK597" s="1"/>
      <c r="AL597" s="1"/>
      <c r="AM597" s="1"/>
      <c r="AN597" s="1"/>
      <c r="AO597" s="1"/>
      <c r="AP597" s="1">
        <f t="shared" ref="AP597" si="3001">AH597+AI597</f>
        <v>3882665.56</v>
      </c>
      <c r="AQ597" s="1">
        <f t="shared" ref="AQ597" si="3002">AR597+AS597+AT597+AU597+AV597</f>
        <v>0</v>
      </c>
      <c r="AR597" s="1"/>
      <c r="AS597" s="1"/>
      <c r="AT597" s="1"/>
      <c r="AU597" s="1"/>
      <c r="AV597" s="1"/>
      <c r="AW597" s="1">
        <f t="shared" ref="AW597" si="3003">AP597+AQ597</f>
        <v>3882665.56</v>
      </c>
      <c r="AX597" s="1">
        <v>3827497.21</v>
      </c>
      <c r="AY597" s="1">
        <v>3827497.21</v>
      </c>
      <c r="AZ597" s="1"/>
      <c r="BA597" s="1"/>
      <c r="BB597" s="1">
        <f t="shared" ref="BB597" si="3004">AY597+AZ597</f>
        <v>3827497.21</v>
      </c>
      <c r="BC597" s="1">
        <f t="shared" ref="BC597" si="3005">BD597+BE597</f>
        <v>0</v>
      </c>
      <c r="BD597" s="1"/>
      <c r="BE597" s="1"/>
      <c r="BF597" s="1">
        <f t="shared" ref="BF597" si="3006">BB597+BC597</f>
        <v>3827497.21</v>
      </c>
      <c r="BG597" s="1"/>
      <c r="BH597" s="1">
        <v>3827497.21</v>
      </c>
      <c r="BI597" s="1">
        <v>3827497.21</v>
      </c>
      <c r="BJ597" s="1"/>
      <c r="BK597" s="1">
        <f t="shared" ref="BK597" si="3007">BI597+BJ597</f>
        <v>3827497.21</v>
      </c>
      <c r="BL597" s="1">
        <f t="shared" ref="BL597" si="3008">BM597+BN597</f>
        <v>0</v>
      </c>
      <c r="BM597" s="1"/>
      <c r="BN597" s="1"/>
      <c r="BO597" s="1">
        <f t="shared" ref="BO597" si="3009">BK597+BL597</f>
        <v>3827497.21</v>
      </c>
      <c r="BP597" s="1"/>
      <c r="BQ597" s="1"/>
    </row>
    <row r="598" spans="1:69" ht="38.25" hidden="1" outlineLevel="4" x14ac:dyDescent="0.25">
      <c r="A598" s="24" t="s">
        <v>264</v>
      </c>
      <c r="B598" s="9"/>
      <c r="C598" s="9"/>
      <c r="D598" s="9"/>
      <c r="E598" s="16" t="s">
        <v>79</v>
      </c>
      <c r="F598" s="16" t="s">
        <v>90</v>
      </c>
      <c r="G598" s="16" t="s">
        <v>120</v>
      </c>
      <c r="H598" s="8" t="s">
        <v>65</v>
      </c>
      <c r="I598" s="9" t="s">
        <v>121</v>
      </c>
      <c r="J598" s="9"/>
      <c r="K598" s="7">
        <f t="shared" ref="K598:BQ600" si="3010">K599</f>
        <v>65321665.530000001</v>
      </c>
      <c r="L598" s="7">
        <f t="shared" si="3010"/>
        <v>65321665.530000001</v>
      </c>
      <c r="M598" s="7">
        <f t="shared" si="3010"/>
        <v>0</v>
      </c>
      <c r="N598" s="30">
        <f t="shared" si="3010"/>
        <v>0</v>
      </c>
      <c r="O598" s="30">
        <f t="shared" si="3010"/>
        <v>0</v>
      </c>
      <c r="P598" s="30">
        <f t="shared" si="3010"/>
        <v>0</v>
      </c>
      <c r="Q598" s="30">
        <f t="shared" si="3010"/>
        <v>0</v>
      </c>
      <c r="R598" s="30">
        <f t="shared" si="3010"/>
        <v>0</v>
      </c>
      <c r="S598" s="7">
        <f t="shared" si="3010"/>
        <v>65321665.530000001</v>
      </c>
      <c r="T598" s="7">
        <f t="shared" si="3010"/>
        <v>0</v>
      </c>
      <c r="U598" s="30">
        <f t="shared" si="3010"/>
        <v>0</v>
      </c>
      <c r="V598" s="30">
        <f t="shared" si="3010"/>
        <v>0</v>
      </c>
      <c r="W598" s="30">
        <f t="shared" si="3010"/>
        <v>0</v>
      </c>
      <c r="X598" s="30">
        <f t="shared" si="3010"/>
        <v>0</v>
      </c>
      <c r="Y598" s="30">
        <f t="shared" si="3010"/>
        <v>0</v>
      </c>
      <c r="Z598" s="7">
        <f t="shared" si="2641"/>
        <v>65321665.530000001</v>
      </c>
      <c r="AA598" s="7">
        <f t="shared" si="3010"/>
        <v>0</v>
      </c>
      <c r="AB598" s="30">
        <f t="shared" si="3010"/>
        <v>0</v>
      </c>
      <c r="AC598" s="30">
        <f t="shared" si="3010"/>
        <v>0</v>
      </c>
      <c r="AD598" s="30">
        <f t="shared" si="3010"/>
        <v>0</v>
      </c>
      <c r="AE598" s="30">
        <f t="shared" si="3010"/>
        <v>0</v>
      </c>
      <c r="AF598" s="30">
        <f t="shared" si="3010"/>
        <v>0</v>
      </c>
      <c r="AG598" s="30">
        <f t="shared" si="3010"/>
        <v>0</v>
      </c>
      <c r="AH598" s="59">
        <f t="shared" si="3010"/>
        <v>65321665.530000001</v>
      </c>
      <c r="AI598" s="7">
        <f t="shared" si="3010"/>
        <v>0</v>
      </c>
      <c r="AJ598" s="7">
        <f t="shared" si="3010"/>
        <v>0</v>
      </c>
      <c r="AK598" s="7">
        <f t="shared" si="3010"/>
        <v>0</v>
      </c>
      <c r="AL598" s="7">
        <f t="shared" si="3010"/>
        <v>0</v>
      </c>
      <c r="AM598" s="7">
        <f t="shared" si="3010"/>
        <v>0</v>
      </c>
      <c r="AN598" s="7">
        <f t="shared" si="3010"/>
        <v>0</v>
      </c>
      <c r="AO598" s="7">
        <f t="shared" si="3010"/>
        <v>0</v>
      </c>
      <c r="AP598" s="7">
        <f t="shared" si="3010"/>
        <v>65321665.530000001</v>
      </c>
      <c r="AQ598" s="7">
        <f t="shared" si="3010"/>
        <v>0</v>
      </c>
      <c r="AR598" s="7">
        <f t="shared" si="3010"/>
        <v>0</v>
      </c>
      <c r="AS598" s="7">
        <f t="shared" si="3010"/>
        <v>0</v>
      </c>
      <c r="AT598" s="7">
        <f t="shared" si="3010"/>
        <v>0</v>
      </c>
      <c r="AU598" s="7">
        <f t="shared" si="3010"/>
        <v>0</v>
      </c>
      <c r="AV598" s="7">
        <f t="shared" si="3010"/>
        <v>0</v>
      </c>
      <c r="AW598" s="7">
        <f t="shared" si="3010"/>
        <v>65321665.530000001</v>
      </c>
      <c r="AX598" s="7">
        <f t="shared" si="3010"/>
        <v>0</v>
      </c>
      <c r="AY598" s="7">
        <f t="shared" si="3010"/>
        <v>0</v>
      </c>
      <c r="AZ598" s="7">
        <f t="shared" si="3010"/>
        <v>0</v>
      </c>
      <c r="BA598" s="7">
        <f t="shared" si="3010"/>
        <v>0</v>
      </c>
      <c r="BB598" s="7">
        <f t="shared" si="3010"/>
        <v>0</v>
      </c>
      <c r="BC598" s="7">
        <f t="shared" si="3010"/>
        <v>0</v>
      </c>
      <c r="BD598" s="7">
        <f t="shared" si="3010"/>
        <v>0</v>
      </c>
      <c r="BE598" s="7">
        <f t="shared" si="3010"/>
        <v>0</v>
      </c>
      <c r="BF598" s="7">
        <f t="shared" si="3010"/>
        <v>0</v>
      </c>
      <c r="BG598" s="7">
        <f t="shared" si="3010"/>
        <v>0</v>
      </c>
      <c r="BH598" s="7">
        <f t="shared" si="3010"/>
        <v>0</v>
      </c>
      <c r="BI598" s="7">
        <f t="shared" si="3010"/>
        <v>0</v>
      </c>
      <c r="BJ598" s="7">
        <f t="shared" si="3010"/>
        <v>0</v>
      </c>
      <c r="BK598" s="7">
        <f t="shared" si="3010"/>
        <v>0</v>
      </c>
      <c r="BL598" s="7">
        <f t="shared" si="3010"/>
        <v>0</v>
      </c>
      <c r="BM598" s="7">
        <f t="shared" si="3010"/>
        <v>0</v>
      </c>
      <c r="BN598" s="7">
        <f t="shared" si="3010"/>
        <v>0</v>
      </c>
      <c r="BO598" s="7">
        <f t="shared" si="3010"/>
        <v>0</v>
      </c>
      <c r="BP598" s="7">
        <f t="shared" si="3010"/>
        <v>0</v>
      </c>
      <c r="BQ598" s="7">
        <f t="shared" si="3010"/>
        <v>0</v>
      </c>
    </row>
    <row r="599" spans="1:69" ht="38.25" hidden="1" outlineLevel="4" x14ac:dyDescent="0.25">
      <c r="A599" s="17" t="s">
        <v>208</v>
      </c>
      <c r="B599" s="9"/>
      <c r="C599" s="9"/>
      <c r="D599" s="9"/>
      <c r="E599" s="16" t="s">
        <v>79</v>
      </c>
      <c r="F599" s="16" t="s">
        <v>90</v>
      </c>
      <c r="G599" s="16" t="s">
        <v>120</v>
      </c>
      <c r="H599" s="8" t="s">
        <v>65</v>
      </c>
      <c r="I599" s="9" t="s">
        <v>121</v>
      </c>
      <c r="J599" s="9" t="s">
        <v>25</v>
      </c>
      <c r="K599" s="7">
        <f t="shared" si="3010"/>
        <v>65321665.530000001</v>
      </c>
      <c r="L599" s="7">
        <f t="shared" si="3010"/>
        <v>65321665.530000001</v>
      </c>
      <c r="M599" s="7">
        <f t="shared" si="3010"/>
        <v>0</v>
      </c>
      <c r="N599" s="30">
        <f t="shared" si="3010"/>
        <v>0</v>
      </c>
      <c r="O599" s="30">
        <f t="shared" si="3010"/>
        <v>0</v>
      </c>
      <c r="P599" s="30">
        <f t="shared" si="3010"/>
        <v>0</v>
      </c>
      <c r="Q599" s="30">
        <f t="shared" si="3010"/>
        <v>0</v>
      </c>
      <c r="R599" s="30">
        <f t="shared" si="3010"/>
        <v>0</v>
      </c>
      <c r="S599" s="7">
        <f t="shared" si="3010"/>
        <v>65321665.530000001</v>
      </c>
      <c r="T599" s="7">
        <f t="shared" si="3010"/>
        <v>0</v>
      </c>
      <c r="U599" s="30">
        <f t="shared" si="3010"/>
        <v>0</v>
      </c>
      <c r="V599" s="30">
        <f t="shared" si="3010"/>
        <v>0</v>
      </c>
      <c r="W599" s="30">
        <f t="shared" si="3010"/>
        <v>0</v>
      </c>
      <c r="X599" s="30">
        <f t="shared" si="3010"/>
        <v>0</v>
      </c>
      <c r="Y599" s="30">
        <f t="shared" si="3010"/>
        <v>0</v>
      </c>
      <c r="Z599" s="7">
        <f t="shared" si="2641"/>
        <v>65321665.530000001</v>
      </c>
      <c r="AA599" s="7">
        <f t="shared" si="3010"/>
        <v>0</v>
      </c>
      <c r="AB599" s="30">
        <f t="shared" si="3010"/>
        <v>0</v>
      </c>
      <c r="AC599" s="30">
        <f t="shared" si="3010"/>
        <v>0</v>
      </c>
      <c r="AD599" s="30">
        <f t="shared" si="3010"/>
        <v>0</v>
      </c>
      <c r="AE599" s="30">
        <f t="shared" si="3010"/>
        <v>0</v>
      </c>
      <c r="AF599" s="30">
        <f t="shared" si="3010"/>
        <v>0</v>
      </c>
      <c r="AG599" s="30">
        <f t="shared" si="3010"/>
        <v>0</v>
      </c>
      <c r="AH599" s="59">
        <f t="shared" si="3010"/>
        <v>65321665.530000001</v>
      </c>
      <c r="AI599" s="7">
        <f t="shared" si="3010"/>
        <v>0</v>
      </c>
      <c r="AJ599" s="7">
        <f t="shared" si="3010"/>
        <v>0</v>
      </c>
      <c r="AK599" s="7">
        <f t="shared" si="3010"/>
        <v>0</v>
      </c>
      <c r="AL599" s="7">
        <f t="shared" si="3010"/>
        <v>0</v>
      </c>
      <c r="AM599" s="7">
        <f t="shared" si="3010"/>
        <v>0</v>
      </c>
      <c r="AN599" s="7">
        <f t="shared" si="3010"/>
        <v>0</v>
      </c>
      <c r="AO599" s="7">
        <f t="shared" si="3010"/>
        <v>0</v>
      </c>
      <c r="AP599" s="7">
        <f t="shared" si="3010"/>
        <v>65321665.530000001</v>
      </c>
      <c r="AQ599" s="7">
        <f t="shared" si="3010"/>
        <v>0</v>
      </c>
      <c r="AR599" s="7">
        <f t="shared" si="3010"/>
        <v>0</v>
      </c>
      <c r="AS599" s="7">
        <f t="shared" si="3010"/>
        <v>0</v>
      </c>
      <c r="AT599" s="7">
        <f t="shared" si="3010"/>
        <v>0</v>
      </c>
      <c r="AU599" s="7">
        <f t="shared" si="3010"/>
        <v>0</v>
      </c>
      <c r="AV599" s="7">
        <f t="shared" si="3010"/>
        <v>0</v>
      </c>
      <c r="AW599" s="7">
        <f t="shared" si="3010"/>
        <v>65321665.530000001</v>
      </c>
      <c r="AX599" s="7">
        <f t="shared" si="3010"/>
        <v>0</v>
      </c>
      <c r="AY599" s="7">
        <f t="shared" si="3010"/>
        <v>0</v>
      </c>
      <c r="AZ599" s="7">
        <f t="shared" si="3010"/>
        <v>0</v>
      </c>
      <c r="BA599" s="7">
        <f t="shared" si="3010"/>
        <v>0</v>
      </c>
      <c r="BB599" s="7">
        <f t="shared" si="3010"/>
        <v>0</v>
      </c>
      <c r="BC599" s="7">
        <f t="shared" si="3010"/>
        <v>0</v>
      </c>
      <c r="BD599" s="7">
        <f t="shared" si="3010"/>
        <v>0</v>
      </c>
      <c r="BE599" s="7">
        <f t="shared" si="3010"/>
        <v>0</v>
      </c>
      <c r="BF599" s="7">
        <f t="shared" si="3010"/>
        <v>0</v>
      </c>
      <c r="BG599" s="7">
        <f t="shared" si="3010"/>
        <v>0</v>
      </c>
      <c r="BH599" s="7">
        <f t="shared" si="3010"/>
        <v>0</v>
      </c>
      <c r="BI599" s="7">
        <f t="shared" si="3010"/>
        <v>0</v>
      </c>
      <c r="BJ599" s="7">
        <f t="shared" si="3010"/>
        <v>0</v>
      </c>
      <c r="BK599" s="7">
        <f t="shared" si="3010"/>
        <v>0</v>
      </c>
      <c r="BL599" s="7">
        <f t="shared" si="3010"/>
        <v>0</v>
      </c>
      <c r="BM599" s="7">
        <f t="shared" si="3010"/>
        <v>0</v>
      </c>
      <c r="BN599" s="7">
        <f t="shared" si="3010"/>
        <v>0</v>
      </c>
      <c r="BO599" s="7">
        <f t="shared" si="3010"/>
        <v>0</v>
      </c>
      <c r="BP599" s="7">
        <f t="shared" si="3010"/>
        <v>0</v>
      </c>
      <c r="BQ599" s="7">
        <f t="shared" si="3010"/>
        <v>0</v>
      </c>
    </row>
    <row r="600" spans="1:69" ht="25.5" hidden="1" outlineLevel="4" x14ac:dyDescent="0.25">
      <c r="A600" s="17" t="s">
        <v>209</v>
      </c>
      <c r="B600" s="9"/>
      <c r="C600" s="9"/>
      <c r="D600" s="9"/>
      <c r="E600" s="16" t="s">
        <v>79</v>
      </c>
      <c r="F600" s="16" t="s">
        <v>90</v>
      </c>
      <c r="G600" s="16" t="s">
        <v>120</v>
      </c>
      <c r="H600" s="8" t="s">
        <v>65</v>
      </c>
      <c r="I600" s="9" t="s">
        <v>121</v>
      </c>
      <c r="J600" s="9" t="s">
        <v>26</v>
      </c>
      <c r="K600" s="7">
        <f t="shared" si="3010"/>
        <v>65321665.530000001</v>
      </c>
      <c r="L600" s="7">
        <f t="shared" si="3010"/>
        <v>65321665.530000001</v>
      </c>
      <c r="M600" s="7">
        <f t="shared" si="3010"/>
        <v>0</v>
      </c>
      <c r="N600" s="30">
        <f t="shared" si="3010"/>
        <v>0</v>
      </c>
      <c r="O600" s="30">
        <f t="shared" si="3010"/>
        <v>0</v>
      </c>
      <c r="P600" s="30">
        <f t="shared" si="3010"/>
        <v>0</v>
      </c>
      <c r="Q600" s="30">
        <f t="shared" si="3010"/>
        <v>0</v>
      </c>
      <c r="R600" s="30">
        <f t="shared" si="3010"/>
        <v>0</v>
      </c>
      <c r="S600" s="7">
        <f t="shared" si="3010"/>
        <v>65321665.530000001</v>
      </c>
      <c r="T600" s="7">
        <f t="shared" si="3010"/>
        <v>0</v>
      </c>
      <c r="U600" s="30">
        <f t="shared" si="3010"/>
        <v>0</v>
      </c>
      <c r="V600" s="30">
        <f t="shared" si="3010"/>
        <v>0</v>
      </c>
      <c r="W600" s="30">
        <f t="shared" si="3010"/>
        <v>0</v>
      </c>
      <c r="X600" s="30">
        <f t="shared" si="3010"/>
        <v>0</v>
      </c>
      <c r="Y600" s="30">
        <f t="shared" si="3010"/>
        <v>0</v>
      </c>
      <c r="Z600" s="7">
        <f t="shared" si="2641"/>
        <v>65321665.530000001</v>
      </c>
      <c r="AA600" s="7">
        <f t="shared" si="3010"/>
        <v>0</v>
      </c>
      <c r="AB600" s="30">
        <f t="shared" si="3010"/>
        <v>0</v>
      </c>
      <c r="AC600" s="30">
        <f t="shared" si="3010"/>
        <v>0</v>
      </c>
      <c r="AD600" s="30">
        <f t="shared" si="3010"/>
        <v>0</v>
      </c>
      <c r="AE600" s="30">
        <f t="shared" si="3010"/>
        <v>0</v>
      </c>
      <c r="AF600" s="30">
        <f t="shared" si="3010"/>
        <v>0</v>
      </c>
      <c r="AG600" s="30">
        <f t="shared" si="3010"/>
        <v>0</v>
      </c>
      <c r="AH600" s="59">
        <f t="shared" si="3010"/>
        <v>65321665.530000001</v>
      </c>
      <c r="AI600" s="7">
        <f t="shared" si="3010"/>
        <v>0</v>
      </c>
      <c r="AJ600" s="7">
        <f t="shared" si="3010"/>
        <v>0</v>
      </c>
      <c r="AK600" s="7">
        <f t="shared" si="3010"/>
        <v>0</v>
      </c>
      <c r="AL600" s="7">
        <f t="shared" si="3010"/>
        <v>0</v>
      </c>
      <c r="AM600" s="7">
        <f t="shared" si="3010"/>
        <v>0</v>
      </c>
      <c r="AN600" s="7">
        <f t="shared" si="3010"/>
        <v>0</v>
      </c>
      <c r="AO600" s="7">
        <f t="shared" si="3010"/>
        <v>0</v>
      </c>
      <c r="AP600" s="7">
        <f t="shared" si="3010"/>
        <v>65321665.530000001</v>
      </c>
      <c r="AQ600" s="7">
        <f t="shared" si="3010"/>
        <v>0</v>
      </c>
      <c r="AR600" s="7">
        <f t="shared" si="3010"/>
        <v>0</v>
      </c>
      <c r="AS600" s="7">
        <f t="shared" si="3010"/>
        <v>0</v>
      </c>
      <c r="AT600" s="7">
        <f t="shared" si="3010"/>
        <v>0</v>
      </c>
      <c r="AU600" s="7">
        <f t="shared" si="3010"/>
        <v>0</v>
      </c>
      <c r="AV600" s="7">
        <f t="shared" si="3010"/>
        <v>0</v>
      </c>
      <c r="AW600" s="7">
        <f t="shared" si="3010"/>
        <v>65321665.530000001</v>
      </c>
      <c r="AX600" s="7">
        <f t="shared" si="3010"/>
        <v>0</v>
      </c>
      <c r="AY600" s="7">
        <f t="shared" si="3010"/>
        <v>0</v>
      </c>
      <c r="AZ600" s="7">
        <f t="shared" si="3010"/>
        <v>0</v>
      </c>
      <c r="BA600" s="7">
        <f t="shared" si="3010"/>
        <v>0</v>
      </c>
      <c r="BB600" s="7">
        <f t="shared" si="3010"/>
        <v>0</v>
      </c>
      <c r="BC600" s="7">
        <f t="shared" si="3010"/>
        <v>0</v>
      </c>
      <c r="BD600" s="7">
        <f t="shared" si="3010"/>
        <v>0</v>
      </c>
      <c r="BE600" s="7">
        <f t="shared" si="3010"/>
        <v>0</v>
      </c>
      <c r="BF600" s="7">
        <f t="shared" si="3010"/>
        <v>0</v>
      </c>
      <c r="BG600" s="7">
        <f t="shared" si="3010"/>
        <v>0</v>
      </c>
      <c r="BH600" s="7">
        <f t="shared" si="3010"/>
        <v>0</v>
      </c>
      <c r="BI600" s="7">
        <f t="shared" si="3010"/>
        <v>0</v>
      </c>
      <c r="BJ600" s="7">
        <f t="shared" si="3010"/>
        <v>0</v>
      </c>
      <c r="BK600" s="7">
        <f t="shared" si="3010"/>
        <v>0</v>
      </c>
      <c r="BL600" s="7">
        <f t="shared" si="3010"/>
        <v>0</v>
      </c>
      <c r="BM600" s="7">
        <f t="shared" si="3010"/>
        <v>0</v>
      </c>
      <c r="BN600" s="7">
        <f t="shared" si="3010"/>
        <v>0</v>
      </c>
      <c r="BO600" s="7">
        <f t="shared" si="3010"/>
        <v>0</v>
      </c>
      <c r="BP600" s="7">
        <f t="shared" si="3010"/>
        <v>0</v>
      </c>
      <c r="BQ600" s="7">
        <f t="shared" si="3010"/>
        <v>0</v>
      </c>
    </row>
    <row r="601" spans="1:69" ht="25.5" hidden="1" outlineLevel="4" x14ac:dyDescent="0.25">
      <c r="A601" s="17" t="s">
        <v>218</v>
      </c>
      <c r="B601" s="9"/>
      <c r="C601" s="9"/>
      <c r="D601" s="9"/>
      <c r="E601" s="16" t="s">
        <v>79</v>
      </c>
      <c r="F601" s="16" t="s">
        <v>90</v>
      </c>
      <c r="G601" s="16" t="s">
        <v>120</v>
      </c>
      <c r="H601" s="8" t="s">
        <v>65</v>
      </c>
      <c r="I601" s="9" t="s">
        <v>121</v>
      </c>
      <c r="J601" s="9" t="s">
        <v>33</v>
      </c>
      <c r="K601" s="1">
        <v>65321665.530000001</v>
      </c>
      <c r="L601" s="1">
        <v>65321665.530000001</v>
      </c>
      <c r="M601" s="1"/>
      <c r="N601" s="32"/>
      <c r="O601" s="32"/>
      <c r="P601" s="32"/>
      <c r="Q601" s="32"/>
      <c r="R601" s="32"/>
      <c r="S601" s="1">
        <v>65321665.530000001</v>
      </c>
      <c r="T601" s="1"/>
      <c r="U601" s="32"/>
      <c r="V601" s="32"/>
      <c r="W601" s="32"/>
      <c r="X601" s="32"/>
      <c r="Y601" s="32"/>
      <c r="Z601" s="7">
        <f t="shared" ref="Z601:Z677" si="3011">S601+T601</f>
        <v>65321665.530000001</v>
      </c>
      <c r="AA601" s="1">
        <f t="shared" ref="AA601" si="3012">SUM(AB601:AG601)</f>
        <v>0</v>
      </c>
      <c r="AB601" s="32"/>
      <c r="AC601" s="32"/>
      <c r="AD601" s="32"/>
      <c r="AE601" s="32"/>
      <c r="AF601" s="32"/>
      <c r="AG601" s="32"/>
      <c r="AH601" s="61">
        <f t="shared" ref="AH601" si="3013">Z601+AA601</f>
        <v>65321665.530000001</v>
      </c>
      <c r="AI601" s="1">
        <f t="shared" ref="AI601" si="3014">SUM(AJ601:AO601)</f>
        <v>0</v>
      </c>
      <c r="AJ601" s="1"/>
      <c r="AK601" s="1"/>
      <c r="AL601" s="1"/>
      <c r="AM601" s="1"/>
      <c r="AN601" s="1"/>
      <c r="AO601" s="1"/>
      <c r="AP601" s="1">
        <f t="shared" ref="AP601" si="3015">AH601+AI601</f>
        <v>65321665.530000001</v>
      </c>
      <c r="AQ601" s="1">
        <f t="shared" ref="AQ601" si="3016">AR601+AS601+AT601+AU601+AV601</f>
        <v>0</v>
      </c>
      <c r="AR601" s="1"/>
      <c r="AS601" s="1"/>
      <c r="AT601" s="1"/>
      <c r="AU601" s="1"/>
      <c r="AV601" s="1"/>
      <c r="AW601" s="1">
        <f t="shared" ref="AW601" si="3017">AP601+AQ601</f>
        <v>65321665.530000001</v>
      </c>
      <c r="AX601" s="1">
        <v>0</v>
      </c>
      <c r="AY601" s="1">
        <v>0</v>
      </c>
      <c r="AZ601" s="1"/>
      <c r="BA601" s="1"/>
      <c r="BB601" s="1">
        <f t="shared" ref="BB601" si="3018">AY601+AZ601</f>
        <v>0</v>
      </c>
      <c r="BC601" s="1">
        <f t="shared" ref="BC601" si="3019">BD601+BE601</f>
        <v>0</v>
      </c>
      <c r="BD601" s="1"/>
      <c r="BE601" s="1"/>
      <c r="BF601" s="1">
        <f t="shared" ref="BF601" si="3020">BB601+BC601</f>
        <v>0</v>
      </c>
      <c r="BG601" s="1"/>
      <c r="BH601" s="1">
        <v>0</v>
      </c>
      <c r="BI601" s="1">
        <v>0</v>
      </c>
      <c r="BJ601" s="1"/>
      <c r="BK601" s="1">
        <f t="shared" ref="BK601" si="3021">BI601+BJ601</f>
        <v>0</v>
      </c>
      <c r="BL601" s="1"/>
      <c r="BM601" s="1"/>
      <c r="BN601" s="1"/>
      <c r="BO601" s="1"/>
      <c r="BP601" s="1"/>
      <c r="BQ601" s="1"/>
    </row>
    <row r="602" spans="1:69" ht="63.75" hidden="1" outlineLevel="4" x14ac:dyDescent="0.25">
      <c r="A602" s="15" t="s">
        <v>390</v>
      </c>
      <c r="B602" s="9"/>
      <c r="C602" s="9"/>
      <c r="D602" s="9"/>
      <c r="E602" s="16" t="s">
        <v>79</v>
      </c>
      <c r="F602" s="16" t="s">
        <v>90</v>
      </c>
      <c r="G602" s="16" t="s">
        <v>129</v>
      </c>
      <c r="H602" s="8"/>
      <c r="I602" s="9"/>
      <c r="J602" s="9"/>
      <c r="K602" s="7">
        <f t="shared" ref="K602:BQ606" si="3022">K603</f>
        <v>1376400</v>
      </c>
      <c r="L602" s="7">
        <f t="shared" si="3022"/>
        <v>1376400</v>
      </c>
      <c r="M602" s="7">
        <f t="shared" si="3022"/>
        <v>0</v>
      </c>
      <c r="N602" s="30">
        <f t="shared" si="3022"/>
        <v>0</v>
      </c>
      <c r="O602" s="30">
        <f t="shared" si="3022"/>
        <v>0</v>
      </c>
      <c r="P602" s="30">
        <f t="shared" si="3022"/>
        <v>0</v>
      </c>
      <c r="Q602" s="30">
        <f t="shared" si="3022"/>
        <v>0</v>
      </c>
      <c r="R602" s="30">
        <f t="shared" si="3022"/>
        <v>0</v>
      </c>
      <c r="S602" s="7">
        <f t="shared" si="3022"/>
        <v>1376400</v>
      </c>
      <c r="T602" s="7">
        <f t="shared" si="3022"/>
        <v>0</v>
      </c>
      <c r="U602" s="30">
        <f t="shared" si="3022"/>
        <v>0</v>
      </c>
      <c r="V602" s="30">
        <f t="shared" si="3022"/>
        <v>0</v>
      </c>
      <c r="W602" s="30">
        <f t="shared" si="3022"/>
        <v>0</v>
      </c>
      <c r="X602" s="30">
        <f t="shared" si="3022"/>
        <v>0</v>
      </c>
      <c r="Y602" s="30">
        <f t="shared" si="3022"/>
        <v>0</v>
      </c>
      <c r="Z602" s="7">
        <f t="shared" si="3011"/>
        <v>1376400</v>
      </c>
      <c r="AA602" s="7">
        <f t="shared" si="3022"/>
        <v>0</v>
      </c>
      <c r="AB602" s="30">
        <f t="shared" si="3022"/>
        <v>0</v>
      </c>
      <c r="AC602" s="30">
        <f t="shared" si="3022"/>
        <v>0</v>
      </c>
      <c r="AD602" s="30">
        <f t="shared" si="3022"/>
        <v>0</v>
      </c>
      <c r="AE602" s="30">
        <f t="shared" si="3022"/>
        <v>0</v>
      </c>
      <c r="AF602" s="30">
        <f t="shared" si="3022"/>
        <v>0</v>
      </c>
      <c r="AG602" s="30">
        <f t="shared" si="3022"/>
        <v>0</v>
      </c>
      <c r="AH602" s="59">
        <f t="shared" si="3022"/>
        <v>1376400</v>
      </c>
      <c r="AI602" s="7">
        <f t="shared" si="3022"/>
        <v>0</v>
      </c>
      <c r="AJ602" s="7">
        <f t="shared" si="3022"/>
        <v>0</v>
      </c>
      <c r="AK602" s="7">
        <f t="shared" si="3022"/>
        <v>0</v>
      </c>
      <c r="AL602" s="7">
        <f t="shared" si="3022"/>
        <v>0</v>
      </c>
      <c r="AM602" s="7">
        <f t="shared" si="3022"/>
        <v>0</v>
      </c>
      <c r="AN602" s="7">
        <f t="shared" si="3022"/>
        <v>0</v>
      </c>
      <c r="AO602" s="7">
        <f t="shared" si="3022"/>
        <v>0</v>
      </c>
      <c r="AP602" s="7">
        <f t="shared" si="3022"/>
        <v>1376400</v>
      </c>
      <c r="AQ602" s="7">
        <f t="shared" ref="AQ602:AV606" si="3023">AQ603</f>
        <v>0</v>
      </c>
      <c r="AR602" s="7">
        <f t="shared" si="3023"/>
        <v>0</v>
      </c>
      <c r="AS602" s="7">
        <f t="shared" si="3023"/>
        <v>0</v>
      </c>
      <c r="AT602" s="7">
        <f t="shared" si="3023"/>
        <v>0</v>
      </c>
      <c r="AU602" s="7">
        <f t="shared" si="3023"/>
        <v>0</v>
      </c>
      <c r="AV602" s="7">
        <f t="shared" si="3023"/>
        <v>0</v>
      </c>
      <c r="AW602" s="7">
        <f t="shared" si="3022"/>
        <v>1376400</v>
      </c>
      <c r="AX602" s="7">
        <f t="shared" si="3022"/>
        <v>1376400</v>
      </c>
      <c r="AY602" s="7">
        <f t="shared" si="3022"/>
        <v>1376400</v>
      </c>
      <c r="AZ602" s="7">
        <f t="shared" si="3022"/>
        <v>0</v>
      </c>
      <c r="BA602" s="7">
        <f t="shared" si="3022"/>
        <v>0</v>
      </c>
      <c r="BB602" s="7">
        <f t="shared" si="3022"/>
        <v>1376400</v>
      </c>
      <c r="BC602" s="7">
        <f t="shared" si="3022"/>
        <v>0</v>
      </c>
      <c r="BD602" s="7">
        <f t="shared" si="3022"/>
        <v>0</v>
      </c>
      <c r="BE602" s="7">
        <f t="shared" si="3022"/>
        <v>0</v>
      </c>
      <c r="BF602" s="7">
        <f t="shared" si="3022"/>
        <v>1376400</v>
      </c>
      <c r="BG602" s="7">
        <f t="shared" ref="BG602:BG606" si="3024">BG603</f>
        <v>0</v>
      </c>
      <c r="BH602" s="7">
        <f t="shared" si="3022"/>
        <v>1376400</v>
      </c>
      <c r="BI602" s="7">
        <f t="shared" si="3022"/>
        <v>1376400</v>
      </c>
      <c r="BJ602" s="7">
        <f t="shared" si="3022"/>
        <v>0</v>
      </c>
      <c r="BK602" s="7">
        <f t="shared" si="3022"/>
        <v>1376400</v>
      </c>
      <c r="BL602" s="7">
        <f t="shared" si="3022"/>
        <v>0</v>
      </c>
      <c r="BM602" s="7">
        <f t="shared" si="3022"/>
        <v>0</v>
      </c>
      <c r="BN602" s="7">
        <f t="shared" si="3022"/>
        <v>0</v>
      </c>
      <c r="BO602" s="7">
        <f t="shared" si="3022"/>
        <v>1376400</v>
      </c>
      <c r="BP602" s="7">
        <f t="shared" si="3022"/>
        <v>0</v>
      </c>
      <c r="BQ602" s="7">
        <f t="shared" si="3022"/>
        <v>0</v>
      </c>
    </row>
    <row r="603" spans="1:69" ht="25.5" hidden="1" outlineLevel="4" x14ac:dyDescent="0.25">
      <c r="A603" s="17" t="s">
        <v>350</v>
      </c>
      <c r="B603" s="9"/>
      <c r="C603" s="9"/>
      <c r="D603" s="9"/>
      <c r="E603" s="16" t="s">
        <v>79</v>
      </c>
      <c r="F603" s="16" t="s">
        <v>90</v>
      </c>
      <c r="G603" s="16" t="s">
        <v>129</v>
      </c>
      <c r="H603" s="8" t="s">
        <v>65</v>
      </c>
      <c r="I603" s="9"/>
      <c r="J603" s="9"/>
      <c r="K603" s="7">
        <f t="shared" si="3022"/>
        <v>1376400</v>
      </c>
      <c r="L603" s="7">
        <f t="shared" si="3022"/>
        <v>1376400</v>
      </c>
      <c r="M603" s="7">
        <f t="shared" si="3022"/>
        <v>0</v>
      </c>
      <c r="N603" s="30">
        <f t="shared" si="3022"/>
        <v>0</v>
      </c>
      <c r="O603" s="30">
        <f t="shared" si="3022"/>
        <v>0</v>
      </c>
      <c r="P603" s="30">
        <f t="shared" si="3022"/>
        <v>0</v>
      </c>
      <c r="Q603" s="30">
        <f t="shared" si="3022"/>
        <v>0</v>
      </c>
      <c r="R603" s="30">
        <f t="shared" si="3022"/>
        <v>0</v>
      </c>
      <c r="S603" s="7">
        <f t="shared" si="3022"/>
        <v>1376400</v>
      </c>
      <c r="T603" s="7">
        <f t="shared" si="3022"/>
        <v>0</v>
      </c>
      <c r="U603" s="30">
        <f t="shared" si="3022"/>
        <v>0</v>
      </c>
      <c r="V603" s="30">
        <f t="shared" si="3022"/>
        <v>0</v>
      </c>
      <c r="W603" s="30">
        <f t="shared" si="3022"/>
        <v>0</v>
      </c>
      <c r="X603" s="30">
        <f t="shared" si="3022"/>
        <v>0</v>
      </c>
      <c r="Y603" s="30">
        <f t="shared" si="3022"/>
        <v>0</v>
      </c>
      <c r="Z603" s="7">
        <f t="shared" si="3011"/>
        <v>1376400</v>
      </c>
      <c r="AA603" s="7">
        <f t="shared" si="3022"/>
        <v>0</v>
      </c>
      <c r="AB603" s="30">
        <f t="shared" si="3022"/>
        <v>0</v>
      </c>
      <c r="AC603" s="30">
        <f t="shared" si="3022"/>
        <v>0</v>
      </c>
      <c r="AD603" s="30">
        <f t="shared" si="3022"/>
        <v>0</v>
      </c>
      <c r="AE603" s="30">
        <f t="shared" si="3022"/>
        <v>0</v>
      </c>
      <c r="AF603" s="30">
        <f t="shared" si="3022"/>
        <v>0</v>
      </c>
      <c r="AG603" s="30">
        <f t="shared" si="3022"/>
        <v>0</v>
      </c>
      <c r="AH603" s="59">
        <f t="shared" si="3022"/>
        <v>1376400</v>
      </c>
      <c r="AI603" s="7">
        <f t="shared" si="3022"/>
        <v>0</v>
      </c>
      <c r="AJ603" s="7">
        <f t="shared" si="3022"/>
        <v>0</v>
      </c>
      <c r="AK603" s="7">
        <f t="shared" si="3022"/>
        <v>0</v>
      </c>
      <c r="AL603" s="7">
        <f t="shared" si="3022"/>
        <v>0</v>
      </c>
      <c r="AM603" s="7">
        <f t="shared" si="3022"/>
        <v>0</v>
      </c>
      <c r="AN603" s="7">
        <f t="shared" si="3022"/>
        <v>0</v>
      </c>
      <c r="AO603" s="7">
        <f t="shared" si="3022"/>
        <v>0</v>
      </c>
      <c r="AP603" s="7">
        <f t="shared" si="3022"/>
        <v>1376400</v>
      </c>
      <c r="AQ603" s="7">
        <f t="shared" si="3023"/>
        <v>0</v>
      </c>
      <c r="AR603" s="7">
        <f t="shared" si="3023"/>
        <v>0</v>
      </c>
      <c r="AS603" s="7">
        <f t="shared" si="3023"/>
        <v>0</v>
      </c>
      <c r="AT603" s="7">
        <f t="shared" si="3023"/>
        <v>0</v>
      </c>
      <c r="AU603" s="7">
        <f t="shared" si="3023"/>
        <v>0</v>
      </c>
      <c r="AV603" s="7">
        <f t="shared" si="3023"/>
        <v>0</v>
      </c>
      <c r="AW603" s="7">
        <f t="shared" si="3022"/>
        <v>1376400</v>
      </c>
      <c r="AX603" s="7">
        <f t="shared" si="3022"/>
        <v>1376400</v>
      </c>
      <c r="AY603" s="7">
        <f t="shared" si="3022"/>
        <v>1376400</v>
      </c>
      <c r="AZ603" s="7">
        <f t="shared" si="3022"/>
        <v>0</v>
      </c>
      <c r="BA603" s="7">
        <f t="shared" si="3022"/>
        <v>0</v>
      </c>
      <c r="BB603" s="7">
        <f t="shared" si="3022"/>
        <v>1376400</v>
      </c>
      <c r="BC603" s="7">
        <f t="shared" si="3022"/>
        <v>0</v>
      </c>
      <c r="BD603" s="7">
        <f t="shared" si="3022"/>
        <v>0</v>
      </c>
      <c r="BE603" s="7">
        <f t="shared" si="3022"/>
        <v>0</v>
      </c>
      <c r="BF603" s="7">
        <f t="shared" si="3022"/>
        <v>1376400</v>
      </c>
      <c r="BG603" s="7">
        <f t="shared" si="3024"/>
        <v>0</v>
      </c>
      <c r="BH603" s="7">
        <f t="shared" si="3022"/>
        <v>1376400</v>
      </c>
      <c r="BI603" s="7">
        <f t="shared" si="3022"/>
        <v>1376400</v>
      </c>
      <c r="BJ603" s="7">
        <f t="shared" si="3022"/>
        <v>0</v>
      </c>
      <c r="BK603" s="7">
        <f t="shared" si="3022"/>
        <v>1376400</v>
      </c>
      <c r="BL603" s="7">
        <f t="shared" si="3022"/>
        <v>0</v>
      </c>
      <c r="BM603" s="7">
        <f t="shared" si="3022"/>
        <v>0</v>
      </c>
      <c r="BN603" s="7">
        <f t="shared" si="3022"/>
        <v>0</v>
      </c>
      <c r="BO603" s="7">
        <f t="shared" si="3022"/>
        <v>1376400</v>
      </c>
      <c r="BP603" s="7">
        <f t="shared" si="3022"/>
        <v>0</v>
      </c>
      <c r="BQ603" s="7">
        <f t="shared" si="3022"/>
        <v>0</v>
      </c>
    </row>
    <row r="604" spans="1:69" ht="127.5" hidden="1" outlineLevel="4" x14ac:dyDescent="0.25">
      <c r="A604" s="17" t="s">
        <v>280</v>
      </c>
      <c r="B604" s="9" t="s">
        <v>65</v>
      </c>
      <c r="C604" s="9" t="s">
        <v>403</v>
      </c>
      <c r="D604" s="9" t="s">
        <v>139</v>
      </c>
      <c r="E604" s="16" t="s">
        <v>79</v>
      </c>
      <c r="F604" s="16" t="s">
        <v>90</v>
      </c>
      <c r="G604" s="16" t="s">
        <v>129</v>
      </c>
      <c r="H604" s="8" t="s">
        <v>65</v>
      </c>
      <c r="I604" s="9">
        <v>14723</v>
      </c>
      <c r="J604" s="9"/>
      <c r="K604" s="7">
        <f t="shared" si="3022"/>
        <v>1376400</v>
      </c>
      <c r="L604" s="7">
        <f t="shared" si="3022"/>
        <v>1376400</v>
      </c>
      <c r="M604" s="7">
        <f t="shared" si="3022"/>
        <v>0</v>
      </c>
      <c r="N604" s="30">
        <f t="shared" si="3022"/>
        <v>0</v>
      </c>
      <c r="O604" s="30">
        <f t="shared" si="3022"/>
        <v>0</v>
      </c>
      <c r="P604" s="30">
        <f t="shared" si="3022"/>
        <v>0</v>
      </c>
      <c r="Q604" s="30">
        <f t="shared" si="3022"/>
        <v>0</v>
      </c>
      <c r="R604" s="30">
        <f t="shared" si="3022"/>
        <v>0</v>
      </c>
      <c r="S604" s="7">
        <f t="shared" si="3022"/>
        <v>1376400</v>
      </c>
      <c r="T604" s="7">
        <f t="shared" si="3022"/>
        <v>0</v>
      </c>
      <c r="U604" s="30">
        <f t="shared" si="3022"/>
        <v>0</v>
      </c>
      <c r="V604" s="30">
        <f t="shared" si="3022"/>
        <v>0</v>
      </c>
      <c r="W604" s="30">
        <f t="shared" si="3022"/>
        <v>0</v>
      </c>
      <c r="X604" s="30">
        <f t="shared" si="3022"/>
        <v>0</v>
      </c>
      <c r="Y604" s="30">
        <f t="shared" si="3022"/>
        <v>0</v>
      </c>
      <c r="Z604" s="7">
        <f t="shared" si="3011"/>
        <v>1376400</v>
      </c>
      <c r="AA604" s="7">
        <f t="shared" si="3022"/>
        <v>0</v>
      </c>
      <c r="AB604" s="30">
        <f t="shared" si="3022"/>
        <v>0</v>
      </c>
      <c r="AC604" s="30">
        <f t="shared" si="3022"/>
        <v>0</v>
      </c>
      <c r="AD604" s="30">
        <f t="shared" si="3022"/>
        <v>0</v>
      </c>
      <c r="AE604" s="30">
        <f t="shared" si="3022"/>
        <v>0</v>
      </c>
      <c r="AF604" s="30">
        <f t="shared" si="3022"/>
        <v>0</v>
      </c>
      <c r="AG604" s="30">
        <f t="shared" si="3022"/>
        <v>0</v>
      </c>
      <c r="AH604" s="59">
        <f t="shared" si="3022"/>
        <v>1376400</v>
      </c>
      <c r="AI604" s="7">
        <f t="shared" si="3022"/>
        <v>0</v>
      </c>
      <c r="AJ604" s="7">
        <f t="shared" si="3022"/>
        <v>0</v>
      </c>
      <c r="AK604" s="7">
        <f t="shared" si="3022"/>
        <v>0</v>
      </c>
      <c r="AL604" s="7">
        <f t="shared" si="3022"/>
        <v>0</v>
      </c>
      <c r="AM604" s="7">
        <f t="shared" si="3022"/>
        <v>0</v>
      </c>
      <c r="AN604" s="7">
        <f t="shared" si="3022"/>
        <v>0</v>
      </c>
      <c r="AO604" s="7">
        <f t="shared" si="3022"/>
        <v>0</v>
      </c>
      <c r="AP604" s="7">
        <f t="shared" si="3022"/>
        <v>1376400</v>
      </c>
      <c r="AQ604" s="7">
        <f t="shared" si="3023"/>
        <v>0</v>
      </c>
      <c r="AR604" s="7">
        <f t="shared" si="3023"/>
        <v>0</v>
      </c>
      <c r="AS604" s="7">
        <f t="shared" si="3023"/>
        <v>0</v>
      </c>
      <c r="AT604" s="7">
        <f t="shared" si="3023"/>
        <v>0</v>
      </c>
      <c r="AU604" s="7">
        <f t="shared" si="3023"/>
        <v>0</v>
      </c>
      <c r="AV604" s="7">
        <f t="shared" si="3023"/>
        <v>0</v>
      </c>
      <c r="AW604" s="7">
        <f t="shared" si="3022"/>
        <v>1376400</v>
      </c>
      <c r="AX604" s="7">
        <f t="shared" si="3022"/>
        <v>1376400</v>
      </c>
      <c r="AY604" s="7">
        <f t="shared" si="3022"/>
        <v>1376400</v>
      </c>
      <c r="AZ604" s="7">
        <f t="shared" si="3022"/>
        <v>0</v>
      </c>
      <c r="BA604" s="7">
        <f t="shared" si="3022"/>
        <v>0</v>
      </c>
      <c r="BB604" s="7">
        <f t="shared" si="3022"/>
        <v>1376400</v>
      </c>
      <c r="BC604" s="7">
        <f t="shared" si="3022"/>
        <v>0</v>
      </c>
      <c r="BD604" s="7">
        <f t="shared" si="3022"/>
        <v>0</v>
      </c>
      <c r="BE604" s="7">
        <f t="shared" si="3022"/>
        <v>0</v>
      </c>
      <c r="BF604" s="7">
        <f t="shared" si="3022"/>
        <v>1376400</v>
      </c>
      <c r="BG604" s="7">
        <f t="shared" si="3024"/>
        <v>0</v>
      </c>
      <c r="BH604" s="7">
        <f t="shared" si="3022"/>
        <v>1376400</v>
      </c>
      <c r="BI604" s="7">
        <f t="shared" si="3022"/>
        <v>1376400</v>
      </c>
      <c r="BJ604" s="7">
        <f t="shared" si="3022"/>
        <v>0</v>
      </c>
      <c r="BK604" s="7">
        <f t="shared" si="3022"/>
        <v>1376400</v>
      </c>
      <c r="BL604" s="7">
        <f t="shared" si="3022"/>
        <v>0</v>
      </c>
      <c r="BM604" s="7">
        <f t="shared" si="3022"/>
        <v>0</v>
      </c>
      <c r="BN604" s="7">
        <f t="shared" si="3022"/>
        <v>0</v>
      </c>
      <c r="BO604" s="7">
        <f t="shared" si="3022"/>
        <v>1376400</v>
      </c>
      <c r="BP604" s="7">
        <f t="shared" si="3022"/>
        <v>0</v>
      </c>
      <c r="BQ604" s="7">
        <f t="shared" si="3022"/>
        <v>0</v>
      </c>
    </row>
    <row r="605" spans="1:69" ht="38.25" hidden="1" outlineLevel="4" x14ac:dyDescent="0.25">
      <c r="A605" s="17" t="s">
        <v>208</v>
      </c>
      <c r="B605" s="9" t="s">
        <v>65</v>
      </c>
      <c r="C605" s="9" t="s">
        <v>403</v>
      </c>
      <c r="D605" s="9" t="s">
        <v>25</v>
      </c>
      <c r="E605" s="16" t="s">
        <v>79</v>
      </c>
      <c r="F605" s="16" t="s">
        <v>90</v>
      </c>
      <c r="G605" s="16" t="s">
        <v>129</v>
      </c>
      <c r="H605" s="8" t="s">
        <v>65</v>
      </c>
      <c r="I605" s="9">
        <v>14723</v>
      </c>
      <c r="J605" s="9" t="s">
        <v>25</v>
      </c>
      <c r="K605" s="7">
        <f t="shared" si="3022"/>
        <v>1376400</v>
      </c>
      <c r="L605" s="7">
        <f t="shared" si="3022"/>
        <v>1376400</v>
      </c>
      <c r="M605" s="7">
        <f t="shared" si="3022"/>
        <v>0</v>
      </c>
      <c r="N605" s="30">
        <f t="shared" si="3022"/>
        <v>0</v>
      </c>
      <c r="O605" s="30">
        <f t="shared" si="3022"/>
        <v>0</v>
      </c>
      <c r="P605" s="30">
        <f t="shared" si="3022"/>
        <v>0</v>
      </c>
      <c r="Q605" s="30">
        <f t="shared" si="3022"/>
        <v>0</v>
      </c>
      <c r="R605" s="30">
        <f t="shared" si="3022"/>
        <v>0</v>
      </c>
      <c r="S605" s="7">
        <f t="shared" si="3022"/>
        <v>1376400</v>
      </c>
      <c r="T605" s="7">
        <f t="shared" si="3022"/>
        <v>0</v>
      </c>
      <c r="U605" s="30">
        <f t="shared" si="3022"/>
        <v>0</v>
      </c>
      <c r="V605" s="30">
        <f t="shared" si="3022"/>
        <v>0</v>
      </c>
      <c r="W605" s="30">
        <f t="shared" si="3022"/>
        <v>0</v>
      </c>
      <c r="X605" s="30">
        <f t="shared" si="3022"/>
        <v>0</v>
      </c>
      <c r="Y605" s="30">
        <f t="shared" si="3022"/>
        <v>0</v>
      </c>
      <c r="Z605" s="7">
        <f t="shared" si="3011"/>
        <v>1376400</v>
      </c>
      <c r="AA605" s="7">
        <f t="shared" si="3022"/>
        <v>0</v>
      </c>
      <c r="AB605" s="30">
        <f t="shared" si="3022"/>
        <v>0</v>
      </c>
      <c r="AC605" s="30">
        <f t="shared" si="3022"/>
        <v>0</v>
      </c>
      <c r="AD605" s="30">
        <f t="shared" si="3022"/>
        <v>0</v>
      </c>
      <c r="AE605" s="30">
        <f t="shared" si="3022"/>
        <v>0</v>
      </c>
      <c r="AF605" s="30">
        <f t="shared" si="3022"/>
        <v>0</v>
      </c>
      <c r="AG605" s="30">
        <f t="shared" si="3022"/>
        <v>0</v>
      </c>
      <c r="AH605" s="59">
        <f t="shared" si="3022"/>
        <v>1376400</v>
      </c>
      <c r="AI605" s="7">
        <f t="shared" si="3022"/>
        <v>0</v>
      </c>
      <c r="AJ605" s="7">
        <f t="shared" si="3022"/>
        <v>0</v>
      </c>
      <c r="AK605" s="7">
        <f t="shared" si="3022"/>
        <v>0</v>
      </c>
      <c r="AL605" s="7">
        <f t="shared" si="3022"/>
        <v>0</v>
      </c>
      <c r="AM605" s="7">
        <f t="shared" si="3022"/>
        <v>0</v>
      </c>
      <c r="AN605" s="7">
        <f t="shared" si="3022"/>
        <v>0</v>
      </c>
      <c r="AO605" s="7">
        <f t="shared" si="3022"/>
        <v>0</v>
      </c>
      <c r="AP605" s="7">
        <f t="shared" si="3022"/>
        <v>1376400</v>
      </c>
      <c r="AQ605" s="7">
        <f t="shared" si="3023"/>
        <v>0</v>
      </c>
      <c r="AR605" s="7">
        <f t="shared" si="3023"/>
        <v>0</v>
      </c>
      <c r="AS605" s="7">
        <f t="shared" si="3023"/>
        <v>0</v>
      </c>
      <c r="AT605" s="7">
        <f t="shared" si="3023"/>
        <v>0</v>
      </c>
      <c r="AU605" s="7">
        <f t="shared" si="3023"/>
        <v>0</v>
      </c>
      <c r="AV605" s="7">
        <f t="shared" si="3023"/>
        <v>0</v>
      </c>
      <c r="AW605" s="7">
        <f t="shared" si="3022"/>
        <v>1376400</v>
      </c>
      <c r="AX605" s="7">
        <f t="shared" si="3022"/>
        <v>1376400</v>
      </c>
      <c r="AY605" s="7">
        <f t="shared" si="3022"/>
        <v>1376400</v>
      </c>
      <c r="AZ605" s="7">
        <f t="shared" si="3022"/>
        <v>0</v>
      </c>
      <c r="BA605" s="7">
        <f t="shared" si="3022"/>
        <v>0</v>
      </c>
      <c r="BB605" s="7">
        <f t="shared" si="3022"/>
        <v>1376400</v>
      </c>
      <c r="BC605" s="7">
        <f t="shared" si="3022"/>
        <v>0</v>
      </c>
      <c r="BD605" s="7">
        <f t="shared" si="3022"/>
        <v>0</v>
      </c>
      <c r="BE605" s="7">
        <f t="shared" si="3022"/>
        <v>0</v>
      </c>
      <c r="BF605" s="7">
        <f t="shared" si="3022"/>
        <v>1376400</v>
      </c>
      <c r="BG605" s="7">
        <f t="shared" si="3024"/>
        <v>0</v>
      </c>
      <c r="BH605" s="7">
        <f t="shared" si="3022"/>
        <v>1376400</v>
      </c>
      <c r="BI605" s="7">
        <f t="shared" si="3022"/>
        <v>1376400</v>
      </c>
      <c r="BJ605" s="7">
        <f t="shared" si="3022"/>
        <v>0</v>
      </c>
      <c r="BK605" s="7">
        <f t="shared" si="3022"/>
        <v>1376400</v>
      </c>
      <c r="BL605" s="7">
        <f t="shared" si="3022"/>
        <v>0</v>
      </c>
      <c r="BM605" s="7">
        <f t="shared" si="3022"/>
        <v>0</v>
      </c>
      <c r="BN605" s="7">
        <f t="shared" si="3022"/>
        <v>0</v>
      </c>
      <c r="BO605" s="7">
        <f t="shared" si="3022"/>
        <v>1376400</v>
      </c>
      <c r="BP605" s="7">
        <f t="shared" si="3022"/>
        <v>0</v>
      </c>
      <c r="BQ605" s="7">
        <f t="shared" si="3022"/>
        <v>0</v>
      </c>
    </row>
    <row r="606" spans="1:69" ht="25.5" hidden="1" outlineLevel="4" x14ac:dyDescent="0.25">
      <c r="A606" s="17" t="s">
        <v>209</v>
      </c>
      <c r="B606" s="9" t="s">
        <v>65</v>
      </c>
      <c r="C606" s="9" t="s">
        <v>403</v>
      </c>
      <c r="D606" s="9" t="s">
        <v>26</v>
      </c>
      <c r="E606" s="16" t="s">
        <v>79</v>
      </c>
      <c r="F606" s="16" t="s">
        <v>90</v>
      </c>
      <c r="G606" s="16" t="s">
        <v>129</v>
      </c>
      <c r="H606" s="8" t="s">
        <v>65</v>
      </c>
      <c r="I606" s="9">
        <v>14723</v>
      </c>
      <c r="J606" s="9" t="s">
        <v>26</v>
      </c>
      <c r="K606" s="7">
        <f t="shared" si="3022"/>
        <v>1376400</v>
      </c>
      <c r="L606" s="7">
        <f t="shared" si="3022"/>
        <v>1376400</v>
      </c>
      <c r="M606" s="7">
        <f t="shared" si="3022"/>
        <v>0</v>
      </c>
      <c r="N606" s="30">
        <f t="shared" si="3022"/>
        <v>0</v>
      </c>
      <c r="O606" s="30">
        <f t="shared" si="3022"/>
        <v>0</v>
      </c>
      <c r="P606" s="30">
        <f t="shared" si="3022"/>
        <v>0</v>
      </c>
      <c r="Q606" s="30">
        <f t="shared" si="3022"/>
        <v>0</v>
      </c>
      <c r="R606" s="30">
        <f t="shared" si="3022"/>
        <v>0</v>
      </c>
      <c r="S606" s="7">
        <f t="shared" si="3022"/>
        <v>1376400</v>
      </c>
      <c r="T606" s="7">
        <f t="shared" si="3022"/>
        <v>0</v>
      </c>
      <c r="U606" s="30">
        <f t="shared" si="3022"/>
        <v>0</v>
      </c>
      <c r="V606" s="30">
        <f t="shared" si="3022"/>
        <v>0</v>
      </c>
      <c r="W606" s="30">
        <f t="shared" si="3022"/>
        <v>0</v>
      </c>
      <c r="X606" s="30">
        <f t="shared" si="3022"/>
        <v>0</v>
      </c>
      <c r="Y606" s="30">
        <f t="shared" si="3022"/>
        <v>0</v>
      </c>
      <c r="Z606" s="7">
        <f t="shared" si="3011"/>
        <v>1376400</v>
      </c>
      <c r="AA606" s="7">
        <f t="shared" si="3022"/>
        <v>0</v>
      </c>
      <c r="AB606" s="30">
        <f t="shared" si="3022"/>
        <v>0</v>
      </c>
      <c r="AC606" s="30">
        <f t="shared" si="3022"/>
        <v>0</v>
      </c>
      <c r="AD606" s="30">
        <f t="shared" si="3022"/>
        <v>0</v>
      </c>
      <c r="AE606" s="30">
        <f t="shared" si="3022"/>
        <v>0</v>
      </c>
      <c r="AF606" s="30">
        <f t="shared" si="3022"/>
        <v>0</v>
      </c>
      <c r="AG606" s="30">
        <f t="shared" si="3022"/>
        <v>0</v>
      </c>
      <c r="AH606" s="59">
        <f t="shared" si="3022"/>
        <v>1376400</v>
      </c>
      <c r="AI606" s="7">
        <f t="shared" si="3022"/>
        <v>0</v>
      </c>
      <c r="AJ606" s="7">
        <f t="shared" si="3022"/>
        <v>0</v>
      </c>
      <c r="AK606" s="7">
        <f t="shared" si="3022"/>
        <v>0</v>
      </c>
      <c r="AL606" s="7">
        <f t="shared" si="3022"/>
        <v>0</v>
      </c>
      <c r="AM606" s="7">
        <f t="shared" si="3022"/>
        <v>0</v>
      </c>
      <c r="AN606" s="7">
        <f t="shared" si="3022"/>
        <v>0</v>
      </c>
      <c r="AO606" s="7">
        <f t="shared" si="3022"/>
        <v>0</v>
      </c>
      <c r="AP606" s="7">
        <f t="shared" si="3022"/>
        <v>1376400</v>
      </c>
      <c r="AQ606" s="7">
        <f t="shared" si="3023"/>
        <v>0</v>
      </c>
      <c r="AR606" s="7">
        <f t="shared" si="3023"/>
        <v>0</v>
      </c>
      <c r="AS606" s="7">
        <f t="shared" si="3023"/>
        <v>0</v>
      </c>
      <c r="AT606" s="7">
        <f t="shared" si="3023"/>
        <v>0</v>
      </c>
      <c r="AU606" s="7">
        <f t="shared" si="3023"/>
        <v>0</v>
      </c>
      <c r="AV606" s="7">
        <f t="shared" si="3023"/>
        <v>0</v>
      </c>
      <c r="AW606" s="7">
        <f t="shared" si="3022"/>
        <v>1376400</v>
      </c>
      <c r="AX606" s="7">
        <f t="shared" si="3022"/>
        <v>1376400</v>
      </c>
      <c r="AY606" s="7">
        <f t="shared" si="3022"/>
        <v>1376400</v>
      </c>
      <c r="AZ606" s="7">
        <f t="shared" si="3022"/>
        <v>0</v>
      </c>
      <c r="BA606" s="7">
        <f t="shared" si="3022"/>
        <v>0</v>
      </c>
      <c r="BB606" s="7">
        <f t="shared" si="3022"/>
        <v>1376400</v>
      </c>
      <c r="BC606" s="7">
        <f t="shared" si="3022"/>
        <v>0</v>
      </c>
      <c r="BD606" s="7">
        <f t="shared" si="3022"/>
        <v>0</v>
      </c>
      <c r="BE606" s="7">
        <f t="shared" si="3022"/>
        <v>0</v>
      </c>
      <c r="BF606" s="7">
        <f t="shared" si="3022"/>
        <v>1376400</v>
      </c>
      <c r="BG606" s="7">
        <f t="shared" si="3024"/>
        <v>0</v>
      </c>
      <c r="BH606" s="7">
        <f t="shared" si="3022"/>
        <v>1376400</v>
      </c>
      <c r="BI606" s="7">
        <f t="shared" si="3022"/>
        <v>1376400</v>
      </c>
      <c r="BJ606" s="7">
        <f t="shared" si="3022"/>
        <v>0</v>
      </c>
      <c r="BK606" s="7">
        <f t="shared" si="3022"/>
        <v>1376400</v>
      </c>
      <c r="BL606" s="7">
        <f t="shared" si="3022"/>
        <v>0</v>
      </c>
      <c r="BM606" s="7">
        <f t="shared" si="3022"/>
        <v>0</v>
      </c>
      <c r="BN606" s="7">
        <f t="shared" si="3022"/>
        <v>0</v>
      </c>
      <c r="BO606" s="7">
        <f t="shared" si="3022"/>
        <v>1376400</v>
      </c>
      <c r="BP606" s="7">
        <f t="shared" si="3022"/>
        <v>0</v>
      </c>
      <c r="BQ606" s="7">
        <f t="shared" si="3022"/>
        <v>0</v>
      </c>
    </row>
    <row r="607" spans="1:69" ht="76.5" hidden="1" outlineLevel="4" x14ac:dyDescent="0.25">
      <c r="A607" s="17" t="s">
        <v>210</v>
      </c>
      <c r="B607" s="9" t="s">
        <v>65</v>
      </c>
      <c r="C607" s="9" t="s">
        <v>403</v>
      </c>
      <c r="D607" s="9" t="s">
        <v>27</v>
      </c>
      <c r="E607" s="16" t="s">
        <v>79</v>
      </c>
      <c r="F607" s="16" t="s">
        <v>90</v>
      </c>
      <c r="G607" s="16" t="s">
        <v>129</v>
      </c>
      <c r="H607" s="8" t="s">
        <v>65</v>
      </c>
      <c r="I607" s="9">
        <v>14723</v>
      </c>
      <c r="J607" s="9" t="s">
        <v>27</v>
      </c>
      <c r="K607" s="7">
        <v>1376400</v>
      </c>
      <c r="L607" s="7">
        <v>1376400</v>
      </c>
      <c r="M607" s="7"/>
      <c r="N607" s="30"/>
      <c r="O607" s="30"/>
      <c r="P607" s="30"/>
      <c r="Q607" s="30"/>
      <c r="R607" s="30"/>
      <c r="S607" s="7">
        <v>1376400</v>
      </c>
      <c r="T607" s="7"/>
      <c r="U607" s="30"/>
      <c r="V607" s="30"/>
      <c r="W607" s="30"/>
      <c r="X607" s="30"/>
      <c r="Y607" s="30"/>
      <c r="Z607" s="7">
        <f t="shared" si="3011"/>
        <v>1376400</v>
      </c>
      <c r="AA607" s="1">
        <f t="shared" ref="AA607" si="3025">SUM(AB607:AG607)</f>
        <v>0</v>
      </c>
      <c r="AB607" s="32"/>
      <c r="AC607" s="32"/>
      <c r="AD607" s="32"/>
      <c r="AE607" s="32"/>
      <c r="AF607" s="32"/>
      <c r="AG607" s="32"/>
      <c r="AH607" s="61">
        <f t="shared" ref="AH607" si="3026">Z607+AA607</f>
        <v>1376400</v>
      </c>
      <c r="AI607" s="1">
        <f t="shared" ref="AI607" si="3027">SUM(AJ607:AO607)</f>
        <v>0</v>
      </c>
      <c r="AJ607" s="1"/>
      <c r="AK607" s="1"/>
      <c r="AL607" s="1"/>
      <c r="AM607" s="1"/>
      <c r="AN607" s="1"/>
      <c r="AO607" s="1"/>
      <c r="AP607" s="1">
        <f t="shared" ref="AP607" si="3028">AH607+AI607</f>
        <v>1376400</v>
      </c>
      <c r="AQ607" s="1">
        <f t="shared" ref="AQ607" si="3029">AR607+AS607+AT607+AU607+AV607</f>
        <v>0</v>
      </c>
      <c r="AR607" s="1"/>
      <c r="AS607" s="1"/>
      <c r="AT607" s="1"/>
      <c r="AU607" s="1"/>
      <c r="AV607" s="1"/>
      <c r="AW607" s="1">
        <f t="shared" ref="AW607" si="3030">AP607+AQ607</f>
        <v>1376400</v>
      </c>
      <c r="AX607" s="7">
        <v>1376400</v>
      </c>
      <c r="AY607" s="7">
        <v>1376400</v>
      </c>
      <c r="AZ607" s="7"/>
      <c r="BA607" s="7"/>
      <c r="BB607" s="1">
        <f t="shared" ref="BB607" si="3031">AY607+AZ607</f>
        <v>1376400</v>
      </c>
      <c r="BC607" s="1">
        <f t="shared" ref="BC607" si="3032">BD607+BE607</f>
        <v>0</v>
      </c>
      <c r="BD607" s="1"/>
      <c r="BE607" s="1"/>
      <c r="BF607" s="1">
        <f t="shared" ref="BF607" si="3033">BB607+BC607</f>
        <v>1376400</v>
      </c>
      <c r="BG607" s="7"/>
      <c r="BH607" s="7">
        <v>1376400</v>
      </c>
      <c r="BI607" s="7">
        <v>1376400</v>
      </c>
      <c r="BJ607" s="7"/>
      <c r="BK607" s="1">
        <f t="shared" ref="BK607" si="3034">BI607+BJ607</f>
        <v>1376400</v>
      </c>
      <c r="BL607" s="1">
        <f t="shared" ref="BL607" si="3035">BM607+BN607</f>
        <v>0</v>
      </c>
      <c r="BM607" s="1"/>
      <c r="BN607" s="1"/>
      <c r="BO607" s="1">
        <f t="shared" ref="BO607" si="3036">BK607+BL607</f>
        <v>1376400</v>
      </c>
      <c r="BP607" s="7"/>
      <c r="BQ607" s="7"/>
    </row>
    <row r="608" spans="1:69" ht="25.5" hidden="1" outlineLevel="4" x14ac:dyDescent="0.25">
      <c r="A608" s="15" t="s">
        <v>461</v>
      </c>
      <c r="B608" s="9"/>
      <c r="C608" s="9"/>
      <c r="D608" s="9"/>
      <c r="E608" s="16" t="s">
        <v>79</v>
      </c>
      <c r="F608" s="16" t="s">
        <v>91</v>
      </c>
      <c r="G608" s="16"/>
      <c r="H608" s="8"/>
      <c r="I608" s="9"/>
      <c r="J608" s="9"/>
      <c r="K608" s="7">
        <f t="shared" ref="K608:BH608" si="3037">K609+K639+K645</f>
        <v>79559663.379999995</v>
      </c>
      <c r="L608" s="7">
        <f t="shared" ref="L608:R608" si="3038">L609+L639+L645</f>
        <v>79559663.379999995</v>
      </c>
      <c r="M608" s="7">
        <f t="shared" si="3038"/>
        <v>677499.44</v>
      </c>
      <c r="N608" s="30">
        <f t="shared" si="3038"/>
        <v>689499.44</v>
      </c>
      <c r="O608" s="30">
        <f t="shared" ref="O608:P608" si="3039">O609+O639+O645</f>
        <v>-12000</v>
      </c>
      <c r="P608" s="30">
        <f t="shared" si="3039"/>
        <v>0</v>
      </c>
      <c r="Q608" s="30">
        <f t="shared" ref="Q608" si="3040">Q609+Q639+Q645</f>
        <v>0</v>
      </c>
      <c r="R608" s="30">
        <f t="shared" si="3038"/>
        <v>0</v>
      </c>
      <c r="S608" s="7">
        <f t="shared" ref="S608:Y608" si="3041">S609+S639+S645</f>
        <v>80237162.819999993</v>
      </c>
      <c r="T608" s="7">
        <f t="shared" ref="T608:W608" si="3042">T609+T639+T645</f>
        <v>0</v>
      </c>
      <c r="U608" s="30">
        <f t="shared" si="3042"/>
        <v>0</v>
      </c>
      <c r="V608" s="30">
        <f t="shared" si="3042"/>
        <v>0</v>
      </c>
      <c r="W608" s="30">
        <f t="shared" si="3042"/>
        <v>0</v>
      </c>
      <c r="X608" s="30">
        <f t="shared" si="3041"/>
        <v>0</v>
      </c>
      <c r="Y608" s="30">
        <f t="shared" si="3041"/>
        <v>0</v>
      </c>
      <c r="Z608" s="7">
        <f t="shared" si="3011"/>
        <v>80237162.819999993</v>
      </c>
      <c r="AA608" s="7">
        <f t="shared" ref="AA608:AD608" si="3043">AA609+AA639+AA645</f>
        <v>0</v>
      </c>
      <c r="AB608" s="30">
        <f t="shared" si="3043"/>
        <v>0</v>
      </c>
      <c r="AC608" s="30">
        <f t="shared" si="3043"/>
        <v>0</v>
      </c>
      <c r="AD608" s="30">
        <f t="shared" si="3043"/>
        <v>0</v>
      </c>
      <c r="AE608" s="30">
        <f t="shared" ref="AE608:AG608" si="3044">AE609+AE639+AE645</f>
        <v>0</v>
      </c>
      <c r="AF608" s="30">
        <f t="shared" ref="AF608:AW608" si="3045">AF609+AF639+AF645</f>
        <v>0</v>
      </c>
      <c r="AG608" s="30">
        <f t="shared" si="3044"/>
        <v>0</v>
      </c>
      <c r="AH608" s="59">
        <f>AH609+AH639+AH645</f>
        <v>80237162.819999993</v>
      </c>
      <c r="AI608" s="7">
        <f t="shared" si="3045"/>
        <v>4351230</v>
      </c>
      <c r="AJ608" s="7">
        <f t="shared" si="3045"/>
        <v>304586.09999999998</v>
      </c>
      <c r="AK608" s="7">
        <f t="shared" si="3045"/>
        <v>4046643.9</v>
      </c>
      <c r="AL608" s="7">
        <f t="shared" ref="AL608" si="3046">AL609+AL639+AL645</f>
        <v>0</v>
      </c>
      <c r="AM608" s="7">
        <f t="shared" ref="AM608:AO608" si="3047">AM609+AM639+AM645</f>
        <v>0</v>
      </c>
      <c r="AN608" s="7">
        <f t="shared" si="3047"/>
        <v>0</v>
      </c>
      <c r="AO608" s="7">
        <f t="shared" si="3047"/>
        <v>0</v>
      </c>
      <c r="AP608" s="7">
        <f t="shared" si="3045"/>
        <v>84588392.819999993</v>
      </c>
      <c r="AQ608" s="7">
        <f t="shared" si="3045"/>
        <v>0</v>
      </c>
      <c r="AR608" s="7">
        <f t="shared" si="3045"/>
        <v>0</v>
      </c>
      <c r="AS608" s="7">
        <f t="shared" ref="AS608" si="3048">AS609+AS639+AS645</f>
        <v>0</v>
      </c>
      <c r="AT608" s="7">
        <f t="shared" si="3045"/>
        <v>0</v>
      </c>
      <c r="AU608" s="7">
        <f t="shared" si="3045"/>
        <v>0</v>
      </c>
      <c r="AV608" s="7">
        <f t="shared" si="3045"/>
        <v>0</v>
      </c>
      <c r="AW608" s="7">
        <f t="shared" si="3045"/>
        <v>84588392.819999993</v>
      </c>
      <c r="AX608" s="7">
        <f t="shared" si="3037"/>
        <v>79954301.200000003</v>
      </c>
      <c r="AY608" s="7">
        <f t="shared" ref="AY608:BA608" si="3049">AY609+AY639+AY645</f>
        <v>79954301.200000003</v>
      </c>
      <c r="AZ608" s="7">
        <f t="shared" si="3049"/>
        <v>0</v>
      </c>
      <c r="BA608" s="7">
        <f t="shared" si="3049"/>
        <v>0</v>
      </c>
      <c r="BB608" s="7">
        <f t="shared" si="3037"/>
        <v>79954301.200000003</v>
      </c>
      <c r="BC608" s="7">
        <f t="shared" ref="BC608:BE608" si="3050">BC609+BC639+BC645</f>
        <v>0</v>
      </c>
      <c r="BD608" s="7">
        <f t="shared" si="3050"/>
        <v>0</v>
      </c>
      <c r="BE608" s="7">
        <f t="shared" si="3050"/>
        <v>0</v>
      </c>
      <c r="BF608" s="7">
        <f t="shared" si="3037"/>
        <v>79954301.200000003</v>
      </c>
      <c r="BG608" s="7">
        <f t="shared" si="3037"/>
        <v>0</v>
      </c>
      <c r="BH608" s="7">
        <f t="shared" si="3037"/>
        <v>80231261.560000002</v>
      </c>
      <c r="BI608" s="7">
        <f t="shared" ref="BI608:BJ608" si="3051">BI609+BI639+BI645</f>
        <v>80231261.560000002</v>
      </c>
      <c r="BJ608" s="7">
        <f t="shared" si="3051"/>
        <v>0</v>
      </c>
      <c r="BK608" s="7">
        <f t="shared" ref="BK608:BQ608" si="3052">BK609+BK639+BK645</f>
        <v>80231261.560000002</v>
      </c>
      <c r="BL608" s="7">
        <f t="shared" si="3052"/>
        <v>0</v>
      </c>
      <c r="BM608" s="7">
        <f t="shared" si="3052"/>
        <v>0</v>
      </c>
      <c r="BN608" s="7">
        <f t="shared" ref="BN608:BP608" si="3053">BN609+BN639+BN645</f>
        <v>0</v>
      </c>
      <c r="BO608" s="7">
        <f t="shared" si="3053"/>
        <v>80231261.560000002</v>
      </c>
      <c r="BP608" s="7">
        <f t="shared" si="3053"/>
        <v>0</v>
      </c>
      <c r="BQ608" s="7">
        <f t="shared" si="3052"/>
        <v>0</v>
      </c>
    </row>
    <row r="609" spans="1:69" ht="51" hidden="1" outlineLevel="4" x14ac:dyDescent="0.25">
      <c r="A609" s="15" t="s">
        <v>404</v>
      </c>
      <c r="B609" s="9"/>
      <c r="C609" s="9"/>
      <c r="D609" s="9"/>
      <c r="E609" s="16" t="s">
        <v>79</v>
      </c>
      <c r="F609" s="16" t="s">
        <v>91</v>
      </c>
      <c r="G609" s="16" t="s">
        <v>85</v>
      </c>
      <c r="H609" s="8"/>
      <c r="I609" s="9"/>
      <c r="J609" s="9"/>
      <c r="K609" s="7">
        <f t="shared" ref="K609:BQ609" si="3054">K610</f>
        <v>64550855.530000001</v>
      </c>
      <c r="L609" s="7">
        <f t="shared" si="3054"/>
        <v>64550855.530000001</v>
      </c>
      <c r="M609" s="7">
        <f t="shared" si="3054"/>
        <v>677499.44</v>
      </c>
      <c r="N609" s="30">
        <f t="shared" si="3054"/>
        <v>689499.44</v>
      </c>
      <c r="O609" s="30">
        <f t="shared" si="3054"/>
        <v>-12000</v>
      </c>
      <c r="P609" s="30">
        <f t="shared" si="3054"/>
        <v>0</v>
      </c>
      <c r="Q609" s="30">
        <f t="shared" si="3054"/>
        <v>0</v>
      </c>
      <c r="R609" s="30">
        <f t="shared" si="3054"/>
        <v>0</v>
      </c>
      <c r="S609" s="7">
        <f t="shared" si="3054"/>
        <v>65228354.970000006</v>
      </c>
      <c r="T609" s="7">
        <f t="shared" si="3054"/>
        <v>0</v>
      </c>
      <c r="U609" s="30">
        <f t="shared" si="3054"/>
        <v>0</v>
      </c>
      <c r="V609" s="30">
        <f t="shared" si="3054"/>
        <v>0</v>
      </c>
      <c r="W609" s="30">
        <f t="shared" si="3054"/>
        <v>0</v>
      </c>
      <c r="X609" s="30">
        <f t="shared" si="3054"/>
        <v>0</v>
      </c>
      <c r="Y609" s="30">
        <f t="shared" si="3054"/>
        <v>0</v>
      </c>
      <c r="Z609" s="7">
        <f t="shared" si="3011"/>
        <v>65228354.970000006</v>
      </c>
      <c r="AA609" s="7">
        <f t="shared" si="3054"/>
        <v>0</v>
      </c>
      <c r="AB609" s="30">
        <f t="shared" si="3054"/>
        <v>0</v>
      </c>
      <c r="AC609" s="30">
        <f t="shared" si="3054"/>
        <v>0</v>
      </c>
      <c r="AD609" s="30">
        <f t="shared" si="3054"/>
        <v>0</v>
      </c>
      <c r="AE609" s="30">
        <f t="shared" si="3054"/>
        <v>0</v>
      </c>
      <c r="AF609" s="30">
        <f t="shared" si="3054"/>
        <v>0</v>
      </c>
      <c r="AG609" s="30">
        <f t="shared" si="3054"/>
        <v>0</v>
      </c>
      <c r="AH609" s="59">
        <f>AH610</f>
        <v>65228354.970000006</v>
      </c>
      <c r="AI609" s="7">
        <f t="shared" si="3054"/>
        <v>4351230</v>
      </c>
      <c r="AJ609" s="7">
        <f t="shared" si="3054"/>
        <v>304586.09999999998</v>
      </c>
      <c r="AK609" s="7">
        <f t="shared" si="3054"/>
        <v>4046643.9</v>
      </c>
      <c r="AL609" s="7">
        <f t="shared" si="3054"/>
        <v>0</v>
      </c>
      <c r="AM609" s="7">
        <f t="shared" si="3054"/>
        <v>0</v>
      </c>
      <c r="AN609" s="7">
        <f t="shared" si="3054"/>
        <v>0</v>
      </c>
      <c r="AO609" s="7">
        <f t="shared" si="3054"/>
        <v>0</v>
      </c>
      <c r="AP609" s="7">
        <f t="shared" si="3054"/>
        <v>69579584.969999999</v>
      </c>
      <c r="AQ609" s="7">
        <f t="shared" si="3054"/>
        <v>0</v>
      </c>
      <c r="AR609" s="7">
        <f t="shared" si="3054"/>
        <v>0</v>
      </c>
      <c r="AS609" s="7">
        <f t="shared" si="3054"/>
        <v>0</v>
      </c>
      <c r="AT609" s="7">
        <f t="shared" si="3054"/>
        <v>0</v>
      </c>
      <c r="AU609" s="7">
        <f t="shared" si="3054"/>
        <v>0</v>
      </c>
      <c r="AV609" s="7">
        <f t="shared" si="3054"/>
        <v>0</v>
      </c>
      <c r="AW609" s="7">
        <f t="shared" si="3054"/>
        <v>69579584.969999999</v>
      </c>
      <c r="AX609" s="7">
        <f t="shared" si="3054"/>
        <v>64555266.200000003</v>
      </c>
      <c r="AY609" s="7">
        <f t="shared" si="3054"/>
        <v>64555266.200000003</v>
      </c>
      <c r="AZ609" s="7">
        <f t="shared" si="3054"/>
        <v>0</v>
      </c>
      <c r="BA609" s="7">
        <f t="shared" si="3054"/>
        <v>0</v>
      </c>
      <c r="BB609" s="7">
        <f t="shared" si="3054"/>
        <v>64555266.200000003</v>
      </c>
      <c r="BC609" s="7">
        <f t="shared" si="3054"/>
        <v>0</v>
      </c>
      <c r="BD609" s="7">
        <f t="shared" si="3054"/>
        <v>0</v>
      </c>
      <c r="BE609" s="7">
        <f t="shared" si="3054"/>
        <v>0</v>
      </c>
      <c r="BF609" s="7">
        <f t="shared" si="3054"/>
        <v>64555266.200000003</v>
      </c>
      <c r="BG609" s="7">
        <f t="shared" si="3054"/>
        <v>0</v>
      </c>
      <c r="BH609" s="7">
        <f t="shared" si="3054"/>
        <v>64559853.299999997</v>
      </c>
      <c r="BI609" s="7">
        <f t="shared" si="3054"/>
        <v>64559853.299999997</v>
      </c>
      <c r="BJ609" s="7">
        <f t="shared" si="3054"/>
        <v>0</v>
      </c>
      <c r="BK609" s="7">
        <f t="shared" si="3054"/>
        <v>64559853.299999997</v>
      </c>
      <c r="BL609" s="7">
        <f t="shared" si="3054"/>
        <v>0</v>
      </c>
      <c r="BM609" s="7">
        <f t="shared" si="3054"/>
        <v>0</v>
      </c>
      <c r="BN609" s="7">
        <f t="shared" si="3054"/>
        <v>0</v>
      </c>
      <c r="BO609" s="7">
        <f t="shared" si="3054"/>
        <v>64559853.299999997</v>
      </c>
      <c r="BP609" s="7">
        <f t="shared" si="3054"/>
        <v>0</v>
      </c>
      <c r="BQ609" s="7">
        <f t="shared" si="3054"/>
        <v>0</v>
      </c>
    </row>
    <row r="610" spans="1:69" ht="25.5" hidden="1" outlineLevel="4" x14ac:dyDescent="0.25">
      <c r="A610" s="17" t="s">
        <v>350</v>
      </c>
      <c r="B610" s="9"/>
      <c r="C610" s="9"/>
      <c r="D610" s="9"/>
      <c r="E610" s="16" t="s">
        <v>79</v>
      </c>
      <c r="F610" s="16" t="s">
        <v>91</v>
      </c>
      <c r="G610" s="16" t="s">
        <v>85</v>
      </c>
      <c r="H610" s="8" t="s">
        <v>65</v>
      </c>
      <c r="I610" s="9"/>
      <c r="J610" s="9"/>
      <c r="K610" s="7">
        <f t="shared" ref="K610" si="3055">K611+K623</f>
        <v>64550855.530000001</v>
      </c>
      <c r="L610" s="7">
        <f t="shared" ref="L610:R610" si="3056">L611+L623</f>
        <v>64550855.530000001</v>
      </c>
      <c r="M610" s="7">
        <f t="shared" si="3056"/>
        <v>677499.44</v>
      </c>
      <c r="N610" s="30">
        <f t="shared" si="3056"/>
        <v>689499.44</v>
      </c>
      <c r="O610" s="30">
        <f t="shared" ref="O610:P610" si="3057">O611+O623</f>
        <v>-12000</v>
      </c>
      <c r="P610" s="30">
        <f t="shared" si="3057"/>
        <v>0</v>
      </c>
      <c r="Q610" s="30">
        <f t="shared" ref="Q610" si="3058">Q611+Q623</f>
        <v>0</v>
      </c>
      <c r="R610" s="30">
        <f t="shared" si="3056"/>
        <v>0</v>
      </c>
      <c r="S610" s="7">
        <f t="shared" ref="S610:Y610" si="3059">S611+S623</f>
        <v>65228354.970000006</v>
      </c>
      <c r="T610" s="7">
        <f t="shared" ref="T610:W610" si="3060">T611+T623</f>
        <v>0</v>
      </c>
      <c r="U610" s="30">
        <f t="shared" si="3060"/>
        <v>0</v>
      </c>
      <c r="V610" s="30">
        <f t="shared" si="3060"/>
        <v>0</v>
      </c>
      <c r="W610" s="30">
        <f t="shared" si="3060"/>
        <v>0</v>
      </c>
      <c r="X610" s="30">
        <f t="shared" si="3059"/>
        <v>0</v>
      </c>
      <c r="Y610" s="30">
        <f t="shared" si="3059"/>
        <v>0</v>
      </c>
      <c r="Z610" s="7">
        <f t="shared" si="3011"/>
        <v>65228354.970000006</v>
      </c>
      <c r="AA610" s="7">
        <f t="shared" ref="AA610:AD610" si="3061">AA611+AA623</f>
        <v>0</v>
      </c>
      <c r="AB610" s="30">
        <f t="shared" si="3061"/>
        <v>0</v>
      </c>
      <c r="AC610" s="30">
        <f t="shared" si="3061"/>
        <v>0</v>
      </c>
      <c r="AD610" s="30">
        <f t="shared" si="3061"/>
        <v>0</v>
      </c>
      <c r="AE610" s="30">
        <f t="shared" ref="AE610:AG610" si="3062">AE611+AE623</f>
        <v>0</v>
      </c>
      <c r="AF610" s="30">
        <f t="shared" ref="AF610" si="3063">AF611+AF623</f>
        <v>0</v>
      </c>
      <c r="AG610" s="30">
        <f t="shared" si="3062"/>
        <v>0</v>
      </c>
      <c r="AH610" s="59">
        <f>AH611+AH623+AH635</f>
        <v>65228354.970000006</v>
      </c>
      <c r="AI610" s="7">
        <f t="shared" ref="AI610:BQ610" si="3064">AI611+AI623+AI635</f>
        <v>4351230</v>
      </c>
      <c r="AJ610" s="7">
        <f t="shared" si="3064"/>
        <v>304586.09999999998</v>
      </c>
      <c r="AK610" s="7">
        <f t="shared" si="3064"/>
        <v>4046643.9</v>
      </c>
      <c r="AL610" s="7">
        <f t="shared" si="3064"/>
        <v>0</v>
      </c>
      <c r="AM610" s="7">
        <f t="shared" si="3064"/>
        <v>0</v>
      </c>
      <c r="AN610" s="7">
        <f t="shared" si="3064"/>
        <v>0</v>
      </c>
      <c r="AO610" s="7">
        <f t="shared" si="3064"/>
        <v>0</v>
      </c>
      <c r="AP610" s="7">
        <f t="shared" si="3064"/>
        <v>69579584.969999999</v>
      </c>
      <c r="AQ610" s="7">
        <f t="shared" ref="AQ610:AV610" si="3065">AQ611+AQ623+AQ635</f>
        <v>0</v>
      </c>
      <c r="AR610" s="7">
        <f t="shared" si="3065"/>
        <v>0</v>
      </c>
      <c r="AS610" s="7">
        <f t="shared" ref="AS610" si="3066">AS611+AS623+AS635</f>
        <v>0</v>
      </c>
      <c r="AT610" s="7">
        <f t="shared" si="3065"/>
        <v>0</v>
      </c>
      <c r="AU610" s="7">
        <f t="shared" si="3065"/>
        <v>0</v>
      </c>
      <c r="AV610" s="7">
        <f t="shared" si="3065"/>
        <v>0</v>
      </c>
      <c r="AW610" s="7">
        <f t="shared" ref="AW610" si="3067">AW611+AW623+AW635</f>
        <v>69579584.969999999</v>
      </c>
      <c r="AX610" s="7">
        <f t="shared" si="3064"/>
        <v>64555266.200000003</v>
      </c>
      <c r="AY610" s="7">
        <f t="shared" si="3064"/>
        <v>64555266.200000003</v>
      </c>
      <c r="AZ610" s="7">
        <f t="shared" si="3064"/>
        <v>0</v>
      </c>
      <c r="BA610" s="7">
        <f t="shared" si="3064"/>
        <v>0</v>
      </c>
      <c r="BB610" s="7">
        <f t="shared" si="3064"/>
        <v>64555266.200000003</v>
      </c>
      <c r="BC610" s="7">
        <f t="shared" si="3064"/>
        <v>0</v>
      </c>
      <c r="BD610" s="7">
        <f t="shared" si="3064"/>
        <v>0</v>
      </c>
      <c r="BE610" s="7">
        <f t="shared" si="3064"/>
        <v>0</v>
      </c>
      <c r="BF610" s="7">
        <f t="shared" si="3064"/>
        <v>64555266.200000003</v>
      </c>
      <c r="BG610" s="7">
        <f t="shared" ref="BG610" si="3068">BG611+BG623+BG635</f>
        <v>0</v>
      </c>
      <c r="BH610" s="7">
        <f t="shared" si="3064"/>
        <v>64559853.299999997</v>
      </c>
      <c r="BI610" s="7">
        <f t="shared" si="3064"/>
        <v>64559853.299999997</v>
      </c>
      <c r="BJ610" s="7">
        <f t="shared" si="3064"/>
        <v>0</v>
      </c>
      <c r="BK610" s="7">
        <f t="shared" si="3064"/>
        <v>64559853.299999997</v>
      </c>
      <c r="BL610" s="7">
        <f t="shared" si="3064"/>
        <v>0</v>
      </c>
      <c r="BM610" s="7">
        <f t="shared" si="3064"/>
        <v>0</v>
      </c>
      <c r="BN610" s="7">
        <f t="shared" si="3064"/>
        <v>0</v>
      </c>
      <c r="BO610" s="7">
        <f t="shared" si="3064"/>
        <v>64559853.299999997</v>
      </c>
      <c r="BP610" s="7">
        <f t="shared" si="3064"/>
        <v>0</v>
      </c>
      <c r="BQ610" s="7">
        <f t="shared" si="3064"/>
        <v>0</v>
      </c>
    </row>
    <row r="611" spans="1:69" ht="25.5" hidden="1" outlineLevel="4" x14ac:dyDescent="0.25">
      <c r="A611" s="17" t="s">
        <v>405</v>
      </c>
      <c r="B611" s="9" t="s">
        <v>65</v>
      </c>
      <c r="C611" s="9" t="s">
        <v>406</v>
      </c>
      <c r="D611" s="9" t="s">
        <v>139</v>
      </c>
      <c r="E611" s="16" t="s">
        <v>79</v>
      </c>
      <c r="F611" s="16" t="s">
        <v>91</v>
      </c>
      <c r="G611" s="16" t="s">
        <v>85</v>
      </c>
      <c r="H611" s="8" t="s">
        <v>65</v>
      </c>
      <c r="I611" s="9">
        <v>80340</v>
      </c>
      <c r="J611" s="9"/>
      <c r="K611" s="7">
        <f t="shared" ref="K611:BH614" si="3069">K615+K619</f>
        <v>5659790.6900000004</v>
      </c>
      <c r="L611" s="7">
        <f t="shared" ref="L611:R613" si="3070">L615+L619</f>
        <v>5659790.6900000004</v>
      </c>
      <c r="M611" s="7">
        <f t="shared" si="3070"/>
        <v>86999.44</v>
      </c>
      <c r="N611" s="30">
        <f t="shared" si="3070"/>
        <v>98999.44</v>
      </c>
      <c r="O611" s="30">
        <f t="shared" ref="O611:P611" si="3071">O615+O619</f>
        <v>-12000</v>
      </c>
      <c r="P611" s="30">
        <f t="shared" si="3071"/>
        <v>0</v>
      </c>
      <c r="Q611" s="30">
        <f t="shared" ref="Q611" si="3072">Q615+Q619</f>
        <v>0</v>
      </c>
      <c r="R611" s="30">
        <f t="shared" si="3070"/>
        <v>0</v>
      </c>
      <c r="S611" s="7">
        <f t="shared" ref="S611:Y611" si="3073">S615+S619</f>
        <v>5746790.1300000008</v>
      </c>
      <c r="T611" s="7">
        <f t="shared" ref="T611:W611" si="3074">T615+T619</f>
        <v>0</v>
      </c>
      <c r="U611" s="30">
        <f t="shared" si="3074"/>
        <v>0</v>
      </c>
      <c r="V611" s="30">
        <f t="shared" si="3074"/>
        <v>0</v>
      </c>
      <c r="W611" s="30">
        <f t="shared" si="3074"/>
        <v>0</v>
      </c>
      <c r="X611" s="30">
        <f t="shared" si="3073"/>
        <v>0</v>
      </c>
      <c r="Y611" s="30">
        <f t="shared" si="3073"/>
        <v>0</v>
      </c>
      <c r="Z611" s="7">
        <f t="shared" si="3011"/>
        <v>5746790.1300000008</v>
      </c>
      <c r="AA611" s="7">
        <f t="shared" ref="AA611:AD611" si="3075">AA615+AA619</f>
        <v>0</v>
      </c>
      <c r="AB611" s="30">
        <f t="shared" si="3075"/>
        <v>0</v>
      </c>
      <c r="AC611" s="30">
        <f t="shared" si="3075"/>
        <v>0</v>
      </c>
      <c r="AD611" s="30">
        <f t="shared" si="3075"/>
        <v>0</v>
      </c>
      <c r="AE611" s="30">
        <f t="shared" ref="AE611:AG611" si="3076">AE615+AE619</f>
        <v>0</v>
      </c>
      <c r="AF611" s="30">
        <f t="shared" ref="AF611:AW611" si="3077">AF615+AF619</f>
        <v>0</v>
      </c>
      <c r="AG611" s="30">
        <f t="shared" si="3076"/>
        <v>0</v>
      </c>
      <c r="AH611" s="59">
        <f t="shared" si="3077"/>
        <v>5746790.1300000008</v>
      </c>
      <c r="AI611" s="7">
        <f t="shared" si="3077"/>
        <v>0</v>
      </c>
      <c r="AJ611" s="7">
        <f t="shared" si="3077"/>
        <v>0</v>
      </c>
      <c r="AK611" s="7">
        <f t="shared" si="3077"/>
        <v>0</v>
      </c>
      <c r="AL611" s="7">
        <f t="shared" ref="AL611" si="3078">AL615+AL619</f>
        <v>0</v>
      </c>
      <c r="AM611" s="7">
        <f t="shared" ref="AM611:AO611" si="3079">AM615+AM619</f>
        <v>0</v>
      </c>
      <c r="AN611" s="7">
        <f t="shared" si="3079"/>
        <v>0</v>
      </c>
      <c r="AO611" s="7">
        <f t="shared" si="3079"/>
        <v>0</v>
      </c>
      <c r="AP611" s="7">
        <f t="shared" si="3077"/>
        <v>5746790.1300000008</v>
      </c>
      <c r="AQ611" s="7">
        <f t="shared" si="3077"/>
        <v>0</v>
      </c>
      <c r="AR611" s="7">
        <f t="shared" si="3077"/>
        <v>0</v>
      </c>
      <c r="AS611" s="7">
        <f t="shared" ref="AS611" si="3080">AS615+AS619</f>
        <v>0</v>
      </c>
      <c r="AT611" s="7">
        <f t="shared" si="3077"/>
        <v>0</v>
      </c>
      <c r="AU611" s="7">
        <f t="shared" si="3077"/>
        <v>0</v>
      </c>
      <c r="AV611" s="7">
        <f t="shared" si="3077"/>
        <v>0</v>
      </c>
      <c r="AW611" s="7">
        <f t="shared" si="3077"/>
        <v>5746790.1300000008</v>
      </c>
      <c r="AX611" s="7">
        <f t="shared" si="3069"/>
        <v>5660790.4100000001</v>
      </c>
      <c r="AY611" s="7">
        <f t="shared" ref="AY611:BA611" si="3081">AY615+AY619</f>
        <v>5660790.4100000001</v>
      </c>
      <c r="AZ611" s="7">
        <f t="shared" si="3081"/>
        <v>0</v>
      </c>
      <c r="BA611" s="7">
        <f t="shared" si="3081"/>
        <v>0</v>
      </c>
      <c r="BB611" s="7">
        <f t="shared" si="3069"/>
        <v>5660790.4100000001</v>
      </c>
      <c r="BC611" s="7">
        <f t="shared" ref="BC611:BE611" si="3082">BC615+BC619</f>
        <v>0</v>
      </c>
      <c r="BD611" s="7">
        <f t="shared" si="3082"/>
        <v>0</v>
      </c>
      <c r="BE611" s="7">
        <f t="shared" si="3082"/>
        <v>0</v>
      </c>
      <c r="BF611" s="7">
        <f t="shared" si="3069"/>
        <v>5660790.4100000001</v>
      </c>
      <c r="BG611" s="7">
        <f t="shared" si="3069"/>
        <v>0</v>
      </c>
      <c r="BH611" s="7">
        <f t="shared" si="3069"/>
        <v>5661830.1200000001</v>
      </c>
      <c r="BI611" s="7">
        <f t="shared" ref="BI611:BJ611" si="3083">BI615+BI619</f>
        <v>5661830.1200000001</v>
      </c>
      <c r="BJ611" s="7">
        <f t="shared" si="3083"/>
        <v>0</v>
      </c>
      <c r="BK611" s="7">
        <f t="shared" ref="BK611:BQ611" si="3084">BK615+BK619</f>
        <v>5661830.1200000001</v>
      </c>
      <c r="BL611" s="7">
        <f t="shared" si="3084"/>
        <v>0</v>
      </c>
      <c r="BM611" s="7">
        <f t="shared" si="3084"/>
        <v>0</v>
      </c>
      <c r="BN611" s="7">
        <f t="shared" ref="BN611:BP611" si="3085">BN615+BN619</f>
        <v>0</v>
      </c>
      <c r="BO611" s="7">
        <f t="shared" si="3085"/>
        <v>5661830.1200000001</v>
      </c>
      <c r="BP611" s="7">
        <f t="shared" si="3085"/>
        <v>0</v>
      </c>
      <c r="BQ611" s="7">
        <f t="shared" si="3084"/>
        <v>0</v>
      </c>
    </row>
    <row r="612" spans="1:69" ht="38.25" hidden="1" outlineLevel="4" x14ac:dyDescent="0.25">
      <c r="A612" s="17" t="s">
        <v>208</v>
      </c>
      <c r="B612" s="9" t="s">
        <v>65</v>
      </c>
      <c r="C612" s="9" t="s">
        <v>406</v>
      </c>
      <c r="D612" s="9" t="s">
        <v>25</v>
      </c>
      <c r="E612" s="16" t="s">
        <v>79</v>
      </c>
      <c r="F612" s="16" t="s">
        <v>91</v>
      </c>
      <c r="G612" s="16" t="s">
        <v>85</v>
      </c>
      <c r="H612" s="8" t="s">
        <v>65</v>
      </c>
      <c r="I612" s="9">
        <v>80340</v>
      </c>
      <c r="J612" s="9" t="s">
        <v>25</v>
      </c>
      <c r="K612" s="7">
        <f t="shared" si="3069"/>
        <v>5659790.6900000004</v>
      </c>
      <c r="L612" s="7">
        <f t="shared" ref="L612:R612" si="3086">L616+L620</f>
        <v>5659790.6900000004</v>
      </c>
      <c r="M612" s="7">
        <f t="shared" si="3070"/>
        <v>86999.44</v>
      </c>
      <c r="N612" s="30">
        <f t="shared" ref="N612" si="3087">N616+N620</f>
        <v>98999.44</v>
      </c>
      <c r="O612" s="30">
        <f t="shared" si="3070"/>
        <v>-12000</v>
      </c>
      <c r="P612" s="30">
        <f t="shared" ref="P612" si="3088">P616+P620</f>
        <v>0</v>
      </c>
      <c r="Q612" s="30">
        <f t="shared" ref="Q612" si="3089">Q616+Q620</f>
        <v>0</v>
      </c>
      <c r="R612" s="30">
        <f t="shared" si="3086"/>
        <v>0</v>
      </c>
      <c r="S612" s="7">
        <f t="shared" ref="S612:Y612" si="3090">S616+S620</f>
        <v>5746790.1300000008</v>
      </c>
      <c r="T612" s="7">
        <f t="shared" ref="T612:W612" si="3091">T616+T620</f>
        <v>0</v>
      </c>
      <c r="U612" s="30">
        <f t="shared" si="3091"/>
        <v>0</v>
      </c>
      <c r="V612" s="30">
        <f t="shared" si="3091"/>
        <v>0</v>
      </c>
      <c r="W612" s="30">
        <f t="shared" si="3091"/>
        <v>0</v>
      </c>
      <c r="X612" s="30">
        <f t="shared" si="3090"/>
        <v>0</v>
      </c>
      <c r="Y612" s="30">
        <f t="shared" si="3090"/>
        <v>0</v>
      </c>
      <c r="Z612" s="7">
        <f t="shared" si="3011"/>
        <v>5746790.1300000008</v>
      </c>
      <c r="AA612" s="7">
        <f t="shared" ref="AA612:AD612" si="3092">AA616+AA620</f>
        <v>0</v>
      </c>
      <c r="AB612" s="30">
        <f t="shared" si="3092"/>
        <v>0</v>
      </c>
      <c r="AC612" s="30">
        <f t="shared" si="3092"/>
        <v>0</v>
      </c>
      <c r="AD612" s="30">
        <f t="shared" si="3092"/>
        <v>0</v>
      </c>
      <c r="AE612" s="30">
        <f t="shared" ref="AE612:AG612" si="3093">AE616+AE620</f>
        <v>0</v>
      </c>
      <c r="AF612" s="30">
        <f t="shared" ref="AF612:AW612" si="3094">AF616+AF620</f>
        <v>0</v>
      </c>
      <c r="AG612" s="30">
        <f t="shared" si="3093"/>
        <v>0</v>
      </c>
      <c r="AH612" s="59">
        <f t="shared" si="3094"/>
        <v>5746790.1300000008</v>
      </c>
      <c r="AI612" s="7">
        <f t="shared" si="3094"/>
        <v>0</v>
      </c>
      <c r="AJ612" s="7">
        <f t="shared" si="3094"/>
        <v>0</v>
      </c>
      <c r="AK612" s="7">
        <f t="shared" si="3094"/>
        <v>0</v>
      </c>
      <c r="AL612" s="7">
        <f t="shared" ref="AL612" si="3095">AL616+AL620</f>
        <v>0</v>
      </c>
      <c r="AM612" s="7">
        <f t="shared" ref="AM612:AO612" si="3096">AM616+AM620</f>
        <v>0</v>
      </c>
      <c r="AN612" s="7">
        <f t="shared" si="3096"/>
        <v>0</v>
      </c>
      <c r="AO612" s="7">
        <f t="shared" si="3096"/>
        <v>0</v>
      </c>
      <c r="AP612" s="7">
        <f t="shared" si="3094"/>
        <v>5746790.1300000008</v>
      </c>
      <c r="AQ612" s="7">
        <f t="shared" si="3094"/>
        <v>0</v>
      </c>
      <c r="AR612" s="7">
        <f t="shared" si="3094"/>
        <v>0</v>
      </c>
      <c r="AS612" s="7">
        <f t="shared" ref="AS612" si="3097">AS616+AS620</f>
        <v>0</v>
      </c>
      <c r="AT612" s="7">
        <f t="shared" si="3094"/>
        <v>0</v>
      </c>
      <c r="AU612" s="7">
        <f t="shared" si="3094"/>
        <v>0</v>
      </c>
      <c r="AV612" s="7">
        <f t="shared" si="3094"/>
        <v>0</v>
      </c>
      <c r="AW612" s="7">
        <f t="shared" si="3094"/>
        <v>5746790.1300000008</v>
      </c>
      <c r="AX612" s="7">
        <f t="shared" si="3069"/>
        <v>5660790.4100000001</v>
      </c>
      <c r="AY612" s="7">
        <f t="shared" ref="AY612:BA612" si="3098">AY616+AY620</f>
        <v>5660790.4100000001</v>
      </c>
      <c r="AZ612" s="7">
        <f t="shared" si="3098"/>
        <v>0</v>
      </c>
      <c r="BA612" s="7">
        <f t="shared" si="3098"/>
        <v>0</v>
      </c>
      <c r="BB612" s="7">
        <f t="shared" si="3069"/>
        <v>5660790.4100000001</v>
      </c>
      <c r="BC612" s="7">
        <f t="shared" ref="BC612:BE612" si="3099">BC616+BC620</f>
        <v>0</v>
      </c>
      <c r="BD612" s="7">
        <f t="shared" si="3099"/>
        <v>0</v>
      </c>
      <c r="BE612" s="7">
        <f t="shared" si="3099"/>
        <v>0</v>
      </c>
      <c r="BF612" s="7">
        <f t="shared" si="3069"/>
        <v>5660790.4100000001</v>
      </c>
      <c r="BG612" s="7">
        <f t="shared" si="3069"/>
        <v>0</v>
      </c>
      <c r="BH612" s="7">
        <f t="shared" si="3069"/>
        <v>5661830.1200000001</v>
      </c>
      <c r="BI612" s="7">
        <f t="shared" ref="BI612:BJ612" si="3100">BI616+BI620</f>
        <v>5661830.1200000001</v>
      </c>
      <c r="BJ612" s="7">
        <f t="shared" si="3100"/>
        <v>0</v>
      </c>
      <c r="BK612" s="7">
        <f t="shared" ref="BK612:BQ612" si="3101">BK616+BK620</f>
        <v>5661830.1200000001</v>
      </c>
      <c r="BL612" s="7">
        <f t="shared" si="3101"/>
        <v>0</v>
      </c>
      <c r="BM612" s="7">
        <f t="shared" si="3101"/>
        <v>0</v>
      </c>
      <c r="BN612" s="7">
        <f t="shared" ref="BN612:BP612" si="3102">BN616+BN620</f>
        <v>0</v>
      </c>
      <c r="BO612" s="7">
        <f t="shared" si="3102"/>
        <v>5661830.1200000001</v>
      </c>
      <c r="BP612" s="7">
        <f t="shared" si="3102"/>
        <v>0</v>
      </c>
      <c r="BQ612" s="7">
        <f t="shared" si="3101"/>
        <v>0</v>
      </c>
    </row>
    <row r="613" spans="1:69" ht="25.5" hidden="1" outlineLevel="4" x14ac:dyDescent="0.25">
      <c r="A613" s="17" t="s">
        <v>209</v>
      </c>
      <c r="B613" s="9" t="s">
        <v>65</v>
      </c>
      <c r="C613" s="9" t="s">
        <v>406</v>
      </c>
      <c r="D613" s="9" t="s">
        <v>26</v>
      </c>
      <c r="E613" s="16" t="s">
        <v>79</v>
      </c>
      <c r="F613" s="16" t="s">
        <v>91</v>
      </c>
      <c r="G613" s="16" t="s">
        <v>85</v>
      </c>
      <c r="H613" s="8" t="s">
        <v>65</v>
      </c>
      <c r="I613" s="9">
        <v>80340</v>
      </c>
      <c r="J613" s="9" t="s">
        <v>26</v>
      </c>
      <c r="K613" s="7">
        <f t="shared" si="3069"/>
        <v>5659790.6900000004</v>
      </c>
      <c r="L613" s="7">
        <f t="shared" ref="L613:R613" si="3103">L617+L621</f>
        <v>5659790.6900000004</v>
      </c>
      <c r="M613" s="7">
        <f t="shared" si="3070"/>
        <v>86999.44</v>
      </c>
      <c r="N613" s="30">
        <f t="shared" ref="N613" si="3104">N617+N621</f>
        <v>98999.44</v>
      </c>
      <c r="O613" s="30">
        <f t="shared" si="3070"/>
        <v>-12000</v>
      </c>
      <c r="P613" s="30">
        <f t="shared" ref="P613" si="3105">P617+P621</f>
        <v>0</v>
      </c>
      <c r="Q613" s="30">
        <f t="shared" ref="Q613" si="3106">Q617+Q621</f>
        <v>0</v>
      </c>
      <c r="R613" s="30">
        <f t="shared" si="3103"/>
        <v>0</v>
      </c>
      <c r="S613" s="7">
        <f t="shared" ref="S613:Y613" si="3107">S617+S621</f>
        <v>5746790.1300000008</v>
      </c>
      <c r="T613" s="7">
        <f t="shared" ref="T613:W613" si="3108">T617+T621</f>
        <v>0</v>
      </c>
      <c r="U613" s="30">
        <f t="shared" si="3108"/>
        <v>0</v>
      </c>
      <c r="V613" s="30">
        <f t="shared" si="3108"/>
        <v>0</v>
      </c>
      <c r="W613" s="30">
        <f t="shared" si="3108"/>
        <v>0</v>
      </c>
      <c r="X613" s="30">
        <f t="shared" si="3107"/>
        <v>0</v>
      </c>
      <c r="Y613" s="30">
        <f t="shared" si="3107"/>
        <v>0</v>
      </c>
      <c r="Z613" s="7">
        <f t="shared" si="3011"/>
        <v>5746790.1300000008</v>
      </c>
      <c r="AA613" s="7">
        <f t="shared" ref="AA613:AD613" si="3109">AA617+AA621</f>
        <v>0</v>
      </c>
      <c r="AB613" s="30">
        <f t="shared" si="3109"/>
        <v>0</v>
      </c>
      <c r="AC613" s="30">
        <f t="shared" si="3109"/>
        <v>0</v>
      </c>
      <c r="AD613" s="30">
        <f t="shared" si="3109"/>
        <v>0</v>
      </c>
      <c r="AE613" s="30">
        <f t="shared" ref="AE613:AG613" si="3110">AE617+AE621</f>
        <v>0</v>
      </c>
      <c r="AF613" s="30">
        <f t="shared" ref="AF613:AW613" si="3111">AF617+AF621</f>
        <v>0</v>
      </c>
      <c r="AG613" s="30">
        <f t="shared" si="3110"/>
        <v>0</v>
      </c>
      <c r="AH613" s="59">
        <f t="shared" si="3111"/>
        <v>5746790.1300000008</v>
      </c>
      <c r="AI613" s="7">
        <f t="shared" si="3111"/>
        <v>0</v>
      </c>
      <c r="AJ613" s="7">
        <f t="shared" si="3111"/>
        <v>0</v>
      </c>
      <c r="AK613" s="7">
        <f t="shared" si="3111"/>
        <v>0</v>
      </c>
      <c r="AL613" s="7">
        <f t="shared" ref="AL613" si="3112">AL617+AL621</f>
        <v>0</v>
      </c>
      <c r="AM613" s="7">
        <f t="shared" ref="AM613:AO613" si="3113">AM617+AM621</f>
        <v>0</v>
      </c>
      <c r="AN613" s="7">
        <f t="shared" si="3113"/>
        <v>0</v>
      </c>
      <c r="AO613" s="7">
        <f t="shared" si="3113"/>
        <v>0</v>
      </c>
      <c r="AP613" s="7">
        <f t="shared" si="3111"/>
        <v>5746790.1300000008</v>
      </c>
      <c r="AQ613" s="7">
        <f t="shared" si="3111"/>
        <v>0</v>
      </c>
      <c r="AR613" s="7">
        <f t="shared" si="3111"/>
        <v>0</v>
      </c>
      <c r="AS613" s="7">
        <f t="shared" ref="AS613" si="3114">AS617+AS621</f>
        <v>0</v>
      </c>
      <c r="AT613" s="7">
        <f t="shared" si="3111"/>
        <v>0</v>
      </c>
      <c r="AU613" s="7">
        <f t="shared" si="3111"/>
        <v>0</v>
      </c>
      <c r="AV613" s="7">
        <f t="shared" si="3111"/>
        <v>0</v>
      </c>
      <c r="AW613" s="7">
        <f t="shared" si="3111"/>
        <v>5746790.1300000008</v>
      </c>
      <c r="AX613" s="7">
        <f t="shared" si="3069"/>
        <v>5660790.4100000001</v>
      </c>
      <c r="AY613" s="7">
        <f t="shared" ref="AY613:BA613" si="3115">AY617+AY621</f>
        <v>5660790.4100000001</v>
      </c>
      <c r="AZ613" s="7">
        <f t="shared" si="3115"/>
        <v>0</v>
      </c>
      <c r="BA613" s="7">
        <f t="shared" si="3115"/>
        <v>0</v>
      </c>
      <c r="BB613" s="7">
        <f t="shared" si="3069"/>
        <v>5660790.4100000001</v>
      </c>
      <c r="BC613" s="7">
        <f t="shared" ref="BC613:BE613" si="3116">BC617+BC621</f>
        <v>0</v>
      </c>
      <c r="BD613" s="7">
        <f t="shared" si="3116"/>
        <v>0</v>
      </c>
      <c r="BE613" s="7">
        <f t="shared" si="3116"/>
        <v>0</v>
      </c>
      <c r="BF613" s="7">
        <f t="shared" si="3069"/>
        <v>5660790.4100000001</v>
      </c>
      <c r="BG613" s="7">
        <f t="shared" si="3069"/>
        <v>0</v>
      </c>
      <c r="BH613" s="7">
        <f t="shared" si="3069"/>
        <v>5661830.1200000001</v>
      </c>
      <c r="BI613" s="7">
        <f t="shared" ref="BI613:BJ613" si="3117">BI617+BI621</f>
        <v>5661830.1200000001</v>
      </c>
      <c r="BJ613" s="7">
        <f t="shared" si="3117"/>
        <v>0</v>
      </c>
      <c r="BK613" s="7">
        <f t="shared" ref="BK613:BQ613" si="3118">BK617+BK621</f>
        <v>5661830.1200000001</v>
      </c>
      <c r="BL613" s="7">
        <f t="shared" si="3118"/>
        <v>0</v>
      </c>
      <c r="BM613" s="7">
        <f t="shared" si="3118"/>
        <v>0</v>
      </c>
      <c r="BN613" s="7">
        <f t="shared" ref="BN613:BP613" si="3119">BN617+BN621</f>
        <v>0</v>
      </c>
      <c r="BO613" s="7">
        <f t="shared" si="3119"/>
        <v>5661830.1200000001</v>
      </c>
      <c r="BP613" s="7">
        <f t="shared" si="3119"/>
        <v>0</v>
      </c>
      <c r="BQ613" s="7">
        <f t="shared" si="3118"/>
        <v>0</v>
      </c>
    </row>
    <row r="614" spans="1:69" ht="76.5" hidden="1" outlineLevel="4" x14ac:dyDescent="0.25">
      <c r="A614" s="17" t="s">
        <v>210</v>
      </c>
      <c r="B614" s="9" t="s">
        <v>65</v>
      </c>
      <c r="C614" s="9" t="s">
        <v>406</v>
      </c>
      <c r="D614" s="9" t="s">
        <v>27</v>
      </c>
      <c r="E614" s="16" t="s">
        <v>79</v>
      </c>
      <c r="F614" s="16" t="s">
        <v>91</v>
      </c>
      <c r="G614" s="16" t="s">
        <v>85</v>
      </c>
      <c r="H614" s="8" t="s">
        <v>65</v>
      </c>
      <c r="I614" s="9">
        <v>80340</v>
      </c>
      <c r="J614" s="9" t="s">
        <v>27</v>
      </c>
      <c r="K614" s="7">
        <f t="shared" si="3069"/>
        <v>5659790.6900000004</v>
      </c>
      <c r="L614" s="7">
        <f t="shared" ref="L614:Y614" si="3120">L618+L622</f>
        <v>5659790.6900000004</v>
      </c>
      <c r="M614" s="7">
        <f t="shared" si="3120"/>
        <v>86999.44</v>
      </c>
      <c r="N614" s="30">
        <f t="shared" si="3120"/>
        <v>98999.44</v>
      </c>
      <c r="O614" s="30">
        <f t="shared" si="3120"/>
        <v>-12000</v>
      </c>
      <c r="P614" s="30">
        <f t="shared" si="3120"/>
        <v>0</v>
      </c>
      <c r="Q614" s="30">
        <f t="shared" si="3120"/>
        <v>0</v>
      </c>
      <c r="R614" s="30">
        <f t="shared" si="3120"/>
        <v>0</v>
      </c>
      <c r="S614" s="7">
        <f t="shared" si="3120"/>
        <v>5746790.1300000008</v>
      </c>
      <c r="T614" s="7">
        <f t="shared" ref="T614:W614" si="3121">T618+T622</f>
        <v>0</v>
      </c>
      <c r="U614" s="30">
        <f t="shared" si="3121"/>
        <v>0</v>
      </c>
      <c r="V614" s="30">
        <f t="shared" si="3121"/>
        <v>0</v>
      </c>
      <c r="W614" s="30">
        <f t="shared" si="3121"/>
        <v>0</v>
      </c>
      <c r="X614" s="30">
        <f t="shared" si="3120"/>
        <v>0</v>
      </c>
      <c r="Y614" s="30">
        <f t="shared" si="3120"/>
        <v>0</v>
      </c>
      <c r="Z614" s="7">
        <f t="shared" si="3011"/>
        <v>5746790.1300000008</v>
      </c>
      <c r="AA614" s="1">
        <f t="shared" ref="AA614" si="3122">SUM(AB614:AG614)</f>
        <v>0</v>
      </c>
      <c r="AB614" s="32"/>
      <c r="AC614" s="32"/>
      <c r="AD614" s="32"/>
      <c r="AE614" s="32"/>
      <c r="AF614" s="32"/>
      <c r="AG614" s="32"/>
      <c r="AH614" s="61">
        <f t="shared" ref="AH614" si="3123">Z614+AA614</f>
        <v>5746790.1300000008</v>
      </c>
      <c r="AI614" s="1">
        <f t="shared" ref="AI614" si="3124">SUM(AJ614:AO614)</f>
        <v>0</v>
      </c>
      <c r="AJ614" s="1"/>
      <c r="AK614" s="1"/>
      <c r="AL614" s="1"/>
      <c r="AM614" s="1"/>
      <c r="AN614" s="1"/>
      <c r="AO614" s="1"/>
      <c r="AP614" s="1">
        <f t="shared" ref="AP614" si="3125">AH614+AI614</f>
        <v>5746790.1300000008</v>
      </c>
      <c r="AQ614" s="1">
        <f t="shared" ref="AQ614" si="3126">AR614+AS614+AT614+AU614+AV614</f>
        <v>0</v>
      </c>
      <c r="AR614" s="1"/>
      <c r="AS614" s="1"/>
      <c r="AT614" s="1"/>
      <c r="AU614" s="1"/>
      <c r="AV614" s="1"/>
      <c r="AW614" s="1">
        <f t="shared" ref="AW614" si="3127">AP614+AQ614</f>
        <v>5746790.1300000008</v>
      </c>
      <c r="AX614" s="7">
        <f t="shared" si="3069"/>
        <v>5660790.4100000001</v>
      </c>
      <c r="AY614" s="7">
        <f t="shared" ref="AY614:BA614" si="3128">AY618+AY622</f>
        <v>5660790.4100000001</v>
      </c>
      <c r="AZ614" s="7">
        <f t="shared" si="3128"/>
        <v>0</v>
      </c>
      <c r="BA614" s="7">
        <f t="shared" si="3128"/>
        <v>0</v>
      </c>
      <c r="BB614" s="7">
        <f t="shared" si="3069"/>
        <v>5660790.4100000001</v>
      </c>
      <c r="BC614" s="7">
        <f t="shared" ref="BC614:BE614" si="3129">BC618+BC622</f>
        <v>0</v>
      </c>
      <c r="BD614" s="7">
        <f t="shared" si="3129"/>
        <v>0</v>
      </c>
      <c r="BE614" s="7">
        <f t="shared" si="3129"/>
        <v>0</v>
      </c>
      <c r="BF614" s="7">
        <f t="shared" si="3069"/>
        <v>5660790.4100000001</v>
      </c>
      <c r="BG614" s="7">
        <f t="shared" si="3069"/>
        <v>0</v>
      </c>
      <c r="BH614" s="7">
        <f t="shared" si="3069"/>
        <v>5661830.1200000001</v>
      </c>
      <c r="BI614" s="7">
        <f t="shared" ref="BI614:BJ614" si="3130">BI618+BI622</f>
        <v>5661830.1200000001</v>
      </c>
      <c r="BJ614" s="7">
        <f t="shared" si="3130"/>
        <v>0</v>
      </c>
      <c r="BK614" s="7">
        <f t="shared" ref="BK614:BQ614" si="3131">BK618+BK622</f>
        <v>5661830.1200000001</v>
      </c>
      <c r="BL614" s="7">
        <f t="shared" si="3131"/>
        <v>0</v>
      </c>
      <c r="BM614" s="7">
        <f t="shared" si="3131"/>
        <v>0</v>
      </c>
      <c r="BN614" s="7">
        <f t="shared" ref="BN614:BP614" si="3132">BN618+BN622</f>
        <v>0</v>
      </c>
      <c r="BO614" s="7">
        <f t="shared" si="3132"/>
        <v>5661830.1200000001</v>
      </c>
      <c r="BP614" s="7">
        <f t="shared" si="3132"/>
        <v>0</v>
      </c>
      <c r="BQ614" s="7">
        <f t="shared" si="3131"/>
        <v>0</v>
      </c>
    </row>
    <row r="615" spans="1:69" ht="38.25" hidden="1" outlineLevel="4" x14ac:dyDescent="0.25">
      <c r="A615" s="17" t="s">
        <v>176</v>
      </c>
      <c r="B615" s="9"/>
      <c r="C615" s="9"/>
      <c r="D615" s="9"/>
      <c r="E615" s="16" t="s">
        <v>79</v>
      </c>
      <c r="F615" s="16" t="s">
        <v>91</v>
      </c>
      <c r="G615" s="16" t="s">
        <v>85</v>
      </c>
      <c r="H615" s="8" t="s">
        <v>65</v>
      </c>
      <c r="I615" s="9">
        <v>80341</v>
      </c>
      <c r="J615" s="9"/>
      <c r="K615" s="7">
        <f t="shared" ref="K615:BQ617" si="3133">K616</f>
        <v>5491217.6900000004</v>
      </c>
      <c r="L615" s="7">
        <f t="shared" si="3133"/>
        <v>5491217.6900000004</v>
      </c>
      <c r="M615" s="7">
        <f t="shared" si="3133"/>
        <v>86999.44</v>
      </c>
      <c r="N615" s="30">
        <f t="shared" si="3133"/>
        <v>98999.44</v>
      </c>
      <c r="O615" s="30">
        <f t="shared" si="3133"/>
        <v>-12000</v>
      </c>
      <c r="P615" s="30">
        <f t="shared" si="3133"/>
        <v>0</v>
      </c>
      <c r="Q615" s="30">
        <f t="shared" si="3133"/>
        <v>0</v>
      </c>
      <c r="R615" s="30">
        <f t="shared" si="3133"/>
        <v>0</v>
      </c>
      <c r="S615" s="7">
        <f t="shared" si="3133"/>
        <v>5578217.1300000008</v>
      </c>
      <c r="T615" s="7">
        <f t="shared" si="3133"/>
        <v>0</v>
      </c>
      <c r="U615" s="30">
        <f t="shared" si="3133"/>
        <v>0</v>
      </c>
      <c r="V615" s="30">
        <f t="shared" si="3133"/>
        <v>0</v>
      </c>
      <c r="W615" s="30">
        <f t="shared" si="3133"/>
        <v>0</v>
      </c>
      <c r="X615" s="30">
        <f t="shared" si="3133"/>
        <v>0</v>
      </c>
      <c r="Y615" s="30">
        <f t="shared" si="3133"/>
        <v>0</v>
      </c>
      <c r="Z615" s="7">
        <f t="shared" si="3011"/>
        <v>5578217.1300000008</v>
      </c>
      <c r="AA615" s="7">
        <f t="shared" si="3133"/>
        <v>0</v>
      </c>
      <c r="AB615" s="30">
        <f t="shared" si="3133"/>
        <v>0</v>
      </c>
      <c r="AC615" s="30">
        <f t="shared" si="3133"/>
        <v>0</v>
      </c>
      <c r="AD615" s="30">
        <f t="shared" si="3133"/>
        <v>0</v>
      </c>
      <c r="AE615" s="30">
        <f t="shared" si="3133"/>
        <v>0</v>
      </c>
      <c r="AF615" s="30">
        <f t="shared" si="3133"/>
        <v>0</v>
      </c>
      <c r="AG615" s="30">
        <f t="shared" si="3133"/>
        <v>0</v>
      </c>
      <c r="AH615" s="59">
        <f t="shared" si="3133"/>
        <v>5578217.1300000008</v>
      </c>
      <c r="AI615" s="7">
        <f t="shared" si="3133"/>
        <v>0</v>
      </c>
      <c r="AJ615" s="7">
        <f t="shared" si="3133"/>
        <v>0</v>
      </c>
      <c r="AK615" s="7">
        <f t="shared" si="3133"/>
        <v>0</v>
      </c>
      <c r="AL615" s="7">
        <f t="shared" si="3133"/>
        <v>0</v>
      </c>
      <c r="AM615" s="7">
        <f t="shared" si="3133"/>
        <v>0</v>
      </c>
      <c r="AN615" s="7">
        <f t="shared" si="3133"/>
        <v>0</v>
      </c>
      <c r="AO615" s="7">
        <f t="shared" si="3133"/>
        <v>0</v>
      </c>
      <c r="AP615" s="7">
        <f t="shared" si="3133"/>
        <v>5578217.1300000008</v>
      </c>
      <c r="AQ615" s="7">
        <f t="shared" si="3133"/>
        <v>0</v>
      </c>
      <c r="AR615" s="7">
        <f t="shared" si="3133"/>
        <v>0</v>
      </c>
      <c r="AS615" s="7">
        <f t="shared" si="3133"/>
        <v>0</v>
      </c>
      <c r="AT615" s="7">
        <f t="shared" si="3133"/>
        <v>0</v>
      </c>
      <c r="AU615" s="7">
        <f t="shared" si="3133"/>
        <v>0</v>
      </c>
      <c r="AV615" s="7">
        <f t="shared" si="3133"/>
        <v>0</v>
      </c>
      <c r="AW615" s="7">
        <f t="shared" si="3133"/>
        <v>5578217.1300000008</v>
      </c>
      <c r="AX615" s="7">
        <f t="shared" si="3133"/>
        <v>5492217.4100000001</v>
      </c>
      <c r="AY615" s="7">
        <f t="shared" si="3133"/>
        <v>5492217.4100000001</v>
      </c>
      <c r="AZ615" s="7">
        <f t="shared" si="3133"/>
        <v>0</v>
      </c>
      <c r="BA615" s="7">
        <f t="shared" si="3133"/>
        <v>0</v>
      </c>
      <c r="BB615" s="7">
        <f t="shared" si="3133"/>
        <v>5492217.4100000001</v>
      </c>
      <c r="BC615" s="7">
        <f t="shared" si="3133"/>
        <v>0</v>
      </c>
      <c r="BD615" s="7">
        <f t="shared" si="3133"/>
        <v>0</v>
      </c>
      <c r="BE615" s="7">
        <f t="shared" si="3133"/>
        <v>0</v>
      </c>
      <c r="BF615" s="7">
        <f t="shared" si="3133"/>
        <v>5492217.4100000001</v>
      </c>
      <c r="BG615" s="7">
        <f t="shared" si="3133"/>
        <v>0</v>
      </c>
      <c r="BH615" s="7">
        <f t="shared" si="3133"/>
        <v>5493257.1200000001</v>
      </c>
      <c r="BI615" s="7">
        <f t="shared" si="3133"/>
        <v>5493257.1200000001</v>
      </c>
      <c r="BJ615" s="7">
        <f t="shared" si="3133"/>
        <v>0</v>
      </c>
      <c r="BK615" s="7">
        <f t="shared" si="3133"/>
        <v>5493257.1200000001</v>
      </c>
      <c r="BL615" s="7">
        <f t="shared" si="3133"/>
        <v>0</v>
      </c>
      <c r="BM615" s="7">
        <f t="shared" si="3133"/>
        <v>0</v>
      </c>
      <c r="BN615" s="7">
        <f t="shared" si="3133"/>
        <v>0</v>
      </c>
      <c r="BO615" s="7">
        <f t="shared" si="3133"/>
        <v>5493257.1200000001</v>
      </c>
      <c r="BP615" s="7">
        <f t="shared" si="3133"/>
        <v>0</v>
      </c>
      <c r="BQ615" s="7">
        <f t="shared" si="3133"/>
        <v>0</v>
      </c>
    </row>
    <row r="616" spans="1:69" ht="38.25" hidden="1" outlineLevel="4" x14ac:dyDescent="0.25">
      <c r="A616" s="17" t="s">
        <v>152</v>
      </c>
      <c r="B616" s="9"/>
      <c r="C616" s="9"/>
      <c r="D616" s="9"/>
      <c r="E616" s="16" t="s">
        <v>79</v>
      </c>
      <c r="F616" s="16" t="s">
        <v>91</v>
      </c>
      <c r="G616" s="16" t="s">
        <v>85</v>
      </c>
      <c r="H616" s="8" t="s">
        <v>65</v>
      </c>
      <c r="I616" s="9">
        <v>80341</v>
      </c>
      <c r="J616" s="9" t="s">
        <v>25</v>
      </c>
      <c r="K616" s="7">
        <f t="shared" si="3133"/>
        <v>5491217.6900000004</v>
      </c>
      <c r="L616" s="7">
        <f t="shared" si="3133"/>
        <v>5491217.6900000004</v>
      </c>
      <c r="M616" s="7">
        <f t="shared" si="3133"/>
        <v>86999.44</v>
      </c>
      <c r="N616" s="30">
        <f t="shared" si="3133"/>
        <v>98999.44</v>
      </c>
      <c r="O616" s="30">
        <f t="shared" si="3133"/>
        <v>-12000</v>
      </c>
      <c r="P616" s="30">
        <f t="shared" si="3133"/>
        <v>0</v>
      </c>
      <c r="Q616" s="30">
        <f t="shared" si="3133"/>
        <v>0</v>
      </c>
      <c r="R616" s="30">
        <f t="shared" si="3133"/>
        <v>0</v>
      </c>
      <c r="S616" s="7">
        <f t="shared" si="3133"/>
        <v>5578217.1300000008</v>
      </c>
      <c r="T616" s="7">
        <f t="shared" si="3133"/>
        <v>0</v>
      </c>
      <c r="U616" s="30">
        <f t="shared" si="3133"/>
        <v>0</v>
      </c>
      <c r="V616" s="30">
        <f t="shared" si="3133"/>
        <v>0</v>
      </c>
      <c r="W616" s="30">
        <f t="shared" si="3133"/>
        <v>0</v>
      </c>
      <c r="X616" s="30">
        <f t="shared" si="3133"/>
        <v>0</v>
      </c>
      <c r="Y616" s="30">
        <f t="shared" si="3133"/>
        <v>0</v>
      </c>
      <c r="Z616" s="7">
        <f t="shared" si="3011"/>
        <v>5578217.1300000008</v>
      </c>
      <c r="AA616" s="7">
        <f t="shared" si="3133"/>
        <v>0</v>
      </c>
      <c r="AB616" s="30">
        <f t="shared" si="3133"/>
        <v>0</v>
      </c>
      <c r="AC616" s="30">
        <f t="shared" si="3133"/>
        <v>0</v>
      </c>
      <c r="AD616" s="30">
        <f t="shared" si="3133"/>
        <v>0</v>
      </c>
      <c r="AE616" s="30">
        <f t="shared" si="3133"/>
        <v>0</v>
      </c>
      <c r="AF616" s="30">
        <f t="shared" si="3133"/>
        <v>0</v>
      </c>
      <c r="AG616" s="30">
        <f t="shared" si="3133"/>
        <v>0</v>
      </c>
      <c r="AH616" s="59">
        <f t="shared" si="3133"/>
        <v>5578217.1300000008</v>
      </c>
      <c r="AI616" s="7">
        <f t="shared" si="3133"/>
        <v>0</v>
      </c>
      <c r="AJ616" s="7">
        <f t="shared" si="3133"/>
        <v>0</v>
      </c>
      <c r="AK616" s="7">
        <f t="shared" si="3133"/>
        <v>0</v>
      </c>
      <c r="AL616" s="7">
        <f t="shared" si="3133"/>
        <v>0</v>
      </c>
      <c r="AM616" s="7">
        <f t="shared" si="3133"/>
        <v>0</v>
      </c>
      <c r="AN616" s="7">
        <f t="shared" si="3133"/>
        <v>0</v>
      </c>
      <c r="AO616" s="7">
        <f t="shared" si="3133"/>
        <v>0</v>
      </c>
      <c r="AP616" s="7">
        <f t="shared" si="3133"/>
        <v>5578217.1300000008</v>
      </c>
      <c r="AQ616" s="7">
        <f t="shared" si="3133"/>
        <v>0</v>
      </c>
      <c r="AR616" s="7">
        <f t="shared" si="3133"/>
        <v>0</v>
      </c>
      <c r="AS616" s="7">
        <f t="shared" si="3133"/>
        <v>0</v>
      </c>
      <c r="AT616" s="7">
        <f t="shared" si="3133"/>
        <v>0</v>
      </c>
      <c r="AU616" s="7">
        <f t="shared" si="3133"/>
        <v>0</v>
      </c>
      <c r="AV616" s="7">
        <f t="shared" si="3133"/>
        <v>0</v>
      </c>
      <c r="AW616" s="7">
        <f t="shared" si="3133"/>
        <v>5578217.1300000008</v>
      </c>
      <c r="AX616" s="7">
        <f t="shared" si="3133"/>
        <v>5492217.4100000001</v>
      </c>
      <c r="AY616" s="7">
        <f t="shared" si="3133"/>
        <v>5492217.4100000001</v>
      </c>
      <c r="AZ616" s="7">
        <f t="shared" si="3133"/>
        <v>0</v>
      </c>
      <c r="BA616" s="7">
        <f t="shared" si="3133"/>
        <v>0</v>
      </c>
      <c r="BB616" s="7">
        <f t="shared" si="3133"/>
        <v>5492217.4100000001</v>
      </c>
      <c r="BC616" s="7">
        <f t="shared" si="3133"/>
        <v>0</v>
      </c>
      <c r="BD616" s="7">
        <f t="shared" si="3133"/>
        <v>0</v>
      </c>
      <c r="BE616" s="7">
        <f t="shared" si="3133"/>
        <v>0</v>
      </c>
      <c r="BF616" s="7">
        <f t="shared" si="3133"/>
        <v>5492217.4100000001</v>
      </c>
      <c r="BG616" s="7">
        <f t="shared" si="3133"/>
        <v>0</v>
      </c>
      <c r="BH616" s="7">
        <f t="shared" si="3133"/>
        <v>5493257.1200000001</v>
      </c>
      <c r="BI616" s="7">
        <f t="shared" si="3133"/>
        <v>5493257.1200000001</v>
      </c>
      <c r="BJ616" s="7">
        <f t="shared" si="3133"/>
        <v>0</v>
      </c>
      <c r="BK616" s="7">
        <f t="shared" si="3133"/>
        <v>5493257.1200000001</v>
      </c>
      <c r="BL616" s="7">
        <f t="shared" si="3133"/>
        <v>0</v>
      </c>
      <c r="BM616" s="7">
        <f t="shared" si="3133"/>
        <v>0</v>
      </c>
      <c r="BN616" s="7">
        <f t="shared" si="3133"/>
        <v>0</v>
      </c>
      <c r="BO616" s="7">
        <f t="shared" si="3133"/>
        <v>5493257.1200000001</v>
      </c>
      <c r="BP616" s="7">
        <f t="shared" si="3133"/>
        <v>0</v>
      </c>
      <c r="BQ616" s="7">
        <f t="shared" si="3133"/>
        <v>0</v>
      </c>
    </row>
    <row r="617" spans="1:69" ht="25.5" hidden="1" outlineLevel="4" x14ac:dyDescent="0.25">
      <c r="A617" s="17" t="s">
        <v>153</v>
      </c>
      <c r="B617" s="9"/>
      <c r="C617" s="9"/>
      <c r="D617" s="9"/>
      <c r="E617" s="16" t="s">
        <v>79</v>
      </c>
      <c r="F617" s="16" t="s">
        <v>91</v>
      </c>
      <c r="G617" s="16" t="s">
        <v>85</v>
      </c>
      <c r="H617" s="8" t="s">
        <v>65</v>
      </c>
      <c r="I617" s="9">
        <v>80341</v>
      </c>
      <c r="J617" s="9" t="s">
        <v>26</v>
      </c>
      <c r="K617" s="7">
        <f t="shared" si="3133"/>
        <v>5491217.6900000004</v>
      </c>
      <c r="L617" s="7">
        <f t="shared" si="3133"/>
        <v>5491217.6900000004</v>
      </c>
      <c r="M617" s="7">
        <f t="shared" si="3133"/>
        <v>86999.44</v>
      </c>
      <c r="N617" s="30">
        <f t="shared" si="3133"/>
        <v>98999.44</v>
      </c>
      <c r="O617" s="30">
        <f t="shared" si="3133"/>
        <v>-12000</v>
      </c>
      <c r="P617" s="30">
        <f t="shared" si="3133"/>
        <v>0</v>
      </c>
      <c r="Q617" s="30">
        <f t="shared" si="3133"/>
        <v>0</v>
      </c>
      <c r="R617" s="30">
        <f t="shared" si="3133"/>
        <v>0</v>
      </c>
      <c r="S617" s="7">
        <f t="shared" si="3133"/>
        <v>5578217.1300000008</v>
      </c>
      <c r="T617" s="7">
        <f t="shared" si="3133"/>
        <v>0</v>
      </c>
      <c r="U617" s="30">
        <f t="shared" si="3133"/>
        <v>0</v>
      </c>
      <c r="V617" s="30">
        <f t="shared" si="3133"/>
        <v>0</v>
      </c>
      <c r="W617" s="30">
        <f t="shared" si="3133"/>
        <v>0</v>
      </c>
      <c r="X617" s="30">
        <f t="shared" si="3133"/>
        <v>0</v>
      </c>
      <c r="Y617" s="30">
        <f t="shared" si="3133"/>
        <v>0</v>
      </c>
      <c r="Z617" s="7">
        <f t="shared" si="3011"/>
        <v>5578217.1300000008</v>
      </c>
      <c r="AA617" s="7">
        <f t="shared" si="3133"/>
        <v>0</v>
      </c>
      <c r="AB617" s="30">
        <f t="shared" si="3133"/>
        <v>0</v>
      </c>
      <c r="AC617" s="30">
        <f t="shared" si="3133"/>
        <v>0</v>
      </c>
      <c r="AD617" s="30">
        <f t="shared" si="3133"/>
        <v>0</v>
      </c>
      <c r="AE617" s="30">
        <f t="shared" si="3133"/>
        <v>0</v>
      </c>
      <c r="AF617" s="30">
        <f t="shared" si="3133"/>
        <v>0</v>
      </c>
      <c r="AG617" s="30">
        <f t="shared" si="3133"/>
        <v>0</v>
      </c>
      <c r="AH617" s="59">
        <f t="shared" si="3133"/>
        <v>5578217.1300000008</v>
      </c>
      <c r="AI617" s="7">
        <f t="shared" si="3133"/>
        <v>0</v>
      </c>
      <c r="AJ617" s="7">
        <f t="shared" si="3133"/>
        <v>0</v>
      </c>
      <c r="AK617" s="7">
        <f t="shared" si="3133"/>
        <v>0</v>
      </c>
      <c r="AL617" s="7">
        <f t="shared" si="3133"/>
        <v>0</v>
      </c>
      <c r="AM617" s="7">
        <f t="shared" si="3133"/>
        <v>0</v>
      </c>
      <c r="AN617" s="7">
        <f t="shared" si="3133"/>
        <v>0</v>
      </c>
      <c r="AO617" s="7">
        <f t="shared" si="3133"/>
        <v>0</v>
      </c>
      <c r="AP617" s="7">
        <f t="shared" si="3133"/>
        <v>5578217.1300000008</v>
      </c>
      <c r="AQ617" s="7">
        <f t="shared" si="3133"/>
        <v>0</v>
      </c>
      <c r="AR617" s="7">
        <f t="shared" si="3133"/>
        <v>0</v>
      </c>
      <c r="AS617" s="7">
        <f t="shared" si="3133"/>
        <v>0</v>
      </c>
      <c r="AT617" s="7">
        <f t="shared" si="3133"/>
        <v>0</v>
      </c>
      <c r="AU617" s="7">
        <f t="shared" si="3133"/>
        <v>0</v>
      </c>
      <c r="AV617" s="7">
        <f t="shared" si="3133"/>
        <v>0</v>
      </c>
      <c r="AW617" s="7">
        <f t="shared" si="3133"/>
        <v>5578217.1300000008</v>
      </c>
      <c r="AX617" s="7">
        <f t="shared" si="3133"/>
        <v>5492217.4100000001</v>
      </c>
      <c r="AY617" s="7">
        <f t="shared" si="3133"/>
        <v>5492217.4100000001</v>
      </c>
      <c r="AZ617" s="7">
        <f t="shared" si="3133"/>
        <v>0</v>
      </c>
      <c r="BA617" s="7">
        <f t="shared" si="3133"/>
        <v>0</v>
      </c>
      <c r="BB617" s="7">
        <f t="shared" si="3133"/>
        <v>5492217.4100000001</v>
      </c>
      <c r="BC617" s="7">
        <f t="shared" si="3133"/>
        <v>0</v>
      </c>
      <c r="BD617" s="7">
        <f t="shared" si="3133"/>
        <v>0</v>
      </c>
      <c r="BE617" s="7">
        <f t="shared" si="3133"/>
        <v>0</v>
      </c>
      <c r="BF617" s="7">
        <f t="shared" si="3133"/>
        <v>5492217.4100000001</v>
      </c>
      <c r="BG617" s="7">
        <f t="shared" si="3133"/>
        <v>0</v>
      </c>
      <c r="BH617" s="7">
        <f t="shared" si="3133"/>
        <v>5493257.1200000001</v>
      </c>
      <c r="BI617" s="7">
        <f t="shared" si="3133"/>
        <v>5493257.1200000001</v>
      </c>
      <c r="BJ617" s="7">
        <f t="shared" si="3133"/>
        <v>0</v>
      </c>
      <c r="BK617" s="7">
        <f t="shared" si="3133"/>
        <v>5493257.1200000001</v>
      </c>
      <c r="BL617" s="7">
        <f t="shared" si="3133"/>
        <v>0</v>
      </c>
      <c r="BM617" s="7">
        <f t="shared" si="3133"/>
        <v>0</v>
      </c>
      <c r="BN617" s="7">
        <f t="shared" si="3133"/>
        <v>0</v>
      </c>
      <c r="BO617" s="7">
        <f t="shared" si="3133"/>
        <v>5493257.1200000001</v>
      </c>
      <c r="BP617" s="7">
        <f t="shared" si="3133"/>
        <v>0</v>
      </c>
      <c r="BQ617" s="7">
        <f t="shared" si="3133"/>
        <v>0</v>
      </c>
    </row>
    <row r="618" spans="1:69" ht="76.5" hidden="1" outlineLevel="4" x14ac:dyDescent="0.25">
      <c r="A618" s="17" t="s">
        <v>154</v>
      </c>
      <c r="B618" s="9"/>
      <c r="C618" s="9"/>
      <c r="D618" s="9"/>
      <c r="E618" s="16" t="s">
        <v>79</v>
      </c>
      <c r="F618" s="16" t="s">
        <v>91</v>
      </c>
      <c r="G618" s="16" t="s">
        <v>85</v>
      </c>
      <c r="H618" s="8" t="s">
        <v>65</v>
      </c>
      <c r="I618" s="9">
        <v>80341</v>
      </c>
      <c r="J618" s="9" t="s">
        <v>27</v>
      </c>
      <c r="K618" s="1">
        <v>5491217.6900000004</v>
      </c>
      <c r="L618" s="1">
        <v>5491217.6900000004</v>
      </c>
      <c r="M618" s="1">
        <f>SUM(N618:R618)</f>
        <v>86999.44</v>
      </c>
      <c r="N618" s="34">
        <v>98999.44</v>
      </c>
      <c r="O618" s="32">
        <v>-12000</v>
      </c>
      <c r="P618" s="32"/>
      <c r="Q618" s="32"/>
      <c r="R618" s="32"/>
      <c r="S618" s="1">
        <f>L618+M618</f>
        <v>5578217.1300000008</v>
      </c>
      <c r="T618" s="1"/>
      <c r="U618" s="32"/>
      <c r="V618" s="32"/>
      <c r="W618" s="32"/>
      <c r="X618" s="32"/>
      <c r="Y618" s="32"/>
      <c r="Z618" s="7">
        <f t="shared" si="3011"/>
        <v>5578217.1300000008</v>
      </c>
      <c r="AA618" s="1">
        <f t="shared" ref="AA618" si="3134">SUM(AB618:AG618)</f>
        <v>0</v>
      </c>
      <c r="AB618" s="32"/>
      <c r="AC618" s="32"/>
      <c r="AD618" s="32"/>
      <c r="AE618" s="32"/>
      <c r="AF618" s="32"/>
      <c r="AG618" s="32"/>
      <c r="AH618" s="61">
        <f t="shared" ref="AH618" si="3135">Z618+AA618</f>
        <v>5578217.1300000008</v>
      </c>
      <c r="AI618" s="1">
        <f t="shared" ref="AI618" si="3136">SUM(AJ618:AO618)</f>
        <v>0</v>
      </c>
      <c r="AJ618" s="1"/>
      <c r="AK618" s="1"/>
      <c r="AL618" s="1"/>
      <c r="AM618" s="1"/>
      <c r="AN618" s="1"/>
      <c r="AO618" s="1"/>
      <c r="AP618" s="1">
        <f t="shared" ref="AP618" si="3137">AH618+AI618</f>
        <v>5578217.1300000008</v>
      </c>
      <c r="AQ618" s="1">
        <f t="shared" ref="AQ618" si="3138">AR618+AS618+AT618+AU618+AV618</f>
        <v>0</v>
      </c>
      <c r="AR618" s="1"/>
      <c r="AS618" s="1"/>
      <c r="AT618" s="1"/>
      <c r="AU618" s="1"/>
      <c r="AV618" s="1"/>
      <c r="AW618" s="1">
        <f t="shared" ref="AW618" si="3139">AP618+AQ618</f>
        <v>5578217.1300000008</v>
      </c>
      <c r="AX618" s="1">
        <v>5492217.4100000001</v>
      </c>
      <c r="AY618" s="1">
        <v>5492217.4100000001</v>
      </c>
      <c r="AZ618" s="1"/>
      <c r="BA618" s="1"/>
      <c r="BB618" s="1">
        <f t="shared" ref="BB618" si="3140">AY618+AZ618</f>
        <v>5492217.4100000001</v>
      </c>
      <c r="BC618" s="1">
        <f t="shared" ref="BC618" si="3141">BD618+BE618</f>
        <v>0</v>
      </c>
      <c r="BD618" s="1"/>
      <c r="BE618" s="1"/>
      <c r="BF618" s="1">
        <f t="shared" ref="BF618" si="3142">BB618+BC618</f>
        <v>5492217.4100000001</v>
      </c>
      <c r="BG618" s="1"/>
      <c r="BH618" s="1">
        <v>5493257.1200000001</v>
      </c>
      <c r="BI618" s="1">
        <v>5493257.1200000001</v>
      </c>
      <c r="BJ618" s="1"/>
      <c r="BK618" s="1">
        <f t="shared" ref="BK618" si="3143">BI618+BJ618</f>
        <v>5493257.1200000001</v>
      </c>
      <c r="BL618" s="1">
        <f t="shared" ref="BL618" si="3144">BM618+BN618</f>
        <v>0</v>
      </c>
      <c r="BM618" s="1"/>
      <c r="BN618" s="1"/>
      <c r="BO618" s="1">
        <f t="shared" ref="BO618" si="3145">BK618+BL618</f>
        <v>5493257.1200000001</v>
      </c>
      <c r="BP618" s="1"/>
      <c r="BQ618" s="1"/>
    </row>
    <row r="619" spans="1:69" ht="51" hidden="1" outlineLevel="4" x14ac:dyDescent="0.25">
      <c r="A619" s="17" t="s">
        <v>177</v>
      </c>
      <c r="B619" s="9"/>
      <c r="C619" s="9"/>
      <c r="D619" s="9"/>
      <c r="E619" s="16" t="s">
        <v>79</v>
      </c>
      <c r="F619" s="16" t="s">
        <v>91</v>
      </c>
      <c r="G619" s="16" t="s">
        <v>85</v>
      </c>
      <c r="H619" s="8" t="s">
        <v>65</v>
      </c>
      <c r="I619" s="9">
        <v>80343</v>
      </c>
      <c r="J619" s="9"/>
      <c r="K619" s="7">
        <f t="shared" ref="K619:BQ621" si="3146">K620</f>
        <v>168573</v>
      </c>
      <c r="L619" s="7">
        <f t="shared" si="3146"/>
        <v>168573</v>
      </c>
      <c r="M619" s="7">
        <f t="shared" si="3146"/>
        <v>0</v>
      </c>
      <c r="N619" s="30">
        <f t="shared" si="3146"/>
        <v>0</v>
      </c>
      <c r="O619" s="30">
        <f t="shared" si="3146"/>
        <v>0</v>
      </c>
      <c r="P619" s="30">
        <f t="shared" si="3146"/>
        <v>0</v>
      </c>
      <c r="Q619" s="30">
        <f t="shared" si="3146"/>
        <v>0</v>
      </c>
      <c r="R619" s="30">
        <f t="shared" si="3146"/>
        <v>0</v>
      </c>
      <c r="S619" s="7">
        <f t="shared" si="3146"/>
        <v>168573</v>
      </c>
      <c r="T619" s="7">
        <f t="shared" si="3146"/>
        <v>0</v>
      </c>
      <c r="U619" s="30">
        <f t="shared" si="3146"/>
        <v>0</v>
      </c>
      <c r="V619" s="30">
        <f t="shared" si="3146"/>
        <v>0</v>
      </c>
      <c r="W619" s="30">
        <f t="shared" si="3146"/>
        <v>0</v>
      </c>
      <c r="X619" s="30">
        <f t="shared" si="3146"/>
        <v>0</v>
      </c>
      <c r="Y619" s="30">
        <f t="shared" si="3146"/>
        <v>0</v>
      </c>
      <c r="Z619" s="7">
        <f t="shared" si="3011"/>
        <v>168573</v>
      </c>
      <c r="AA619" s="7">
        <f t="shared" si="3146"/>
        <v>0</v>
      </c>
      <c r="AB619" s="30">
        <f t="shared" si="3146"/>
        <v>0</v>
      </c>
      <c r="AC619" s="30">
        <f t="shared" si="3146"/>
        <v>0</v>
      </c>
      <c r="AD619" s="30">
        <f t="shared" si="3146"/>
        <v>0</v>
      </c>
      <c r="AE619" s="30">
        <f t="shared" si="3146"/>
        <v>0</v>
      </c>
      <c r="AF619" s="30">
        <f t="shared" si="3146"/>
        <v>0</v>
      </c>
      <c r="AG619" s="30">
        <f t="shared" si="3146"/>
        <v>0</v>
      </c>
      <c r="AH619" s="59">
        <f t="shared" si="3146"/>
        <v>168573</v>
      </c>
      <c r="AI619" s="7">
        <f t="shared" si="3146"/>
        <v>0</v>
      </c>
      <c r="AJ619" s="7">
        <f t="shared" si="3146"/>
        <v>0</v>
      </c>
      <c r="AK619" s="7">
        <f t="shared" si="3146"/>
        <v>0</v>
      </c>
      <c r="AL619" s="7">
        <f t="shared" si="3146"/>
        <v>0</v>
      </c>
      <c r="AM619" s="7">
        <f t="shared" si="3146"/>
        <v>0</v>
      </c>
      <c r="AN619" s="7">
        <f t="shared" si="3146"/>
        <v>0</v>
      </c>
      <c r="AO619" s="7">
        <f t="shared" si="3146"/>
        <v>0</v>
      </c>
      <c r="AP619" s="7">
        <f t="shared" si="3146"/>
        <v>168573</v>
      </c>
      <c r="AQ619" s="7">
        <f t="shared" si="3146"/>
        <v>0</v>
      </c>
      <c r="AR619" s="7">
        <f t="shared" si="3146"/>
        <v>0</v>
      </c>
      <c r="AS619" s="7">
        <f t="shared" si="3146"/>
        <v>0</v>
      </c>
      <c r="AT619" s="7">
        <f t="shared" si="3146"/>
        <v>0</v>
      </c>
      <c r="AU619" s="7">
        <f t="shared" si="3146"/>
        <v>0</v>
      </c>
      <c r="AV619" s="7">
        <f t="shared" si="3146"/>
        <v>0</v>
      </c>
      <c r="AW619" s="7">
        <f t="shared" si="3146"/>
        <v>168573</v>
      </c>
      <c r="AX619" s="7">
        <f t="shared" si="3146"/>
        <v>168573</v>
      </c>
      <c r="AY619" s="7">
        <f t="shared" si="3146"/>
        <v>168573</v>
      </c>
      <c r="AZ619" s="7">
        <f t="shared" si="3146"/>
        <v>0</v>
      </c>
      <c r="BA619" s="7">
        <f t="shared" si="3146"/>
        <v>0</v>
      </c>
      <c r="BB619" s="7">
        <f t="shared" si="3146"/>
        <v>168573</v>
      </c>
      <c r="BC619" s="7">
        <f t="shared" si="3146"/>
        <v>0</v>
      </c>
      <c r="BD619" s="7">
        <f t="shared" si="3146"/>
        <v>0</v>
      </c>
      <c r="BE619" s="7">
        <f t="shared" si="3146"/>
        <v>0</v>
      </c>
      <c r="BF619" s="7">
        <f t="shared" si="3146"/>
        <v>168573</v>
      </c>
      <c r="BG619" s="7">
        <f t="shared" si="3146"/>
        <v>0</v>
      </c>
      <c r="BH619" s="7">
        <f t="shared" si="3146"/>
        <v>168573</v>
      </c>
      <c r="BI619" s="7">
        <f t="shared" si="3146"/>
        <v>168573</v>
      </c>
      <c r="BJ619" s="7">
        <f t="shared" si="3146"/>
        <v>0</v>
      </c>
      <c r="BK619" s="7">
        <f t="shared" si="3146"/>
        <v>168573</v>
      </c>
      <c r="BL619" s="7">
        <f t="shared" si="3146"/>
        <v>0</v>
      </c>
      <c r="BM619" s="7">
        <f t="shared" si="3146"/>
        <v>0</v>
      </c>
      <c r="BN619" s="7">
        <f t="shared" si="3146"/>
        <v>0</v>
      </c>
      <c r="BO619" s="7">
        <f t="shared" si="3146"/>
        <v>168573</v>
      </c>
      <c r="BP619" s="7">
        <f t="shared" si="3146"/>
        <v>0</v>
      </c>
      <c r="BQ619" s="7">
        <f t="shared" si="3146"/>
        <v>0</v>
      </c>
    </row>
    <row r="620" spans="1:69" ht="38.25" hidden="1" outlineLevel="4" x14ac:dyDescent="0.25">
      <c r="A620" s="17" t="s">
        <v>152</v>
      </c>
      <c r="B620" s="9"/>
      <c r="C620" s="9"/>
      <c r="D620" s="9"/>
      <c r="E620" s="16" t="s">
        <v>79</v>
      </c>
      <c r="F620" s="16" t="s">
        <v>91</v>
      </c>
      <c r="G620" s="16" t="s">
        <v>85</v>
      </c>
      <c r="H620" s="8" t="s">
        <v>65</v>
      </c>
      <c r="I620" s="9">
        <v>80343</v>
      </c>
      <c r="J620" s="9" t="s">
        <v>25</v>
      </c>
      <c r="K620" s="7">
        <f t="shared" si="3146"/>
        <v>168573</v>
      </c>
      <c r="L620" s="7">
        <f t="shared" si="3146"/>
        <v>168573</v>
      </c>
      <c r="M620" s="7">
        <f t="shared" si="3146"/>
        <v>0</v>
      </c>
      <c r="N620" s="30">
        <f t="shared" si="3146"/>
        <v>0</v>
      </c>
      <c r="O620" s="30">
        <f t="shared" si="3146"/>
        <v>0</v>
      </c>
      <c r="P620" s="30">
        <f t="shared" si="3146"/>
        <v>0</v>
      </c>
      <c r="Q620" s="30">
        <f t="shared" si="3146"/>
        <v>0</v>
      </c>
      <c r="R620" s="30">
        <f t="shared" si="3146"/>
        <v>0</v>
      </c>
      <c r="S620" s="7">
        <f t="shared" si="3146"/>
        <v>168573</v>
      </c>
      <c r="T620" s="7">
        <f t="shared" si="3146"/>
        <v>0</v>
      </c>
      <c r="U620" s="30">
        <f t="shared" si="3146"/>
        <v>0</v>
      </c>
      <c r="V620" s="30">
        <f t="shared" si="3146"/>
        <v>0</v>
      </c>
      <c r="W620" s="30">
        <f t="shared" si="3146"/>
        <v>0</v>
      </c>
      <c r="X620" s="30">
        <f t="shared" si="3146"/>
        <v>0</v>
      </c>
      <c r="Y620" s="30">
        <f t="shared" si="3146"/>
        <v>0</v>
      </c>
      <c r="Z620" s="7">
        <f t="shared" si="3011"/>
        <v>168573</v>
      </c>
      <c r="AA620" s="7">
        <f t="shared" si="3146"/>
        <v>0</v>
      </c>
      <c r="AB620" s="30">
        <f t="shared" si="3146"/>
        <v>0</v>
      </c>
      <c r="AC620" s="30">
        <f t="shared" si="3146"/>
        <v>0</v>
      </c>
      <c r="AD620" s="30">
        <f t="shared" si="3146"/>
        <v>0</v>
      </c>
      <c r="AE620" s="30">
        <f t="shared" si="3146"/>
        <v>0</v>
      </c>
      <c r="AF620" s="30">
        <f t="shared" si="3146"/>
        <v>0</v>
      </c>
      <c r="AG620" s="30">
        <f t="shared" si="3146"/>
        <v>0</v>
      </c>
      <c r="AH620" s="59">
        <f t="shared" si="3146"/>
        <v>168573</v>
      </c>
      <c r="AI620" s="7">
        <f t="shared" si="3146"/>
        <v>0</v>
      </c>
      <c r="AJ620" s="7">
        <f t="shared" si="3146"/>
        <v>0</v>
      </c>
      <c r="AK620" s="7">
        <f t="shared" si="3146"/>
        <v>0</v>
      </c>
      <c r="AL620" s="7">
        <f t="shared" si="3146"/>
        <v>0</v>
      </c>
      <c r="AM620" s="7">
        <f t="shared" si="3146"/>
        <v>0</v>
      </c>
      <c r="AN620" s="7">
        <f t="shared" si="3146"/>
        <v>0</v>
      </c>
      <c r="AO620" s="7">
        <f t="shared" si="3146"/>
        <v>0</v>
      </c>
      <c r="AP620" s="7">
        <f t="shared" si="3146"/>
        <v>168573</v>
      </c>
      <c r="AQ620" s="7">
        <f t="shared" si="3146"/>
        <v>0</v>
      </c>
      <c r="AR620" s="7">
        <f t="shared" si="3146"/>
        <v>0</v>
      </c>
      <c r="AS620" s="7">
        <f t="shared" si="3146"/>
        <v>0</v>
      </c>
      <c r="AT620" s="7">
        <f t="shared" si="3146"/>
        <v>0</v>
      </c>
      <c r="AU620" s="7">
        <f t="shared" si="3146"/>
        <v>0</v>
      </c>
      <c r="AV620" s="7">
        <f t="shared" si="3146"/>
        <v>0</v>
      </c>
      <c r="AW620" s="7">
        <f t="shared" si="3146"/>
        <v>168573</v>
      </c>
      <c r="AX620" s="7">
        <f t="shared" si="3146"/>
        <v>168573</v>
      </c>
      <c r="AY620" s="7">
        <f t="shared" si="3146"/>
        <v>168573</v>
      </c>
      <c r="AZ620" s="7">
        <f t="shared" si="3146"/>
        <v>0</v>
      </c>
      <c r="BA620" s="7">
        <f t="shared" si="3146"/>
        <v>0</v>
      </c>
      <c r="BB620" s="7">
        <f t="shared" si="3146"/>
        <v>168573</v>
      </c>
      <c r="BC620" s="7">
        <f t="shared" si="3146"/>
        <v>0</v>
      </c>
      <c r="BD620" s="7">
        <f t="shared" si="3146"/>
        <v>0</v>
      </c>
      <c r="BE620" s="7">
        <f t="shared" si="3146"/>
        <v>0</v>
      </c>
      <c r="BF620" s="7">
        <f t="shared" si="3146"/>
        <v>168573</v>
      </c>
      <c r="BG620" s="7">
        <f t="shared" si="3146"/>
        <v>0</v>
      </c>
      <c r="BH620" s="7">
        <f t="shared" si="3146"/>
        <v>168573</v>
      </c>
      <c r="BI620" s="7">
        <f t="shared" si="3146"/>
        <v>168573</v>
      </c>
      <c r="BJ620" s="7">
        <f t="shared" si="3146"/>
        <v>0</v>
      </c>
      <c r="BK620" s="7">
        <f t="shared" si="3146"/>
        <v>168573</v>
      </c>
      <c r="BL620" s="7">
        <f t="shared" si="3146"/>
        <v>0</v>
      </c>
      <c r="BM620" s="7">
        <f t="shared" si="3146"/>
        <v>0</v>
      </c>
      <c r="BN620" s="7">
        <f t="shared" si="3146"/>
        <v>0</v>
      </c>
      <c r="BO620" s="7">
        <f t="shared" si="3146"/>
        <v>168573</v>
      </c>
      <c r="BP620" s="7">
        <f t="shared" si="3146"/>
        <v>0</v>
      </c>
      <c r="BQ620" s="7">
        <f t="shared" si="3146"/>
        <v>0</v>
      </c>
    </row>
    <row r="621" spans="1:69" ht="25.5" hidden="1" outlineLevel="4" x14ac:dyDescent="0.25">
      <c r="A621" s="17" t="s">
        <v>153</v>
      </c>
      <c r="B621" s="9"/>
      <c r="C621" s="9"/>
      <c r="D621" s="9"/>
      <c r="E621" s="16" t="s">
        <v>79</v>
      </c>
      <c r="F621" s="16" t="s">
        <v>91</v>
      </c>
      <c r="G621" s="16" t="s">
        <v>85</v>
      </c>
      <c r="H621" s="8" t="s">
        <v>65</v>
      </c>
      <c r="I621" s="9">
        <v>80343</v>
      </c>
      <c r="J621" s="9" t="s">
        <v>26</v>
      </c>
      <c r="K621" s="7">
        <f t="shared" si="3146"/>
        <v>168573</v>
      </c>
      <c r="L621" s="7">
        <f t="shared" si="3146"/>
        <v>168573</v>
      </c>
      <c r="M621" s="7">
        <f t="shared" si="3146"/>
        <v>0</v>
      </c>
      <c r="N621" s="30">
        <f t="shared" si="3146"/>
        <v>0</v>
      </c>
      <c r="O621" s="30">
        <f t="shared" si="3146"/>
        <v>0</v>
      </c>
      <c r="P621" s="30">
        <f t="shared" si="3146"/>
        <v>0</v>
      </c>
      <c r="Q621" s="30">
        <f t="shared" si="3146"/>
        <v>0</v>
      </c>
      <c r="R621" s="30">
        <f t="shared" si="3146"/>
        <v>0</v>
      </c>
      <c r="S621" s="7">
        <f t="shared" si="3146"/>
        <v>168573</v>
      </c>
      <c r="T621" s="7">
        <f t="shared" si="3146"/>
        <v>0</v>
      </c>
      <c r="U621" s="30">
        <f t="shared" si="3146"/>
        <v>0</v>
      </c>
      <c r="V621" s="30">
        <f t="shared" si="3146"/>
        <v>0</v>
      </c>
      <c r="W621" s="30">
        <f t="shared" si="3146"/>
        <v>0</v>
      </c>
      <c r="X621" s="30">
        <f t="shared" si="3146"/>
        <v>0</v>
      </c>
      <c r="Y621" s="30">
        <f t="shared" si="3146"/>
        <v>0</v>
      </c>
      <c r="Z621" s="7">
        <f t="shared" si="3011"/>
        <v>168573</v>
      </c>
      <c r="AA621" s="7">
        <f t="shared" si="3146"/>
        <v>0</v>
      </c>
      <c r="AB621" s="30">
        <f t="shared" si="3146"/>
        <v>0</v>
      </c>
      <c r="AC621" s="30">
        <f t="shared" si="3146"/>
        <v>0</v>
      </c>
      <c r="AD621" s="30">
        <f t="shared" si="3146"/>
        <v>0</v>
      </c>
      <c r="AE621" s="30">
        <f t="shared" si="3146"/>
        <v>0</v>
      </c>
      <c r="AF621" s="30">
        <f t="shared" si="3146"/>
        <v>0</v>
      </c>
      <c r="AG621" s="30">
        <f t="shared" si="3146"/>
        <v>0</v>
      </c>
      <c r="AH621" s="59">
        <f t="shared" si="3146"/>
        <v>168573</v>
      </c>
      <c r="AI621" s="7">
        <f t="shared" si="3146"/>
        <v>0</v>
      </c>
      <c r="AJ621" s="7">
        <f t="shared" si="3146"/>
        <v>0</v>
      </c>
      <c r="AK621" s="7">
        <f t="shared" si="3146"/>
        <v>0</v>
      </c>
      <c r="AL621" s="7">
        <f t="shared" si="3146"/>
        <v>0</v>
      </c>
      <c r="AM621" s="7">
        <f t="shared" si="3146"/>
        <v>0</v>
      </c>
      <c r="AN621" s="7">
        <f t="shared" si="3146"/>
        <v>0</v>
      </c>
      <c r="AO621" s="7">
        <f t="shared" si="3146"/>
        <v>0</v>
      </c>
      <c r="AP621" s="7">
        <f t="shared" si="3146"/>
        <v>168573</v>
      </c>
      <c r="AQ621" s="7">
        <f t="shared" si="3146"/>
        <v>0</v>
      </c>
      <c r="AR621" s="7">
        <f t="shared" si="3146"/>
        <v>0</v>
      </c>
      <c r="AS621" s="7">
        <f t="shared" si="3146"/>
        <v>0</v>
      </c>
      <c r="AT621" s="7">
        <f t="shared" si="3146"/>
        <v>0</v>
      </c>
      <c r="AU621" s="7">
        <f t="shared" si="3146"/>
        <v>0</v>
      </c>
      <c r="AV621" s="7">
        <f t="shared" si="3146"/>
        <v>0</v>
      </c>
      <c r="AW621" s="7">
        <f t="shared" si="3146"/>
        <v>168573</v>
      </c>
      <c r="AX621" s="7">
        <f t="shared" si="3146"/>
        <v>168573</v>
      </c>
      <c r="AY621" s="7">
        <f t="shared" si="3146"/>
        <v>168573</v>
      </c>
      <c r="AZ621" s="7">
        <f t="shared" si="3146"/>
        <v>0</v>
      </c>
      <c r="BA621" s="7">
        <f t="shared" si="3146"/>
        <v>0</v>
      </c>
      <c r="BB621" s="7">
        <f t="shared" si="3146"/>
        <v>168573</v>
      </c>
      <c r="BC621" s="7">
        <f t="shared" si="3146"/>
        <v>0</v>
      </c>
      <c r="BD621" s="7">
        <f t="shared" si="3146"/>
        <v>0</v>
      </c>
      <c r="BE621" s="7">
        <f t="shared" si="3146"/>
        <v>0</v>
      </c>
      <c r="BF621" s="7">
        <f t="shared" si="3146"/>
        <v>168573</v>
      </c>
      <c r="BG621" s="7">
        <f t="shared" si="3146"/>
        <v>0</v>
      </c>
      <c r="BH621" s="7">
        <f t="shared" si="3146"/>
        <v>168573</v>
      </c>
      <c r="BI621" s="7">
        <f t="shared" si="3146"/>
        <v>168573</v>
      </c>
      <c r="BJ621" s="7">
        <f t="shared" si="3146"/>
        <v>0</v>
      </c>
      <c r="BK621" s="7">
        <f t="shared" si="3146"/>
        <v>168573</v>
      </c>
      <c r="BL621" s="7">
        <f t="shared" si="3146"/>
        <v>0</v>
      </c>
      <c r="BM621" s="7">
        <f t="shared" si="3146"/>
        <v>0</v>
      </c>
      <c r="BN621" s="7">
        <f t="shared" si="3146"/>
        <v>0</v>
      </c>
      <c r="BO621" s="7">
        <f t="shared" si="3146"/>
        <v>168573</v>
      </c>
      <c r="BP621" s="7">
        <f t="shared" si="3146"/>
        <v>0</v>
      </c>
      <c r="BQ621" s="7">
        <f t="shared" si="3146"/>
        <v>0</v>
      </c>
    </row>
    <row r="622" spans="1:69" ht="76.5" hidden="1" outlineLevel="4" x14ac:dyDescent="0.25">
      <c r="A622" s="17" t="s">
        <v>154</v>
      </c>
      <c r="B622" s="9"/>
      <c r="C622" s="9"/>
      <c r="D622" s="9"/>
      <c r="E622" s="16" t="s">
        <v>79</v>
      </c>
      <c r="F622" s="16" t="s">
        <v>91</v>
      </c>
      <c r="G622" s="16" t="s">
        <v>85</v>
      </c>
      <c r="H622" s="8" t="s">
        <v>65</v>
      </c>
      <c r="I622" s="9">
        <v>80343</v>
      </c>
      <c r="J622" s="9" t="s">
        <v>27</v>
      </c>
      <c r="K622" s="1">
        <v>168573</v>
      </c>
      <c r="L622" s="1">
        <v>168573</v>
      </c>
      <c r="M622" s="1"/>
      <c r="N622" s="32"/>
      <c r="O622" s="32"/>
      <c r="P622" s="32"/>
      <c r="Q622" s="32"/>
      <c r="R622" s="32"/>
      <c r="S622" s="1">
        <v>168573</v>
      </c>
      <c r="T622" s="1"/>
      <c r="U622" s="32"/>
      <c r="V622" s="32"/>
      <c r="W622" s="32"/>
      <c r="X622" s="32"/>
      <c r="Y622" s="32"/>
      <c r="Z622" s="7">
        <f t="shared" si="3011"/>
        <v>168573</v>
      </c>
      <c r="AA622" s="1">
        <f t="shared" ref="AA622" si="3147">SUM(AB622:AG622)</f>
        <v>0</v>
      </c>
      <c r="AB622" s="32"/>
      <c r="AC622" s="32"/>
      <c r="AD622" s="32"/>
      <c r="AE622" s="32"/>
      <c r="AF622" s="32"/>
      <c r="AG622" s="32"/>
      <c r="AH622" s="61">
        <f t="shared" ref="AH622" si="3148">Z622+AA622</f>
        <v>168573</v>
      </c>
      <c r="AI622" s="1">
        <f t="shared" ref="AI622" si="3149">SUM(AJ622:AO622)</f>
        <v>0</v>
      </c>
      <c r="AJ622" s="1"/>
      <c r="AK622" s="1"/>
      <c r="AL622" s="1"/>
      <c r="AM622" s="1"/>
      <c r="AN622" s="1"/>
      <c r="AO622" s="1"/>
      <c r="AP622" s="1">
        <f t="shared" ref="AP622" si="3150">AH622+AI622</f>
        <v>168573</v>
      </c>
      <c r="AQ622" s="1">
        <f t="shared" ref="AQ622" si="3151">AR622+AS622+AT622+AU622+AV622</f>
        <v>0</v>
      </c>
      <c r="AR622" s="1"/>
      <c r="AS622" s="1"/>
      <c r="AT622" s="1"/>
      <c r="AU622" s="1"/>
      <c r="AV622" s="1"/>
      <c r="AW622" s="1">
        <f t="shared" ref="AW622" si="3152">AP622+AQ622</f>
        <v>168573</v>
      </c>
      <c r="AX622" s="1">
        <v>168573</v>
      </c>
      <c r="AY622" s="1">
        <v>168573</v>
      </c>
      <c r="AZ622" s="1"/>
      <c r="BA622" s="1"/>
      <c r="BB622" s="1">
        <f t="shared" ref="BB622" si="3153">AY622+AZ622</f>
        <v>168573</v>
      </c>
      <c r="BC622" s="1">
        <f t="shared" ref="BC622" si="3154">BD622+BE622</f>
        <v>0</v>
      </c>
      <c r="BD622" s="1"/>
      <c r="BE622" s="1"/>
      <c r="BF622" s="1">
        <f t="shared" ref="BF622" si="3155">BB622+BC622</f>
        <v>168573</v>
      </c>
      <c r="BG622" s="1"/>
      <c r="BH622" s="1">
        <v>168573</v>
      </c>
      <c r="BI622" s="1">
        <v>168573</v>
      </c>
      <c r="BJ622" s="1"/>
      <c r="BK622" s="1">
        <f t="shared" ref="BK622" si="3156">BI622+BJ622</f>
        <v>168573</v>
      </c>
      <c r="BL622" s="1">
        <f t="shared" ref="BL622" si="3157">BM622+BN622</f>
        <v>0</v>
      </c>
      <c r="BM622" s="1"/>
      <c r="BN622" s="1"/>
      <c r="BO622" s="1">
        <f t="shared" ref="BO622" si="3158">BK622+BL622</f>
        <v>168573</v>
      </c>
      <c r="BP622" s="1"/>
      <c r="BQ622" s="1"/>
    </row>
    <row r="623" spans="1:69" ht="51" hidden="1" outlineLevel="4" x14ac:dyDescent="0.25">
      <c r="A623" s="17" t="s">
        <v>211</v>
      </c>
      <c r="B623" s="9" t="s">
        <v>65</v>
      </c>
      <c r="C623" s="9" t="s">
        <v>407</v>
      </c>
      <c r="D623" s="9" t="s">
        <v>139</v>
      </c>
      <c r="E623" s="16" t="s">
        <v>79</v>
      </c>
      <c r="F623" s="16" t="s">
        <v>91</v>
      </c>
      <c r="G623" s="16" t="s">
        <v>85</v>
      </c>
      <c r="H623" s="8" t="s">
        <v>65</v>
      </c>
      <c r="I623" s="9">
        <v>80720</v>
      </c>
      <c r="J623" s="9"/>
      <c r="K623" s="7">
        <f t="shared" ref="K623:BH626" si="3159">K627+K631</f>
        <v>58891064.840000004</v>
      </c>
      <c r="L623" s="7">
        <f t="shared" ref="L623:R625" si="3160">L627+L631</f>
        <v>58891064.840000004</v>
      </c>
      <c r="M623" s="7">
        <f t="shared" si="3160"/>
        <v>590500</v>
      </c>
      <c r="N623" s="30">
        <f t="shared" si="3160"/>
        <v>590500</v>
      </c>
      <c r="O623" s="30">
        <f t="shared" ref="O623:P623" si="3161">O627+O631</f>
        <v>0</v>
      </c>
      <c r="P623" s="30">
        <f t="shared" si="3161"/>
        <v>0</v>
      </c>
      <c r="Q623" s="30">
        <f t="shared" ref="Q623" si="3162">Q627+Q631</f>
        <v>0</v>
      </c>
      <c r="R623" s="30">
        <f t="shared" si="3160"/>
        <v>0</v>
      </c>
      <c r="S623" s="7">
        <f t="shared" ref="S623:Y623" si="3163">S627+S631</f>
        <v>59481564.840000004</v>
      </c>
      <c r="T623" s="7">
        <f t="shared" ref="T623:W623" si="3164">T627+T631</f>
        <v>0</v>
      </c>
      <c r="U623" s="30">
        <f t="shared" si="3164"/>
        <v>0</v>
      </c>
      <c r="V623" s="30">
        <f t="shared" si="3164"/>
        <v>0</v>
      </c>
      <c r="W623" s="30">
        <f t="shared" si="3164"/>
        <v>0</v>
      </c>
      <c r="X623" s="30">
        <f t="shared" si="3163"/>
        <v>0</v>
      </c>
      <c r="Y623" s="30">
        <f t="shared" si="3163"/>
        <v>0</v>
      </c>
      <c r="Z623" s="7">
        <f t="shared" si="3011"/>
        <v>59481564.840000004</v>
      </c>
      <c r="AA623" s="7">
        <f t="shared" ref="AA623:AD623" si="3165">AA627+AA631</f>
        <v>0</v>
      </c>
      <c r="AB623" s="30">
        <f t="shared" si="3165"/>
        <v>0</v>
      </c>
      <c r="AC623" s="30">
        <f t="shared" si="3165"/>
        <v>0</v>
      </c>
      <c r="AD623" s="30">
        <f t="shared" si="3165"/>
        <v>0</v>
      </c>
      <c r="AE623" s="30">
        <f t="shared" ref="AE623:AG623" si="3166">AE627+AE631</f>
        <v>0</v>
      </c>
      <c r="AF623" s="30">
        <f t="shared" ref="AF623:AW623" si="3167">AF627+AF631</f>
        <v>0</v>
      </c>
      <c r="AG623" s="30">
        <f t="shared" si="3166"/>
        <v>0</v>
      </c>
      <c r="AH623" s="59">
        <f t="shared" si="3167"/>
        <v>59481564.840000004</v>
      </c>
      <c r="AI623" s="7">
        <f t="shared" si="3167"/>
        <v>0</v>
      </c>
      <c r="AJ623" s="7">
        <f t="shared" si="3167"/>
        <v>0</v>
      </c>
      <c r="AK623" s="7">
        <f t="shared" si="3167"/>
        <v>0</v>
      </c>
      <c r="AL623" s="7">
        <f t="shared" ref="AL623" si="3168">AL627+AL631</f>
        <v>0</v>
      </c>
      <c r="AM623" s="7">
        <f t="shared" ref="AM623:AO623" si="3169">AM627+AM631</f>
        <v>0</v>
      </c>
      <c r="AN623" s="7">
        <f t="shared" si="3169"/>
        <v>0</v>
      </c>
      <c r="AO623" s="7">
        <f t="shared" si="3169"/>
        <v>0</v>
      </c>
      <c r="AP623" s="7">
        <f t="shared" si="3167"/>
        <v>59481564.840000004</v>
      </c>
      <c r="AQ623" s="7">
        <f t="shared" si="3167"/>
        <v>0</v>
      </c>
      <c r="AR623" s="7">
        <f t="shared" si="3167"/>
        <v>0</v>
      </c>
      <c r="AS623" s="7">
        <f t="shared" ref="AS623" si="3170">AS627+AS631</f>
        <v>0</v>
      </c>
      <c r="AT623" s="7">
        <f t="shared" si="3167"/>
        <v>0</v>
      </c>
      <c r="AU623" s="7">
        <f t="shared" si="3167"/>
        <v>0</v>
      </c>
      <c r="AV623" s="7">
        <f t="shared" si="3167"/>
        <v>0</v>
      </c>
      <c r="AW623" s="7">
        <f t="shared" si="3167"/>
        <v>59481564.840000004</v>
      </c>
      <c r="AX623" s="7">
        <f t="shared" si="3159"/>
        <v>58894475.789999999</v>
      </c>
      <c r="AY623" s="7">
        <f t="shared" ref="AY623:BA623" si="3171">AY627+AY631</f>
        <v>58894475.789999999</v>
      </c>
      <c r="AZ623" s="7">
        <f t="shared" si="3171"/>
        <v>0</v>
      </c>
      <c r="BA623" s="7">
        <f t="shared" si="3171"/>
        <v>0</v>
      </c>
      <c r="BB623" s="7">
        <f t="shared" si="3159"/>
        <v>58894475.789999999</v>
      </c>
      <c r="BC623" s="7">
        <f t="shared" ref="BC623:BE623" si="3172">BC627+BC631</f>
        <v>0</v>
      </c>
      <c r="BD623" s="7">
        <f t="shared" si="3172"/>
        <v>0</v>
      </c>
      <c r="BE623" s="7">
        <f t="shared" si="3172"/>
        <v>0</v>
      </c>
      <c r="BF623" s="7">
        <f t="shared" si="3159"/>
        <v>58894475.789999999</v>
      </c>
      <c r="BG623" s="7">
        <f t="shared" si="3159"/>
        <v>0</v>
      </c>
      <c r="BH623" s="7">
        <f t="shared" si="3159"/>
        <v>58898023.18</v>
      </c>
      <c r="BI623" s="7">
        <f t="shared" ref="BI623:BJ623" si="3173">BI627+BI631</f>
        <v>58898023.18</v>
      </c>
      <c r="BJ623" s="7">
        <f t="shared" si="3173"/>
        <v>0</v>
      </c>
      <c r="BK623" s="7">
        <f t="shared" ref="BK623:BQ623" si="3174">BK627+BK631</f>
        <v>58898023.18</v>
      </c>
      <c r="BL623" s="7">
        <f t="shared" si="3174"/>
        <v>0</v>
      </c>
      <c r="BM623" s="7">
        <f t="shared" si="3174"/>
        <v>0</v>
      </c>
      <c r="BN623" s="7">
        <f t="shared" ref="BN623:BP623" si="3175">BN627+BN631</f>
        <v>0</v>
      </c>
      <c r="BO623" s="7">
        <f t="shared" si="3175"/>
        <v>58898023.18</v>
      </c>
      <c r="BP623" s="7">
        <f t="shared" si="3175"/>
        <v>0</v>
      </c>
      <c r="BQ623" s="7">
        <f t="shared" si="3174"/>
        <v>0</v>
      </c>
    </row>
    <row r="624" spans="1:69" ht="38.25" hidden="1" outlineLevel="4" x14ac:dyDescent="0.25">
      <c r="A624" s="17" t="s">
        <v>208</v>
      </c>
      <c r="B624" s="9" t="s">
        <v>65</v>
      </c>
      <c r="C624" s="9" t="s">
        <v>407</v>
      </c>
      <c r="D624" s="9" t="s">
        <v>25</v>
      </c>
      <c r="E624" s="16" t="s">
        <v>79</v>
      </c>
      <c r="F624" s="16" t="s">
        <v>91</v>
      </c>
      <c r="G624" s="16" t="s">
        <v>85</v>
      </c>
      <c r="H624" s="8" t="s">
        <v>65</v>
      </c>
      <c r="I624" s="9">
        <v>80720</v>
      </c>
      <c r="J624" s="9" t="s">
        <v>25</v>
      </c>
      <c r="K624" s="7">
        <f t="shared" si="3159"/>
        <v>58891064.840000004</v>
      </c>
      <c r="L624" s="7">
        <f t="shared" ref="L624:R624" si="3176">L628+L632</f>
        <v>58891064.840000004</v>
      </c>
      <c r="M624" s="7">
        <f t="shared" si="3160"/>
        <v>590500</v>
      </c>
      <c r="N624" s="30">
        <f t="shared" ref="N624" si="3177">N628+N632</f>
        <v>590500</v>
      </c>
      <c r="O624" s="30">
        <f t="shared" si="3160"/>
        <v>0</v>
      </c>
      <c r="P624" s="30">
        <f t="shared" ref="P624" si="3178">P628+P632</f>
        <v>0</v>
      </c>
      <c r="Q624" s="30">
        <f t="shared" ref="Q624" si="3179">Q628+Q632</f>
        <v>0</v>
      </c>
      <c r="R624" s="30">
        <f t="shared" si="3176"/>
        <v>0</v>
      </c>
      <c r="S624" s="7">
        <f t="shared" ref="S624:Y624" si="3180">S628+S632</f>
        <v>59481564.840000004</v>
      </c>
      <c r="T624" s="7">
        <f t="shared" ref="T624:W624" si="3181">T628+T632</f>
        <v>0</v>
      </c>
      <c r="U624" s="30">
        <f t="shared" si="3181"/>
        <v>0</v>
      </c>
      <c r="V624" s="30">
        <f t="shared" si="3181"/>
        <v>0</v>
      </c>
      <c r="W624" s="30">
        <f t="shared" si="3181"/>
        <v>0</v>
      </c>
      <c r="X624" s="30">
        <f t="shared" si="3180"/>
        <v>0</v>
      </c>
      <c r="Y624" s="30">
        <f t="shared" si="3180"/>
        <v>0</v>
      </c>
      <c r="Z624" s="7">
        <f t="shared" si="3011"/>
        <v>59481564.840000004</v>
      </c>
      <c r="AA624" s="7">
        <f t="shared" ref="AA624:AD624" si="3182">AA628+AA632</f>
        <v>0</v>
      </c>
      <c r="AB624" s="30">
        <f t="shared" si="3182"/>
        <v>0</v>
      </c>
      <c r="AC624" s="30">
        <f t="shared" si="3182"/>
        <v>0</v>
      </c>
      <c r="AD624" s="30">
        <f t="shared" si="3182"/>
        <v>0</v>
      </c>
      <c r="AE624" s="30">
        <f t="shared" ref="AE624:AG624" si="3183">AE628+AE632</f>
        <v>0</v>
      </c>
      <c r="AF624" s="30">
        <f t="shared" ref="AF624:AW624" si="3184">AF628+AF632</f>
        <v>0</v>
      </c>
      <c r="AG624" s="30">
        <f t="shared" si="3183"/>
        <v>0</v>
      </c>
      <c r="AH624" s="59">
        <f t="shared" si="3184"/>
        <v>59481564.840000004</v>
      </c>
      <c r="AI624" s="7">
        <f t="shared" si="3184"/>
        <v>0</v>
      </c>
      <c r="AJ624" s="7">
        <f t="shared" si="3184"/>
        <v>0</v>
      </c>
      <c r="AK624" s="7">
        <f t="shared" si="3184"/>
        <v>0</v>
      </c>
      <c r="AL624" s="7">
        <f t="shared" ref="AL624" si="3185">AL628+AL632</f>
        <v>0</v>
      </c>
      <c r="AM624" s="7">
        <f t="shared" ref="AM624:AO624" si="3186">AM628+AM632</f>
        <v>0</v>
      </c>
      <c r="AN624" s="7">
        <f t="shared" si="3186"/>
        <v>0</v>
      </c>
      <c r="AO624" s="7">
        <f t="shared" si="3186"/>
        <v>0</v>
      </c>
      <c r="AP624" s="7">
        <f t="shared" si="3184"/>
        <v>59481564.840000004</v>
      </c>
      <c r="AQ624" s="7">
        <f t="shared" si="3184"/>
        <v>0</v>
      </c>
      <c r="AR624" s="7">
        <f t="shared" si="3184"/>
        <v>0</v>
      </c>
      <c r="AS624" s="7">
        <f t="shared" ref="AS624" si="3187">AS628+AS632</f>
        <v>0</v>
      </c>
      <c r="AT624" s="7">
        <f t="shared" si="3184"/>
        <v>0</v>
      </c>
      <c r="AU624" s="7">
        <f t="shared" si="3184"/>
        <v>0</v>
      </c>
      <c r="AV624" s="7">
        <f t="shared" si="3184"/>
        <v>0</v>
      </c>
      <c r="AW624" s="7">
        <f t="shared" si="3184"/>
        <v>59481564.840000004</v>
      </c>
      <c r="AX624" s="7">
        <f t="shared" si="3159"/>
        <v>58894475.789999999</v>
      </c>
      <c r="AY624" s="7">
        <f t="shared" ref="AY624:BA624" si="3188">AY628+AY632</f>
        <v>58894475.789999999</v>
      </c>
      <c r="AZ624" s="7">
        <f t="shared" si="3188"/>
        <v>0</v>
      </c>
      <c r="BA624" s="7">
        <f t="shared" si="3188"/>
        <v>0</v>
      </c>
      <c r="BB624" s="7">
        <f t="shared" si="3159"/>
        <v>58894475.789999999</v>
      </c>
      <c r="BC624" s="7">
        <f t="shared" ref="BC624:BE624" si="3189">BC628+BC632</f>
        <v>0</v>
      </c>
      <c r="BD624" s="7">
        <f t="shared" si="3189"/>
        <v>0</v>
      </c>
      <c r="BE624" s="7">
        <f t="shared" si="3189"/>
        <v>0</v>
      </c>
      <c r="BF624" s="7">
        <f t="shared" si="3159"/>
        <v>58894475.789999999</v>
      </c>
      <c r="BG624" s="7">
        <f t="shared" si="3159"/>
        <v>0</v>
      </c>
      <c r="BH624" s="7">
        <f t="shared" si="3159"/>
        <v>58898023.18</v>
      </c>
      <c r="BI624" s="7">
        <f t="shared" ref="BI624:BJ624" si="3190">BI628+BI632</f>
        <v>58898023.18</v>
      </c>
      <c r="BJ624" s="7">
        <f t="shared" si="3190"/>
        <v>0</v>
      </c>
      <c r="BK624" s="7">
        <f t="shared" ref="BK624:BQ624" si="3191">BK628+BK632</f>
        <v>58898023.18</v>
      </c>
      <c r="BL624" s="7">
        <f t="shared" si="3191"/>
        <v>0</v>
      </c>
      <c r="BM624" s="7">
        <f t="shared" si="3191"/>
        <v>0</v>
      </c>
      <c r="BN624" s="7">
        <f t="shared" ref="BN624:BP624" si="3192">BN628+BN632</f>
        <v>0</v>
      </c>
      <c r="BO624" s="7">
        <f t="shared" si="3192"/>
        <v>58898023.18</v>
      </c>
      <c r="BP624" s="7">
        <f t="shared" si="3192"/>
        <v>0</v>
      </c>
      <c r="BQ624" s="7">
        <f t="shared" si="3191"/>
        <v>0</v>
      </c>
    </row>
    <row r="625" spans="1:69" ht="25.5" hidden="1" outlineLevel="4" x14ac:dyDescent="0.25">
      <c r="A625" s="17" t="s">
        <v>209</v>
      </c>
      <c r="B625" s="9" t="s">
        <v>65</v>
      </c>
      <c r="C625" s="9" t="s">
        <v>407</v>
      </c>
      <c r="D625" s="9" t="s">
        <v>26</v>
      </c>
      <c r="E625" s="16" t="s">
        <v>79</v>
      </c>
      <c r="F625" s="16" t="s">
        <v>91</v>
      </c>
      <c r="G625" s="16" t="s">
        <v>85</v>
      </c>
      <c r="H625" s="8" t="s">
        <v>65</v>
      </c>
      <c r="I625" s="9">
        <v>80720</v>
      </c>
      <c r="J625" s="9" t="s">
        <v>26</v>
      </c>
      <c r="K625" s="7">
        <f t="shared" si="3159"/>
        <v>58891064.840000004</v>
      </c>
      <c r="L625" s="7">
        <f t="shared" ref="L625:R625" si="3193">L629+L633</f>
        <v>58891064.840000004</v>
      </c>
      <c r="M625" s="7">
        <f t="shared" si="3160"/>
        <v>590500</v>
      </c>
      <c r="N625" s="30">
        <f t="shared" ref="N625" si="3194">N629+N633</f>
        <v>590500</v>
      </c>
      <c r="O625" s="30">
        <f t="shared" si="3160"/>
        <v>0</v>
      </c>
      <c r="P625" s="30">
        <f t="shared" ref="P625" si="3195">P629+P633</f>
        <v>0</v>
      </c>
      <c r="Q625" s="30">
        <f t="shared" ref="Q625" si="3196">Q629+Q633</f>
        <v>0</v>
      </c>
      <c r="R625" s="30">
        <f t="shared" si="3193"/>
        <v>0</v>
      </c>
      <c r="S625" s="7">
        <f t="shared" ref="S625:Y625" si="3197">S629+S633</f>
        <v>59481564.840000004</v>
      </c>
      <c r="T625" s="7">
        <f t="shared" ref="T625:W625" si="3198">T629+T633</f>
        <v>0</v>
      </c>
      <c r="U625" s="30">
        <f t="shared" si="3198"/>
        <v>0</v>
      </c>
      <c r="V625" s="30">
        <f t="shared" si="3198"/>
        <v>0</v>
      </c>
      <c r="W625" s="30">
        <f t="shared" si="3198"/>
        <v>0</v>
      </c>
      <c r="X625" s="30">
        <f t="shared" si="3197"/>
        <v>0</v>
      </c>
      <c r="Y625" s="30">
        <f t="shared" si="3197"/>
        <v>0</v>
      </c>
      <c r="Z625" s="7">
        <f t="shared" si="3011"/>
        <v>59481564.840000004</v>
      </c>
      <c r="AA625" s="7">
        <f t="shared" ref="AA625:AD625" si="3199">AA629+AA633</f>
        <v>0</v>
      </c>
      <c r="AB625" s="30">
        <f t="shared" si="3199"/>
        <v>0</v>
      </c>
      <c r="AC625" s="30">
        <f t="shared" si="3199"/>
        <v>0</v>
      </c>
      <c r="AD625" s="30">
        <f t="shared" si="3199"/>
        <v>0</v>
      </c>
      <c r="AE625" s="30">
        <f t="shared" ref="AE625:AG625" si="3200">AE629+AE633</f>
        <v>0</v>
      </c>
      <c r="AF625" s="30">
        <f t="shared" ref="AF625:AW625" si="3201">AF629+AF633</f>
        <v>0</v>
      </c>
      <c r="AG625" s="30">
        <f t="shared" si="3200"/>
        <v>0</v>
      </c>
      <c r="AH625" s="59">
        <f t="shared" si="3201"/>
        <v>59481564.840000004</v>
      </c>
      <c r="AI625" s="7">
        <f t="shared" si="3201"/>
        <v>0</v>
      </c>
      <c r="AJ625" s="7">
        <f t="shared" si="3201"/>
        <v>0</v>
      </c>
      <c r="AK625" s="7">
        <f t="shared" si="3201"/>
        <v>0</v>
      </c>
      <c r="AL625" s="7">
        <f t="shared" ref="AL625" si="3202">AL629+AL633</f>
        <v>0</v>
      </c>
      <c r="AM625" s="7">
        <f t="shared" ref="AM625:AO625" si="3203">AM629+AM633</f>
        <v>0</v>
      </c>
      <c r="AN625" s="7">
        <f t="shared" si="3203"/>
        <v>0</v>
      </c>
      <c r="AO625" s="7">
        <f t="shared" si="3203"/>
        <v>0</v>
      </c>
      <c r="AP625" s="7">
        <f t="shared" si="3201"/>
        <v>59481564.840000004</v>
      </c>
      <c r="AQ625" s="7">
        <f t="shared" si="3201"/>
        <v>0</v>
      </c>
      <c r="AR625" s="7">
        <f t="shared" si="3201"/>
        <v>0</v>
      </c>
      <c r="AS625" s="7">
        <f t="shared" ref="AS625" si="3204">AS629+AS633</f>
        <v>0</v>
      </c>
      <c r="AT625" s="7">
        <f t="shared" si="3201"/>
        <v>0</v>
      </c>
      <c r="AU625" s="7">
        <f t="shared" si="3201"/>
        <v>0</v>
      </c>
      <c r="AV625" s="7">
        <f t="shared" si="3201"/>
        <v>0</v>
      </c>
      <c r="AW625" s="7">
        <f t="shared" si="3201"/>
        <v>59481564.840000004</v>
      </c>
      <c r="AX625" s="7">
        <f t="shared" si="3159"/>
        <v>58894475.789999999</v>
      </c>
      <c r="AY625" s="7">
        <f t="shared" ref="AY625:BA625" si="3205">AY629+AY633</f>
        <v>58894475.789999999</v>
      </c>
      <c r="AZ625" s="7">
        <f t="shared" si="3205"/>
        <v>0</v>
      </c>
      <c r="BA625" s="7">
        <f t="shared" si="3205"/>
        <v>0</v>
      </c>
      <c r="BB625" s="7">
        <f t="shared" si="3159"/>
        <v>58894475.789999999</v>
      </c>
      <c r="BC625" s="7">
        <f t="shared" ref="BC625:BE625" si="3206">BC629+BC633</f>
        <v>0</v>
      </c>
      <c r="BD625" s="7">
        <f t="shared" si="3206"/>
        <v>0</v>
      </c>
      <c r="BE625" s="7">
        <f t="shared" si="3206"/>
        <v>0</v>
      </c>
      <c r="BF625" s="7">
        <f t="shared" si="3159"/>
        <v>58894475.789999999</v>
      </c>
      <c r="BG625" s="7">
        <f t="shared" si="3159"/>
        <v>0</v>
      </c>
      <c r="BH625" s="7">
        <f t="shared" si="3159"/>
        <v>58898023.18</v>
      </c>
      <c r="BI625" s="7">
        <f t="shared" ref="BI625:BJ625" si="3207">BI629+BI633</f>
        <v>58898023.18</v>
      </c>
      <c r="BJ625" s="7">
        <f t="shared" si="3207"/>
        <v>0</v>
      </c>
      <c r="BK625" s="7">
        <f t="shared" ref="BK625:BQ625" si="3208">BK629+BK633</f>
        <v>58898023.18</v>
      </c>
      <c r="BL625" s="7">
        <f t="shared" si="3208"/>
        <v>0</v>
      </c>
      <c r="BM625" s="7">
        <f t="shared" si="3208"/>
        <v>0</v>
      </c>
      <c r="BN625" s="7">
        <f t="shared" ref="BN625:BP625" si="3209">BN629+BN633</f>
        <v>0</v>
      </c>
      <c r="BO625" s="7">
        <f t="shared" si="3209"/>
        <v>58898023.18</v>
      </c>
      <c r="BP625" s="7">
        <f t="shared" si="3209"/>
        <v>0</v>
      </c>
      <c r="BQ625" s="7">
        <f t="shared" si="3208"/>
        <v>0</v>
      </c>
    </row>
    <row r="626" spans="1:69" ht="76.5" hidden="1" outlineLevel="4" x14ac:dyDescent="0.25">
      <c r="A626" s="17" t="s">
        <v>210</v>
      </c>
      <c r="B626" s="9" t="s">
        <v>65</v>
      </c>
      <c r="C626" s="9" t="s">
        <v>407</v>
      </c>
      <c r="D626" s="9" t="s">
        <v>27</v>
      </c>
      <c r="E626" s="16" t="s">
        <v>79</v>
      </c>
      <c r="F626" s="16" t="s">
        <v>91</v>
      </c>
      <c r="G626" s="16" t="s">
        <v>85</v>
      </c>
      <c r="H626" s="8" t="s">
        <v>65</v>
      </c>
      <c r="I626" s="9">
        <v>80720</v>
      </c>
      <c r="J626" s="9" t="s">
        <v>27</v>
      </c>
      <c r="K626" s="7">
        <f t="shared" si="3159"/>
        <v>58891064.840000004</v>
      </c>
      <c r="L626" s="7">
        <f t="shared" ref="L626:Y626" si="3210">L630+L634</f>
        <v>58891064.840000004</v>
      </c>
      <c r="M626" s="7">
        <f t="shared" si="3210"/>
        <v>590500</v>
      </c>
      <c r="N626" s="30">
        <f t="shared" si="3210"/>
        <v>590500</v>
      </c>
      <c r="O626" s="30">
        <f t="shared" si="3210"/>
        <v>0</v>
      </c>
      <c r="P626" s="30">
        <f t="shared" si="3210"/>
        <v>0</v>
      </c>
      <c r="Q626" s="30">
        <f t="shared" si="3210"/>
        <v>0</v>
      </c>
      <c r="R626" s="30">
        <f t="shared" si="3210"/>
        <v>0</v>
      </c>
      <c r="S626" s="7">
        <f t="shared" si="3210"/>
        <v>59481564.840000004</v>
      </c>
      <c r="T626" s="7">
        <f t="shared" ref="T626:W626" si="3211">T630+T634</f>
        <v>0</v>
      </c>
      <c r="U626" s="30">
        <f t="shared" si="3211"/>
        <v>0</v>
      </c>
      <c r="V626" s="30">
        <f t="shared" si="3211"/>
        <v>0</v>
      </c>
      <c r="W626" s="30">
        <f t="shared" si="3211"/>
        <v>0</v>
      </c>
      <c r="X626" s="30">
        <f t="shared" si="3210"/>
        <v>0</v>
      </c>
      <c r="Y626" s="30">
        <f t="shared" si="3210"/>
        <v>0</v>
      </c>
      <c r="Z626" s="7">
        <f t="shared" si="3011"/>
        <v>59481564.840000004</v>
      </c>
      <c r="AA626" s="7">
        <f t="shared" ref="AA626:AD626" si="3212">AA630+AA634</f>
        <v>0</v>
      </c>
      <c r="AB626" s="30">
        <f t="shared" si="3212"/>
        <v>0</v>
      </c>
      <c r="AC626" s="30">
        <f t="shared" si="3212"/>
        <v>0</v>
      </c>
      <c r="AD626" s="30">
        <f t="shared" si="3212"/>
        <v>0</v>
      </c>
      <c r="AE626" s="30">
        <f t="shared" ref="AE626:AG626" si="3213">AE630+AE634</f>
        <v>0</v>
      </c>
      <c r="AF626" s="30">
        <f t="shared" ref="AF626:AW626" si="3214">AF630+AF634</f>
        <v>0</v>
      </c>
      <c r="AG626" s="30">
        <f t="shared" si="3213"/>
        <v>0</v>
      </c>
      <c r="AH626" s="59">
        <f t="shared" si="3214"/>
        <v>59481564.840000004</v>
      </c>
      <c r="AI626" s="7">
        <f t="shared" si="3214"/>
        <v>0</v>
      </c>
      <c r="AJ626" s="7">
        <f t="shared" si="3214"/>
        <v>0</v>
      </c>
      <c r="AK626" s="7">
        <f t="shared" si="3214"/>
        <v>0</v>
      </c>
      <c r="AL626" s="7">
        <f t="shared" ref="AL626" si="3215">AL630+AL634</f>
        <v>0</v>
      </c>
      <c r="AM626" s="7">
        <f t="shared" ref="AM626:AO626" si="3216">AM630+AM634</f>
        <v>0</v>
      </c>
      <c r="AN626" s="7">
        <f t="shared" si="3216"/>
        <v>0</v>
      </c>
      <c r="AO626" s="7">
        <f t="shared" si="3216"/>
        <v>0</v>
      </c>
      <c r="AP626" s="7">
        <f t="shared" si="3214"/>
        <v>59481564.840000004</v>
      </c>
      <c r="AQ626" s="7">
        <f t="shared" si="3214"/>
        <v>0</v>
      </c>
      <c r="AR626" s="7">
        <f t="shared" si="3214"/>
        <v>0</v>
      </c>
      <c r="AS626" s="7">
        <f t="shared" ref="AS626" si="3217">AS630+AS634</f>
        <v>0</v>
      </c>
      <c r="AT626" s="7">
        <f t="shared" si="3214"/>
        <v>0</v>
      </c>
      <c r="AU626" s="7">
        <f t="shared" si="3214"/>
        <v>0</v>
      </c>
      <c r="AV626" s="7">
        <f t="shared" si="3214"/>
        <v>0</v>
      </c>
      <c r="AW626" s="7">
        <f t="shared" si="3214"/>
        <v>59481564.840000004</v>
      </c>
      <c r="AX626" s="7">
        <f t="shared" si="3159"/>
        <v>58894475.789999999</v>
      </c>
      <c r="AY626" s="7">
        <f t="shared" ref="AY626:BA626" si="3218">AY630+AY634</f>
        <v>58894475.789999999</v>
      </c>
      <c r="AZ626" s="7">
        <f t="shared" si="3218"/>
        <v>0</v>
      </c>
      <c r="BA626" s="7">
        <f t="shared" si="3218"/>
        <v>0</v>
      </c>
      <c r="BB626" s="7">
        <f t="shared" si="3159"/>
        <v>58894475.789999999</v>
      </c>
      <c r="BC626" s="7">
        <f t="shared" ref="BC626:BE626" si="3219">BC630+BC634</f>
        <v>0</v>
      </c>
      <c r="BD626" s="7">
        <f t="shared" si="3219"/>
        <v>0</v>
      </c>
      <c r="BE626" s="7">
        <f t="shared" si="3219"/>
        <v>0</v>
      </c>
      <c r="BF626" s="7">
        <f t="shared" si="3159"/>
        <v>58894475.789999999</v>
      </c>
      <c r="BG626" s="7">
        <f t="shared" si="3159"/>
        <v>0</v>
      </c>
      <c r="BH626" s="7">
        <f t="shared" si="3159"/>
        <v>58898023.18</v>
      </c>
      <c r="BI626" s="7">
        <f t="shared" ref="BI626:BJ626" si="3220">BI630+BI634</f>
        <v>58898023.18</v>
      </c>
      <c r="BJ626" s="7">
        <f t="shared" si="3220"/>
        <v>0</v>
      </c>
      <c r="BK626" s="7">
        <f t="shared" ref="BK626:BQ626" si="3221">BK630+BK634</f>
        <v>58898023.18</v>
      </c>
      <c r="BL626" s="7">
        <f t="shared" si="3221"/>
        <v>0</v>
      </c>
      <c r="BM626" s="7">
        <f t="shared" si="3221"/>
        <v>0</v>
      </c>
      <c r="BN626" s="7">
        <f t="shared" ref="BN626:BP626" si="3222">BN630+BN634</f>
        <v>0</v>
      </c>
      <c r="BO626" s="7">
        <f t="shared" si="3222"/>
        <v>58898023.18</v>
      </c>
      <c r="BP626" s="7">
        <f t="shared" si="3222"/>
        <v>0</v>
      </c>
      <c r="BQ626" s="7">
        <f t="shared" si="3221"/>
        <v>0</v>
      </c>
    </row>
    <row r="627" spans="1:69" ht="63.75" hidden="1" outlineLevel="4" x14ac:dyDescent="0.25">
      <c r="A627" s="17" t="s">
        <v>178</v>
      </c>
      <c r="B627" s="9"/>
      <c r="C627" s="9"/>
      <c r="D627" s="9"/>
      <c r="E627" s="16" t="s">
        <v>79</v>
      </c>
      <c r="F627" s="16" t="s">
        <v>91</v>
      </c>
      <c r="G627" s="16" t="s">
        <v>85</v>
      </c>
      <c r="H627" s="8" t="s">
        <v>65</v>
      </c>
      <c r="I627" s="9">
        <v>80721</v>
      </c>
      <c r="J627" s="9"/>
      <c r="K627" s="7">
        <f t="shared" ref="K627:BQ629" si="3223">K628</f>
        <v>58891064.840000004</v>
      </c>
      <c r="L627" s="7">
        <f t="shared" si="3223"/>
        <v>58891064.840000004</v>
      </c>
      <c r="M627" s="7">
        <f t="shared" si="3223"/>
        <v>590500</v>
      </c>
      <c r="N627" s="30">
        <f t="shared" si="3223"/>
        <v>590500</v>
      </c>
      <c r="O627" s="30">
        <f t="shared" si="3223"/>
        <v>0</v>
      </c>
      <c r="P627" s="30">
        <f t="shared" si="3223"/>
        <v>0</v>
      </c>
      <c r="Q627" s="30">
        <f t="shared" si="3223"/>
        <v>0</v>
      </c>
      <c r="R627" s="30">
        <f t="shared" si="3223"/>
        <v>0</v>
      </c>
      <c r="S627" s="7">
        <f t="shared" si="3223"/>
        <v>59481564.840000004</v>
      </c>
      <c r="T627" s="7">
        <f t="shared" si="3223"/>
        <v>0</v>
      </c>
      <c r="U627" s="30">
        <f t="shared" si="3223"/>
        <v>0</v>
      </c>
      <c r="V627" s="30">
        <f t="shared" si="3223"/>
        <v>0</v>
      </c>
      <c r="W627" s="30">
        <f t="shared" si="3223"/>
        <v>0</v>
      </c>
      <c r="X627" s="30">
        <f t="shared" si="3223"/>
        <v>0</v>
      </c>
      <c r="Y627" s="30">
        <f t="shared" si="3223"/>
        <v>0</v>
      </c>
      <c r="Z627" s="7">
        <f t="shared" si="3011"/>
        <v>59481564.840000004</v>
      </c>
      <c r="AA627" s="7">
        <f t="shared" si="3223"/>
        <v>0</v>
      </c>
      <c r="AB627" s="30">
        <f t="shared" si="3223"/>
        <v>0</v>
      </c>
      <c r="AC627" s="30">
        <f t="shared" si="3223"/>
        <v>0</v>
      </c>
      <c r="AD627" s="30">
        <f t="shared" si="3223"/>
        <v>0</v>
      </c>
      <c r="AE627" s="30">
        <f t="shared" si="3223"/>
        <v>0</v>
      </c>
      <c r="AF627" s="30">
        <f t="shared" si="3223"/>
        <v>0</v>
      </c>
      <c r="AG627" s="30">
        <f t="shared" si="3223"/>
        <v>0</v>
      </c>
      <c r="AH627" s="59">
        <f t="shared" si="3223"/>
        <v>59481564.840000004</v>
      </c>
      <c r="AI627" s="7">
        <f t="shared" si="3223"/>
        <v>0</v>
      </c>
      <c r="AJ627" s="7">
        <f t="shared" si="3223"/>
        <v>0</v>
      </c>
      <c r="AK627" s="7">
        <f t="shared" si="3223"/>
        <v>0</v>
      </c>
      <c r="AL627" s="7">
        <f t="shared" si="3223"/>
        <v>0</v>
      </c>
      <c r="AM627" s="7">
        <f t="shared" si="3223"/>
        <v>0</v>
      </c>
      <c r="AN627" s="7">
        <f t="shared" si="3223"/>
        <v>0</v>
      </c>
      <c r="AO627" s="7">
        <f t="shared" si="3223"/>
        <v>0</v>
      </c>
      <c r="AP627" s="7">
        <f t="shared" si="3223"/>
        <v>59481564.840000004</v>
      </c>
      <c r="AQ627" s="7">
        <f t="shared" si="3223"/>
        <v>0</v>
      </c>
      <c r="AR627" s="7">
        <f t="shared" si="3223"/>
        <v>0</v>
      </c>
      <c r="AS627" s="7">
        <f t="shared" si="3223"/>
        <v>0</v>
      </c>
      <c r="AT627" s="7">
        <f t="shared" si="3223"/>
        <v>0</v>
      </c>
      <c r="AU627" s="7">
        <f t="shared" si="3223"/>
        <v>0</v>
      </c>
      <c r="AV627" s="7">
        <f t="shared" si="3223"/>
        <v>0</v>
      </c>
      <c r="AW627" s="7">
        <f t="shared" si="3223"/>
        <v>59481564.840000004</v>
      </c>
      <c r="AX627" s="7">
        <f t="shared" si="3223"/>
        <v>58894475.789999999</v>
      </c>
      <c r="AY627" s="7">
        <f t="shared" si="3223"/>
        <v>58894475.789999999</v>
      </c>
      <c r="AZ627" s="7">
        <f t="shared" si="3223"/>
        <v>0</v>
      </c>
      <c r="BA627" s="7">
        <f t="shared" si="3223"/>
        <v>0</v>
      </c>
      <c r="BB627" s="7">
        <f t="shared" si="3223"/>
        <v>58894475.789999999</v>
      </c>
      <c r="BC627" s="7">
        <f t="shared" si="3223"/>
        <v>0</v>
      </c>
      <c r="BD627" s="7">
        <f t="shared" si="3223"/>
        <v>0</v>
      </c>
      <c r="BE627" s="7">
        <f t="shared" si="3223"/>
        <v>0</v>
      </c>
      <c r="BF627" s="7">
        <f t="shared" si="3223"/>
        <v>58894475.789999999</v>
      </c>
      <c r="BG627" s="7">
        <f t="shared" si="3223"/>
        <v>0</v>
      </c>
      <c r="BH627" s="7">
        <f t="shared" si="3223"/>
        <v>58898023.18</v>
      </c>
      <c r="BI627" s="7">
        <f t="shared" si="3223"/>
        <v>58898023.18</v>
      </c>
      <c r="BJ627" s="7">
        <f t="shared" si="3223"/>
        <v>0</v>
      </c>
      <c r="BK627" s="7">
        <f t="shared" si="3223"/>
        <v>58898023.18</v>
      </c>
      <c r="BL627" s="7">
        <f t="shared" si="3223"/>
        <v>0</v>
      </c>
      <c r="BM627" s="7">
        <f t="shared" si="3223"/>
        <v>0</v>
      </c>
      <c r="BN627" s="7">
        <f t="shared" si="3223"/>
        <v>0</v>
      </c>
      <c r="BO627" s="7">
        <f t="shared" si="3223"/>
        <v>58898023.18</v>
      </c>
      <c r="BP627" s="7">
        <f t="shared" si="3223"/>
        <v>0</v>
      </c>
      <c r="BQ627" s="7">
        <f t="shared" si="3223"/>
        <v>0</v>
      </c>
    </row>
    <row r="628" spans="1:69" ht="57.75" hidden="1" customHeight="1" outlineLevel="4" x14ac:dyDescent="0.25">
      <c r="A628" s="17" t="s">
        <v>152</v>
      </c>
      <c r="B628" s="9"/>
      <c r="C628" s="9"/>
      <c r="D628" s="9"/>
      <c r="E628" s="16" t="s">
        <v>79</v>
      </c>
      <c r="F628" s="16" t="s">
        <v>91</v>
      </c>
      <c r="G628" s="16" t="s">
        <v>85</v>
      </c>
      <c r="H628" s="8" t="s">
        <v>65</v>
      </c>
      <c r="I628" s="9">
        <v>80721</v>
      </c>
      <c r="J628" s="9">
        <v>600</v>
      </c>
      <c r="K628" s="7">
        <f t="shared" si="3223"/>
        <v>58891064.840000004</v>
      </c>
      <c r="L628" s="7">
        <f t="shared" si="3223"/>
        <v>58891064.840000004</v>
      </c>
      <c r="M628" s="7">
        <f t="shared" si="3223"/>
        <v>590500</v>
      </c>
      <c r="N628" s="30">
        <f t="shared" si="3223"/>
        <v>590500</v>
      </c>
      <c r="O628" s="30">
        <f t="shared" si="3223"/>
        <v>0</v>
      </c>
      <c r="P628" s="30">
        <f t="shared" si="3223"/>
        <v>0</v>
      </c>
      <c r="Q628" s="30">
        <f t="shared" si="3223"/>
        <v>0</v>
      </c>
      <c r="R628" s="30">
        <f t="shared" si="3223"/>
        <v>0</v>
      </c>
      <c r="S628" s="7">
        <f t="shared" si="3223"/>
        <v>59481564.840000004</v>
      </c>
      <c r="T628" s="7">
        <f t="shared" si="3223"/>
        <v>0</v>
      </c>
      <c r="U628" s="30">
        <f t="shared" si="3223"/>
        <v>0</v>
      </c>
      <c r="V628" s="30">
        <f t="shared" si="3223"/>
        <v>0</v>
      </c>
      <c r="W628" s="30">
        <f t="shared" si="3223"/>
        <v>0</v>
      </c>
      <c r="X628" s="30">
        <f t="shared" si="3223"/>
        <v>0</v>
      </c>
      <c r="Y628" s="30">
        <f t="shared" si="3223"/>
        <v>0</v>
      </c>
      <c r="Z628" s="7">
        <f t="shared" si="3011"/>
        <v>59481564.840000004</v>
      </c>
      <c r="AA628" s="7">
        <f t="shared" si="3223"/>
        <v>0</v>
      </c>
      <c r="AB628" s="30">
        <f t="shared" si="3223"/>
        <v>0</v>
      </c>
      <c r="AC628" s="30">
        <f t="shared" si="3223"/>
        <v>0</v>
      </c>
      <c r="AD628" s="30">
        <f t="shared" si="3223"/>
        <v>0</v>
      </c>
      <c r="AE628" s="30">
        <f t="shared" si="3223"/>
        <v>0</v>
      </c>
      <c r="AF628" s="30">
        <f t="shared" si="3223"/>
        <v>0</v>
      </c>
      <c r="AG628" s="30">
        <f t="shared" si="3223"/>
        <v>0</v>
      </c>
      <c r="AH628" s="59">
        <f t="shared" si="3223"/>
        <v>59481564.840000004</v>
      </c>
      <c r="AI628" s="7">
        <f t="shared" si="3223"/>
        <v>0</v>
      </c>
      <c r="AJ628" s="7">
        <f t="shared" si="3223"/>
        <v>0</v>
      </c>
      <c r="AK628" s="7">
        <f t="shared" si="3223"/>
        <v>0</v>
      </c>
      <c r="AL628" s="7">
        <f t="shared" si="3223"/>
        <v>0</v>
      </c>
      <c r="AM628" s="7">
        <f t="shared" si="3223"/>
        <v>0</v>
      </c>
      <c r="AN628" s="7">
        <f t="shared" si="3223"/>
        <v>0</v>
      </c>
      <c r="AO628" s="7">
        <f t="shared" si="3223"/>
        <v>0</v>
      </c>
      <c r="AP628" s="7">
        <f t="shared" si="3223"/>
        <v>59481564.840000004</v>
      </c>
      <c r="AQ628" s="7">
        <f t="shared" si="3223"/>
        <v>0</v>
      </c>
      <c r="AR628" s="7">
        <f t="shared" si="3223"/>
        <v>0</v>
      </c>
      <c r="AS628" s="7">
        <f t="shared" si="3223"/>
        <v>0</v>
      </c>
      <c r="AT628" s="7">
        <f t="shared" si="3223"/>
        <v>0</v>
      </c>
      <c r="AU628" s="7">
        <f t="shared" si="3223"/>
        <v>0</v>
      </c>
      <c r="AV628" s="7">
        <f t="shared" si="3223"/>
        <v>0</v>
      </c>
      <c r="AW628" s="7">
        <f t="shared" si="3223"/>
        <v>59481564.840000004</v>
      </c>
      <c r="AX628" s="7">
        <f t="shared" si="3223"/>
        <v>58894475.789999999</v>
      </c>
      <c r="AY628" s="7">
        <f t="shared" si="3223"/>
        <v>58894475.789999999</v>
      </c>
      <c r="AZ628" s="7">
        <f t="shared" si="3223"/>
        <v>0</v>
      </c>
      <c r="BA628" s="7">
        <f t="shared" si="3223"/>
        <v>0</v>
      </c>
      <c r="BB628" s="7">
        <f t="shared" si="3223"/>
        <v>58894475.789999999</v>
      </c>
      <c r="BC628" s="7">
        <f t="shared" si="3223"/>
        <v>0</v>
      </c>
      <c r="BD628" s="7">
        <f t="shared" si="3223"/>
        <v>0</v>
      </c>
      <c r="BE628" s="7">
        <f t="shared" si="3223"/>
        <v>0</v>
      </c>
      <c r="BF628" s="7">
        <f t="shared" si="3223"/>
        <v>58894475.789999999</v>
      </c>
      <c r="BG628" s="7">
        <f t="shared" si="3223"/>
        <v>0</v>
      </c>
      <c r="BH628" s="7">
        <f t="shared" si="3223"/>
        <v>58898023.18</v>
      </c>
      <c r="BI628" s="7">
        <f t="shared" si="3223"/>
        <v>58898023.18</v>
      </c>
      <c r="BJ628" s="7">
        <f t="shared" si="3223"/>
        <v>0</v>
      </c>
      <c r="BK628" s="7">
        <f t="shared" si="3223"/>
        <v>58898023.18</v>
      </c>
      <c r="BL628" s="7">
        <f t="shared" si="3223"/>
        <v>0</v>
      </c>
      <c r="BM628" s="7">
        <f t="shared" si="3223"/>
        <v>0</v>
      </c>
      <c r="BN628" s="7">
        <f t="shared" si="3223"/>
        <v>0</v>
      </c>
      <c r="BO628" s="7">
        <f t="shared" si="3223"/>
        <v>58898023.18</v>
      </c>
      <c r="BP628" s="7">
        <f t="shared" si="3223"/>
        <v>0</v>
      </c>
      <c r="BQ628" s="7">
        <f t="shared" si="3223"/>
        <v>0</v>
      </c>
    </row>
    <row r="629" spans="1:69" ht="25.5" hidden="1" outlineLevel="4" x14ac:dyDescent="0.25">
      <c r="A629" s="17" t="s">
        <v>153</v>
      </c>
      <c r="B629" s="9"/>
      <c r="C629" s="9"/>
      <c r="D629" s="9"/>
      <c r="E629" s="16" t="s">
        <v>79</v>
      </c>
      <c r="F629" s="16" t="s">
        <v>91</v>
      </c>
      <c r="G629" s="16" t="s">
        <v>85</v>
      </c>
      <c r="H629" s="8" t="s">
        <v>65</v>
      </c>
      <c r="I629" s="9">
        <v>80721</v>
      </c>
      <c r="J629" s="9">
        <v>610</v>
      </c>
      <c r="K629" s="7">
        <f t="shared" si="3223"/>
        <v>58891064.840000004</v>
      </c>
      <c r="L629" s="7">
        <f t="shared" si="3223"/>
        <v>58891064.840000004</v>
      </c>
      <c r="M629" s="7">
        <f t="shared" si="3223"/>
        <v>590500</v>
      </c>
      <c r="N629" s="30">
        <f>N630</f>
        <v>590500</v>
      </c>
      <c r="O629" s="30"/>
      <c r="P629" s="30"/>
      <c r="Q629" s="30">
        <f t="shared" si="3223"/>
        <v>0</v>
      </c>
      <c r="R629" s="30">
        <f t="shared" si="3223"/>
        <v>0</v>
      </c>
      <c r="S629" s="7">
        <f t="shared" si="3223"/>
        <v>59481564.840000004</v>
      </c>
      <c r="T629" s="7">
        <f t="shared" si="3223"/>
        <v>0</v>
      </c>
      <c r="U629" s="30">
        <f t="shared" si="3223"/>
        <v>0</v>
      </c>
      <c r="V629" s="30">
        <f t="shared" si="3223"/>
        <v>0</v>
      </c>
      <c r="W629" s="30">
        <f t="shared" si="3223"/>
        <v>0</v>
      </c>
      <c r="X629" s="30">
        <f t="shared" si="3223"/>
        <v>0</v>
      </c>
      <c r="Y629" s="30">
        <f t="shared" si="3223"/>
        <v>0</v>
      </c>
      <c r="Z629" s="7">
        <f t="shared" si="3011"/>
        <v>59481564.840000004</v>
      </c>
      <c r="AA629" s="7">
        <f t="shared" si="3223"/>
        <v>0</v>
      </c>
      <c r="AB629" s="30">
        <f t="shared" si="3223"/>
        <v>0</v>
      </c>
      <c r="AC629" s="30">
        <f t="shared" si="3223"/>
        <v>0</v>
      </c>
      <c r="AD629" s="30">
        <f t="shared" si="3223"/>
        <v>0</v>
      </c>
      <c r="AE629" s="30">
        <f t="shared" si="3223"/>
        <v>0</v>
      </c>
      <c r="AF629" s="30">
        <f t="shared" si="3223"/>
        <v>0</v>
      </c>
      <c r="AG629" s="30">
        <f t="shared" si="3223"/>
        <v>0</v>
      </c>
      <c r="AH629" s="59">
        <f t="shared" si="3223"/>
        <v>59481564.840000004</v>
      </c>
      <c r="AI629" s="7">
        <f t="shared" si="3223"/>
        <v>0</v>
      </c>
      <c r="AJ629" s="7">
        <f t="shared" si="3223"/>
        <v>0</v>
      </c>
      <c r="AK629" s="7">
        <f t="shared" si="3223"/>
        <v>0</v>
      </c>
      <c r="AL629" s="7">
        <f t="shared" si="3223"/>
        <v>0</v>
      </c>
      <c r="AM629" s="7">
        <f t="shared" si="3223"/>
        <v>0</v>
      </c>
      <c r="AN629" s="7">
        <f t="shared" si="3223"/>
        <v>0</v>
      </c>
      <c r="AO629" s="7">
        <f t="shared" si="3223"/>
        <v>0</v>
      </c>
      <c r="AP629" s="7">
        <f t="shared" si="3223"/>
        <v>59481564.840000004</v>
      </c>
      <c r="AQ629" s="7">
        <f t="shared" si="3223"/>
        <v>0</v>
      </c>
      <c r="AR629" s="7">
        <f t="shared" si="3223"/>
        <v>0</v>
      </c>
      <c r="AS629" s="7">
        <f t="shared" si="3223"/>
        <v>0</v>
      </c>
      <c r="AT629" s="7">
        <f t="shared" si="3223"/>
        <v>0</v>
      </c>
      <c r="AU629" s="7">
        <f t="shared" si="3223"/>
        <v>0</v>
      </c>
      <c r="AV629" s="7">
        <f t="shared" si="3223"/>
        <v>0</v>
      </c>
      <c r="AW629" s="7">
        <f t="shared" si="3223"/>
        <v>59481564.840000004</v>
      </c>
      <c r="AX629" s="7">
        <f t="shared" si="3223"/>
        <v>58894475.789999999</v>
      </c>
      <c r="AY629" s="7">
        <f t="shared" si="3223"/>
        <v>58894475.789999999</v>
      </c>
      <c r="AZ629" s="7">
        <f t="shared" si="3223"/>
        <v>0</v>
      </c>
      <c r="BA629" s="7">
        <f t="shared" si="3223"/>
        <v>0</v>
      </c>
      <c r="BB629" s="7">
        <f t="shared" si="3223"/>
        <v>58894475.789999999</v>
      </c>
      <c r="BC629" s="7">
        <f t="shared" si="3223"/>
        <v>0</v>
      </c>
      <c r="BD629" s="7">
        <f t="shared" si="3223"/>
        <v>0</v>
      </c>
      <c r="BE629" s="7">
        <f t="shared" si="3223"/>
        <v>0</v>
      </c>
      <c r="BF629" s="7">
        <f t="shared" si="3223"/>
        <v>58894475.789999999</v>
      </c>
      <c r="BG629" s="7">
        <f t="shared" si="3223"/>
        <v>0</v>
      </c>
      <c r="BH629" s="7">
        <f t="shared" si="3223"/>
        <v>58898023.18</v>
      </c>
      <c r="BI629" s="7">
        <f t="shared" si="3223"/>
        <v>58898023.18</v>
      </c>
      <c r="BJ629" s="7">
        <f t="shared" si="3223"/>
        <v>0</v>
      </c>
      <c r="BK629" s="7">
        <f t="shared" si="3223"/>
        <v>58898023.18</v>
      </c>
      <c r="BL629" s="7">
        <f t="shared" si="3223"/>
        <v>0</v>
      </c>
      <c r="BM629" s="7">
        <f t="shared" si="3223"/>
        <v>0</v>
      </c>
      <c r="BN629" s="7">
        <f t="shared" si="3223"/>
        <v>0</v>
      </c>
      <c r="BO629" s="7">
        <f t="shared" si="3223"/>
        <v>58898023.18</v>
      </c>
      <c r="BP629" s="7">
        <f t="shared" si="3223"/>
        <v>0</v>
      </c>
      <c r="BQ629" s="7">
        <f t="shared" si="3223"/>
        <v>0</v>
      </c>
    </row>
    <row r="630" spans="1:69" ht="76.5" hidden="1" outlineLevel="4" x14ac:dyDescent="0.25">
      <c r="A630" s="17" t="s">
        <v>154</v>
      </c>
      <c r="B630" s="9"/>
      <c r="C630" s="9"/>
      <c r="D630" s="9"/>
      <c r="E630" s="16" t="s">
        <v>79</v>
      </c>
      <c r="F630" s="16" t="s">
        <v>91</v>
      </c>
      <c r="G630" s="16" t="s">
        <v>85</v>
      </c>
      <c r="H630" s="8" t="s">
        <v>65</v>
      </c>
      <c r="I630" s="9">
        <v>80721</v>
      </c>
      <c r="J630" s="9">
        <v>611</v>
      </c>
      <c r="K630" s="1">
        <v>58891064.840000004</v>
      </c>
      <c r="L630" s="1">
        <v>58891064.840000004</v>
      </c>
      <c r="M630" s="1">
        <f>SUM(N630:R630)</f>
        <v>590500</v>
      </c>
      <c r="N630" s="30">
        <v>590500</v>
      </c>
      <c r="O630" s="32"/>
      <c r="P630" s="32"/>
      <c r="Q630" s="32"/>
      <c r="R630" s="32"/>
      <c r="S630" s="1">
        <f>L630+M630</f>
        <v>59481564.840000004</v>
      </c>
      <c r="T630" s="1"/>
      <c r="U630" s="32"/>
      <c r="V630" s="32"/>
      <c r="W630" s="32"/>
      <c r="X630" s="32"/>
      <c r="Y630" s="32"/>
      <c r="Z630" s="7">
        <f t="shared" si="3011"/>
        <v>59481564.840000004</v>
      </c>
      <c r="AA630" s="1">
        <f t="shared" ref="AA630" si="3224">SUM(AB630:AG630)</f>
        <v>0</v>
      </c>
      <c r="AB630" s="32"/>
      <c r="AC630" s="32"/>
      <c r="AD630" s="32"/>
      <c r="AE630" s="32"/>
      <c r="AF630" s="32"/>
      <c r="AG630" s="32"/>
      <c r="AH630" s="61">
        <f t="shared" ref="AH630" si="3225">Z630+AA630</f>
        <v>59481564.840000004</v>
      </c>
      <c r="AI630" s="1">
        <f t="shared" ref="AI630" si="3226">SUM(AJ630:AO630)</f>
        <v>0</v>
      </c>
      <c r="AJ630" s="1"/>
      <c r="AK630" s="1"/>
      <c r="AL630" s="1"/>
      <c r="AM630" s="1"/>
      <c r="AN630" s="1"/>
      <c r="AO630" s="1"/>
      <c r="AP630" s="1">
        <f t="shared" ref="AP630" si="3227">AH630+AI630</f>
        <v>59481564.840000004</v>
      </c>
      <c r="AQ630" s="1">
        <f t="shared" ref="AQ630" si="3228">AR630+AS630+AT630+AU630+AV630</f>
        <v>0</v>
      </c>
      <c r="AR630" s="1"/>
      <c r="AS630" s="1"/>
      <c r="AT630" s="1"/>
      <c r="AU630" s="1"/>
      <c r="AV630" s="1"/>
      <c r="AW630" s="1">
        <f t="shared" ref="AW630" si="3229">AP630+AQ630</f>
        <v>59481564.840000004</v>
      </c>
      <c r="AX630" s="1">
        <v>58894475.789999999</v>
      </c>
      <c r="AY630" s="1">
        <v>58894475.789999999</v>
      </c>
      <c r="AZ630" s="1"/>
      <c r="BA630" s="1"/>
      <c r="BB630" s="1">
        <f t="shared" ref="BB630" si="3230">AY630+AZ630</f>
        <v>58894475.789999999</v>
      </c>
      <c r="BC630" s="1">
        <f t="shared" ref="BC630" si="3231">BD630+BE630</f>
        <v>0</v>
      </c>
      <c r="BD630" s="1"/>
      <c r="BE630" s="1"/>
      <c r="BF630" s="1">
        <f t="shared" ref="BF630" si="3232">BB630+BC630</f>
        <v>58894475.789999999</v>
      </c>
      <c r="BG630" s="1"/>
      <c r="BH630" s="1">
        <v>58898023.18</v>
      </c>
      <c r="BI630" s="1">
        <v>58898023.18</v>
      </c>
      <c r="BJ630" s="1"/>
      <c r="BK630" s="1">
        <f t="shared" ref="BK630" si="3233">BI630+BJ630</f>
        <v>58898023.18</v>
      </c>
      <c r="BL630" s="1">
        <f t="shared" ref="BL630" si="3234">BM630+BN630</f>
        <v>0</v>
      </c>
      <c r="BM630" s="1"/>
      <c r="BN630" s="1"/>
      <c r="BO630" s="1">
        <f t="shared" ref="BO630" si="3235">BK630+BL630</f>
        <v>58898023.18</v>
      </c>
      <c r="BP630" s="1"/>
      <c r="BQ630" s="1"/>
    </row>
    <row r="631" spans="1:69" ht="63.75" hidden="1" outlineLevel="4" x14ac:dyDescent="0.25">
      <c r="A631" s="17" t="s">
        <v>179</v>
      </c>
      <c r="B631" s="9" t="s">
        <v>65</v>
      </c>
      <c r="C631" s="9" t="s">
        <v>408</v>
      </c>
      <c r="D631" s="9" t="s">
        <v>139</v>
      </c>
      <c r="E631" s="16" t="s">
        <v>79</v>
      </c>
      <c r="F631" s="16" t="s">
        <v>91</v>
      </c>
      <c r="G631" s="16" t="s">
        <v>85</v>
      </c>
      <c r="H631" s="8" t="s">
        <v>65</v>
      </c>
      <c r="I631" s="9">
        <v>80723</v>
      </c>
      <c r="J631" s="9"/>
      <c r="K631" s="7">
        <f t="shared" ref="K631:BQ637" si="3236">K632</f>
        <v>0</v>
      </c>
      <c r="L631" s="7">
        <f t="shared" si="3236"/>
        <v>0</v>
      </c>
      <c r="M631" s="7">
        <f t="shared" si="3236"/>
        <v>0</v>
      </c>
      <c r="N631" s="30">
        <f t="shared" si="3236"/>
        <v>0</v>
      </c>
      <c r="O631" s="30">
        <f t="shared" si="3236"/>
        <v>0</v>
      </c>
      <c r="P631" s="30">
        <f t="shared" si="3236"/>
        <v>0</v>
      </c>
      <c r="Q631" s="30">
        <f t="shared" si="3236"/>
        <v>0</v>
      </c>
      <c r="R631" s="30">
        <f t="shared" si="3236"/>
        <v>0</v>
      </c>
      <c r="S631" s="7">
        <f t="shared" si="3236"/>
        <v>0</v>
      </c>
      <c r="T631" s="7">
        <f t="shared" si="3236"/>
        <v>0</v>
      </c>
      <c r="U631" s="30">
        <f t="shared" si="3236"/>
        <v>0</v>
      </c>
      <c r="V631" s="30">
        <f t="shared" si="3236"/>
        <v>0</v>
      </c>
      <c r="W631" s="30">
        <f t="shared" si="3236"/>
        <v>0</v>
      </c>
      <c r="X631" s="30">
        <f t="shared" si="3236"/>
        <v>0</v>
      </c>
      <c r="Y631" s="30">
        <f t="shared" si="3236"/>
        <v>0</v>
      </c>
      <c r="Z631" s="7">
        <f t="shared" si="3011"/>
        <v>0</v>
      </c>
      <c r="AA631" s="7">
        <f t="shared" si="3236"/>
        <v>0</v>
      </c>
      <c r="AB631" s="30">
        <f t="shared" si="3236"/>
        <v>0</v>
      </c>
      <c r="AC631" s="30">
        <f t="shared" si="3236"/>
        <v>0</v>
      </c>
      <c r="AD631" s="30">
        <f t="shared" si="3236"/>
        <v>0</v>
      </c>
      <c r="AE631" s="30">
        <f t="shared" si="3236"/>
        <v>0</v>
      </c>
      <c r="AF631" s="30">
        <f t="shared" si="3236"/>
        <v>0</v>
      </c>
      <c r="AG631" s="30">
        <f t="shared" si="3236"/>
        <v>0</v>
      </c>
      <c r="AH631" s="59">
        <f t="shared" si="3236"/>
        <v>0</v>
      </c>
      <c r="AI631" s="7">
        <f t="shared" si="3236"/>
        <v>0</v>
      </c>
      <c r="AJ631" s="7">
        <f t="shared" si="3236"/>
        <v>0</v>
      </c>
      <c r="AK631" s="7">
        <f t="shared" si="3236"/>
        <v>0</v>
      </c>
      <c r="AL631" s="7">
        <f t="shared" si="3236"/>
        <v>0</v>
      </c>
      <c r="AM631" s="7">
        <f t="shared" si="3236"/>
        <v>0</v>
      </c>
      <c r="AN631" s="7">
        <f t="shared" si="3236"/>
        <v>0</v>
      </c>
      <c r="AO631" s="7">
        <f t="shared" si="3236"/>
        <v>0</v>
      </c>
      <c r="AP631" s="7">
        <f t="shared" si="3236"/>
        <v>0</v>
      </c>
      <c r="AQ631" s="7">
        <f t="shared" si="3236"/>
        <v>0</v>
      </c>
      <c r="AR631" s="7">
        <f t="shared" si="3236"/>
        <v>0</v>
      </c>
      <c r="AS631" s="7">
        <f t="shared" si="3236"/>
        <v>0</v>
      </c>
      <c r="AT631" s="7">
        <f t="shared" si="3236"/>
        <v>0</v>
      </c>
      <c r="AU631" s="7">
        <f t="shared" si="3236"/>
        <v>0</v>
      </c>
      <c r="AV631" s="7">
        <f t="shared" si="3236"/>
        <v>0</v>
      </c>
      <c r="AW631" s="7">
        <f t="shared" si="3236"/>
        <v>0</v>
      </c>
      <c r="AX631" s="7">
        <f t="shared" si="3236"/>
        <v>0</v>
      </c>
      <c r="AY631" s="7">
        <f t="shared" si="3236"/>
        <v>0</v>
      </c>
      <c r="AZ631" s="7">
        <f t="shared" si="3236"/>
        <v>0</v>
      </c>
      <c r="BA631" s="7">
        <f t="shared" si="3236"/>
        <v>0</v>
      </c>
      <c r="BB631" s="7">
        <f t="shared" si="3236"/>
        <v>0</v>
      </c>
      <c r="BC631" s="7">
        <f t="shared" si="3236"/>
        <v>0</v>
      </c>
      <c r="BD631" s="7">
        <f t="shared" si="3236"/>
        <v>0</v>
      </c>
      <c r="BE631" s="7">
        <f t="shared" si="3236"/>
        <v>0</v>
      </c>
      <c r="BF631" s="7">
        <f t="shared" si="3236"/>
        <v>0</v>
      </c>
      <c r="BG631" s="7">
        <f t="shared" si="3236"/>
        <v>0</v>
      </c>
      <c r="BH631" s="7">
        <f t="shared" si="3236"/>
        <v>0</v>
      </c>
      <c r="BI631" s="7">
        <f t="shared" si="3236"/>
        <v>0</v>
      </c>
      <c r="BJ631" s="7">
        <f t="shared" si="3236"/>
        <v>0</v>
      </c>
      <c r="BK631" s="7">
        <f t="shared" si="3236"/>
        <v>0</v>
      </c>
      <c r="BL631" s="7">
        <f t="shared" si="3236"/>
        <v>0</v>
      </c>
      <c r="BM631" s="7">
        <f t="shared" si="3236"/>
        <v>0</v>
      </c>
      <c r="BN631" s="7">
        <f t="shared" si="3236"/>
        <v>0</v>
      </c>
      <c r="BO631" s="7">
        <f t="shared" si="3236"/>
        <v>0</v>
      </c>
      <c r="BP631" s="7">
        <f t="shared" si="3236"/>
        <v>0</v>
      </c>
      <c r="BQ631" s="7">
        <f t="shared" si="3236"/>
        <v>0</v>
      </c>
    </row>
    <row r="632" spans="1:69" ht="38.25" hidden="1" outlineLevel="4" x14ac:dyDescent="0.25">
      <c r="A632" s="17" t="s">
        <v>208</v>
      </c>
      <c r="B632" s="9" t="s">
        <v>65</v>
      </c>
      <c r="C632" s="9" t="s">
        <v>408</v>
      </c>
      <c r="D632" s="9" t="s">
        <v>25</v>
      </c>
      <c r="E632" s="16" t="s">
        <v>79</v>
      </c>
      <c r="F632" s="16" t="s">
        <v>91</v>
      </c>
      <c r="G632" s="16" t="s">
        <v>85</v>
      </c>
      <c r="H632" s="8" t="s">
        <v>65</v>
      </c>
      <c r="I632" s="9">
        <v>80723</v>
      </c>
      <c r="J632" s="9" t="s">
        <v>25</v>
      </c>
      <c r="K632" s="7">
        <f t="shared" si="3236"/>
        <v>0</v>
      </c>
      <c r="L632" s="7">
        <f t="shared" si="3236"/>
        <v>0</v>
      </c>
      <c r="M632" s="7">
        <f t="shared" si="3236"/>
        <v>0</v>
      </c>
      <c r="N632" s="30">
        <f t="shared" si="3236"/>
        <v>0</v>
      </c>
      <c r="O632" s="30">
        <f t="shared" si="3236"/>
        <v>0</v>
      </c>
      <c r="P632" s="30">
        <f t="shared" si="3236"/>
        <v>0</v>
      </c>
      <c r="Q632" s="30">
        <f t="shared" si="3236"/>
        <v>0</v>
      </c>
      <c r="R632" s="30">
        <f t="shared" si="3236"/>
        <v>0</v>
      </c>
      <c r="S632" s="7">
        <f t="shared" si="3236"/>
        <v>0</v>
      </c>
      <c r="T632" s="7">
        <f t="shared" si="3236"/>
        <v>0</v>
      </c>
      <c r="U632" s="30">
        <f t="shared" si="3236"/>
        <v>0</v>
      </c>
      <c r="V632" s="30">
        <f t="shared" si="3236"/>
        <v>0</v>
      </c>
      <c r="W632" s="30">
        <f t="shared" si="3236"/>
        <v>0</v>
      </c>
      <c r="X632" s="30">
        <f t="shared" si="3236"/>
        <v>0</v>
      </c>
      <c r="Y632" s="30">
        <f t="shared" si="3236"/>
        <v>0</v>
      </c>
      <c r="Z632" s="7">
        <f t="shared" si="3011"/>
        <v>0</v>
      </c>
      <c r="AA632" s="7">
        <f t="shared" si="3236"/>
        <v>0</v>
      </c>
      <c r="AB632" s="30">
        <f t="shared" si="3236"/>
        <v>0</v>
      </c>
      <c r="AC632" s="30">
        <f t="shared" si="3236"/>
        <v>0</v>
      </c>
      <c r="AD632" s="30">
        <f t="shared" si="3236"/>
        <v>0</v>
      </c>
      <c r="AE632" s="30">
        <f t="shared" si="3236"/>
        <v>0</v>
      </c>
      <c r="AF632" s="30">
        <f t="shared" si="3236"/>
        <v>0</v>
      </c>
      <c r="AG632" s="30">
        <f t="shared" si="3236"/>
        <v>0</v>
      </c>
      <c r="AH632" s="59">
        <f t="shared" si="3236"/>
        <v>0</v>
      </c>
      <c r="AI632" s="7">
        <f t="shared" si="3236"/>
        <v>0</v>
      </c>
      <c r="AJ632" s="7">
        <f t="shared" si="3236"/>
        <v>0</v>
      </c>
      <c r="AK632" s="7">
        <f t="shared" si="3236"/>
        <v>0</v>
      </c>
      <c r="AL632" s="7">
        <f t="shared" si="3236"/>
        <v>0</v>
      </c>
      <c r="AM632" s="7">
        <f t="shared" si="3236"/>
        <v>0</v>
      </c>
      <c r="AN632" s="7">
        <f t="shared" si="3236"/>
        <v>0</v>
      </c>
      <c r="AO632" s="7">
        <f t="shared" si="3236"/>
        <v>0</v>
      </c>
      <c r="AP632" s="7">
        <f t="shared" si="3236"/>
        <v>0</v>
      </c>
      <c r="AQ632" s="7">
        <f t="shared" si="3236"/>
        <v>0</v>
      </c>
      <c r="AR632" s="7">
        <f t="shared" si="3236"/>
        <v>0</v>
      </c>
      <c r="AS632" s="7">
        <f t="shared" si="3236"/>
        <v>0</v>
      </c>
      <c r="AT632" s="7">
        <f t="shared" si="3236"/>
        <v>0</v>
      </c>
      <c r="AU632" s="7">
        <f t="shared" si="3236"/>
        <v>0</v>
      </c>
      <c r="AV632" s="7">
        <f t="shared" si="3236"/>
        <v>0</v>
      </c>
      <c r="AW632" s="7">
        <f t="shared" si="3236"/>
        <v>0</v>
      </c>
      <c r="AX632" s="7">
        <f t="shared" si="3236"/>
        <v>0</v>
      </c>
      <c r="AY632" s="7">
        <f t="shared" si="3236"/>
        <v>0</v>
      </c>
      <c r="AZ632" s="7">
        <f t="shared" si="3236"/>
        <v>0</v>
      </c>
      <c r="BA632" s="7">
        <f t="shared" si="3236"/>
        <v>0</v>
      </c>
      <c r="BB632" s="7">
        <f t="shared" si="3236"/>
        <v>0</v>
      </c>
      <c r="BC632" s="7">
        <f t="shared" si="3236"/>
        <v>0</v>
      </c>
      <c r="BD632" s="7">
        <f t="shared" si="3236"/>
        <v>0</v>
      </c>
      <c r="BE632" s="7">
        <f t="shared" si="3236"/>
        <v>0</v>
      </c>
      <c r="BF632" s="7">
        <f t="shared" si="3236"/>
        <v>0</v>
      </c>
      <c r="BG632" s="7">
        <f t="shared" si="3236"/>
        <v>0</v>
      </c>
      <c r="BH632" s="7">
        <f t="shared" si="3236"/>
        <v>0</v>
      </c>
      <c r="BI632" s="7">
        <f t="shared" si="3236"/>
        <v>0</v>
      </c>
      <c r="BJ632" s="7">
        <f t="shared" si="3236"/>
        <v>0</v>
      </c>
      <c r="BK632" s="7">
        <f t="shared" si="3236"/>
        <v>0</v>
      </c>
      <c r="BL632" s="7">
        <f t="shared" si="3236"/>
        <v>0</v>
      </c>
      <c r="BM632" s="7">
        <f t="shared" si="3236"/>
        <v>0</v>
      </c>
      <c r="BN632" s="7">
        <f t="shared" si="3236"/>
        <v>0</v>
      </c>
      <c r="BO632" s="7">
        <f t="shared" si="3236"/>
        <v>0</v>
      </c>
      <c r="BP632" s="7">
        <f t="shared" si="3236"/>
        <v>0</v>
      </c>
      <c r="BQ632" s="7">
        <f t="shared" si="3236"/>
        <v>0</v>
      </c>
    </row>
    <row r="633" spans="1:69" ht="25.5" hidden="1" outlineLevel="4" x14ac:dyDescent="0.25">
      <c r="A633" s="17" t="s">
        <v>209</v>
      </c>
      <c r="B633" s="9" t="s">
        <v>65</v>
      </c>
      <c r="C633" s="9" t="s">
        <v>408</v>
      </c>
      <c r="D633" s="9" t="s">
        <v>26</v>
      </c>
      <c r="E633" s="16" t="s">
        <v>79</v>
      </c>
      <c r="F633" s="16" t="s">
        <v>91</v>
      </c>
      <c r="G633" s="16" t="s">
        <v>85</v>
      </c>
      <c r="H633" s="8" t="s">
        <v>65</v>
      </c>
      <c r="I633" s="9">
        <v>80723</v>
      </c>
      <c r="J633" s="9" t="s">
        <v>26</v>
      </c>
      <c r="K633" s="7">
        <f t="shared" si="3236"/>
        <v>0</v>
      </c>
      <c r="L633" s="7">
        <f t="shared" si="3236"/>
        <v>0</v>
      </c>
      <c r="M633" s="7">
        <f t="shared" si="3236"/>
        <v>0</v>
      </c>
      <c r="N633" s="30">
        <f t="shared" si="3236"/>
        <v>0</v>
      </c>
      <c r="O633" s="30">
        <f t="shared" si="3236"/>
        <v>0</v>
      </c>
      <c r="P633" s="30">
        <f t="shared" si="3236"/>
        <v>0</v>
      </c>
      <c r="Q633" s="30">
        <f t="shared" si="3236"/>
        <v>0</v>
      </c>
      <c r="R633" s="30">
        <f t="shared" si="3236"/>
        <v>0</v>
      </c>
      <c r="S633" s="7">
        <f t="shared" si="3236"/>
        <v>0</v>
      </c>
      <c r="T633" s="7">
        <f t="shared" si="3236"/>
        <v>0</v>
      </c>
      <c r="U633" s="30">
        <f t="shared" si="3236"/>
        <v>0</v>
      </c>
      <c r="V633" s="30">
        <f t="shared" si="3236"/>
        <v>0</v>
      </c>
      <c r="W633" s="30">
        <f t="shared" si="3236"/>
        <v>0</v>
      </c>
      <c r="X633" s="30">
        <f t="shared" si="3236"/>
        <v>0</v>
      </c>
      <c r="Y633" s="30">
        <f t="shared" si="3236"/>
        <v>0</v>
      </c>
      <c r="Z633" s="7">
        <f t="shared" si="3011"/>
        <v>0</v>
      </c>
      <c r="AA633" s="7">
        <f t="shared" si="3236"/>
        <v>0</v>
      </c>
      <c r="AB633" s="30">
        <f t="shared" si="3236"/>
        <v>0</v>
      </c>
      <c r="AC633" s="30">
        <f t="shared" si="3236"/>
        <v>0</v>
      </c>
      <c r="AD633" s="30">
        <f t="shared" si="3236"/>
        <v>0</v>
      </c>
      <c r="AE633" s="30">
        <f t="shared" si="3236"/>
        <v>0</v>
      </c>
      <c r="AF633" s="30">
        <f t="shared" si="3236"/>
        <v>0</v>
      </c>
      <c r="AG633" s="30">
        <f t="shared" si="3236"/>
        <v>0</v>
      </c>
      <c r="AH633" s="59">
        <f t="shared" si="3236"/>
        <v>0</v>
      </c>
      <c r="AI633" s="7">
        <f t="shared" si="3236"/>
        <v>0</v>
      </c>
      <c r="AJ633" s="7">
        <f t="shared" si="3236"/>
        <v>0</v>
      </c>
      <c r="AK633" s="7">
        <f t="shared" si="3236"/>
        <v>0</v>
      </c>
      <c r="AL633" s="7">
        <f t="shared" si="3236"/>
        <v>0</v>
      </c>
      <c r="AM633" s="7">
        <f t="shared" si="3236"/>
        <v>0</v>
      </c>
      <c r="AN633" s="7">
        <f t="shared" si="3236"/>
        <v>0</v>
      </c>
      <c r="AO633" s="7">
        <f t="shared" si="3236"/>
        <v>0</v>
      </c>
      <c r="AP633" s="7">
        <f t="shared" si="3236"/>
        <v>0</v>
      </c>
      <c r="AQ633" s="7">
        <f t="shared" si="3236"/>
        <v>0</v>
      </c>
      <c r="AR633" s="7">
        <f t="shared" si="3236"/>
        <v>0</v>
      </c>
      <c r="AS633" s="7">
        <f t="shared" si="3236"/>
        <v>0</v>
      </c>
      <c r="AT633" s="7">
        <f t="shared" si="3236"/>
        <v>0</v>
      </c>
      <c r="AU633" s="7">
        <f t="shared" si="3236"/>
        <v>0</v>
      </c>
      <c r="AV633" s="7">
        <f t="shared" si="3236"/>
        <v>0</v>
      </c>
      <c r="AW633" s="7">
        <f t="shared" si="3236"/>
        <v>0</v>
      </c>
      <c r="AX633" s="7">
        <f t="shared" si="3236"/>
        <v>0</v>
      </c>
      <c r="AY633" s="7">
        <f t="shared" si="3236"/>
        <v>0</v>
      </c>
      <c r="AZ633" s="7">
        <f t="shared" si="3236"/>
        <v>0</v>
      </c>
      <c r="BA633" s="7">
        <f t="shared" si="3236"/>
        <v>0</v>
      </c>
      <c r="BB633" s="7">
        <f t="shared" si="3236"/>
        <v>0</v>
      </c>
      <c r="BC633" s="7">
        <f t="shared" si="3236"/>
        <v>0</v>
      </c>
      <c r="BD633" s="7">
        <f t="shared" si="3236"/>
        <v>0</v>
      </c>
      <c r="BE633" s="7">
        <f t="shared" si="3236"/>
        <v>0</v>
      </c>
      <c r="BF633" s="7">
        <f t="shared" si="3236"/>
        <v>0</v>
      </c>
      <c r="BG633" s="7">
        <f t="shared" si="3236"/>
        <v>0</v>
      </c>
      <c r="BH633" s="7">
        <f t="shared" si="3236"/>
        <v>0</v>
      </c>
      <c r="BI633" s="7">
        <f t="shared" si="3236"/>
        <v>0</v>
      </c>
      <c r="BJ633" s="7">
        <f t="shared" si="3236"/>
        <v>0</v>
      </c>
      <c r="BK633" s="7">
        <f t="shared" si="3236"/>
        <v>0</v>
      </c>
      <c r="BL633" s="7">
        <f t="shared" si="3236"/>
        <v>0</v>
      </c>
      <c r="BM633" s="7">
        <f t="shared" si="3236"/>
        <v>0</v>
      </c>
      <c r="BN633" s="7">
        <f t="shared" si="3236"/>
        <v>0</v>
      </c>
      <c r="BO633" s="7">
        <f t="shared" si="3236"/>
        <v>0</v>
      </c>
      <c r="BP633" s="7">
        <f t="shared" si="3236"/>
        <v>0</v>
      </c>
      <c r="BQ633" s="7">
        <f t="shared" si="3236"/>
        <v>0</v>
      </c>
    </row>
    <row r="634" spans="1:69" ht="76.5" hidden="1" outlineLevel="4" x14ac:dyDescent="0.25">
      <c r="A634" s="17" t="s">
        <v>210</v>
      </c>
      <c r="B634" s="9" t="s">
        <v>65</v>
      </c>
      <c r="C634" s="9" t="s">
        <v>408</v>
      </c>
      <c r="D634" s="9" t="s">
        <v>27</v>
      </c>
      <c r="E634" s="16" t="s">
        <v>79</v>
      </c>
      <c r="F634" s="16" t="s">
        <v>91</v>
      </c>
      <c r="G634" s="16" t="s">
        <v>85</v>
      </c>
      <c r="H634" s="8" t="s">
        <v>65</v>
      </c>
      <c r="I634" s="9">
        <v>80723</v>
      </c>
      <c r="J634" s="9" t="s">
        <v>27</v>
      </c>
      <c r="K634" s="1">
        <v>0</v>
      </c>
      <c r="L634" s="1">
        <v>0</v>
      </c>
      <c r="M634" s="1">
        <v>0</v>
      </c>
      <c r="N634" s="32">
        <v>0</v>
      </c>
      <c r="O634" s="32">
        <v>0</v>
      </c>
      <c r="P634" s="32">
        <v>0</v>
      </c>
      <c r="Q634" s="32">
        <v>0</v>
      </c>
      <c r="R634" s="32">
        <v>0</v>
      </c>
      <c r="S634" s="1">
        <v>0</v>
      </c>
      <c r="T634" s="1">
        <v>0</v>
      </c>
      <c r="U634" s="32">
        <v>0</v>
      </c>
      <c r="V634" s="32">
        <v>0</v>
      </c>
      <c r="W634" s="32">
        <v>0</v>
      </c>
      <c r="X634" s="32">
        <v>0</v>
      </c>
      <c r="Y634" s="32">
        <v>0</v>
      </c>
      <c r="Z634" s="7">
        <f t="shared" si="3011"/>
        <v>0</v>
      </c>
      <c r="AA634" s="1">
        <f t="shared" ref="AA634" si="3237">SUM(AB634:AG634)</f>
        <v>0</v>
      </c>
      <c r="AB634" s="32"/>
      <c r="AC634" s="32"/>
      <c r="AD634" s="32"/>
      <c r="AE634" s="32"/>
      <c r="AF634" s="32"/>
      <c r="AG634" s="32"/>
      <c r="AH634" s="61">
        <f t="shared" ref="AH634" si="3238">Z634+AA634</f>
        <v>0</v>
      </c>
      <c r="AI634" s="1">
        <f t="shared" ref="AI634" si="3239">SUM(AJ634:AO634)</f>
        <v>0</v>
      </c>
      <c r="AJ634" s="1"/>
      <c r="AK634" s="1"/>
      <c r="AL634" s="1"/>
      <c r="AM634" s="1"/>
      <c r="AN634" s="1"/>
      <c r="AO634" s="1"/>
      <c r="AP634" s="1">
        <f t="shared" ref="AP634" si="3240">AH634+AI634</f>
        <v>0</v>
      </c>
      <c r="AQ634" s="1">
        <f t="shared" ref="AQ634" si="3241">AR634+AS634+AT634+AU634+AV634</f>
        <v>0</v>
      </c>
      <c r="AR634" s="1"/>
      <c r="AS634" s="1"/>
      <c r="AT634" s="1"/>
      <c r="AU634" s="1"/>
      <c r="AV634" s="1"/>
      <c r="AW634" s="1">
        <f t="shared" ref="AW634" si="3242">AP634+AQ634</f>
        <v>0</v>
      </c>
      <c r="AX634" s="1">
        <v>0</v>
      </c>
      <c r="AY634" s="1">
        <v>0</v>
      </c>
      <c r="AZ634" s="1">
        <v>0</v>
      </c>
      <c r="BA634" s="1">
        <v>0</v>
      </c>
      <c r="BB634" s="1">
        <v>0</v>
      </c>
      <c r="BC634" s="1">
        <f t="shared" ref="BC634" si="3243">BD634+BE634</f>
        <v>0</v>
      </c>
      <c r="BD634" s="1"/>
      <c r="BE634" s="1"/>
      <c r="BF634" s="1">
        <f t="shared" ref="BF634" si="3244">BB634+BC634</f>
        <v>0</v>
      </c>
      <c r="BG634" s="1">
        <v>0</v>
      </c>
      <c r="BH634" s="1">
        <v>0</v>
      </c>
      <c r="BI634" s="1">
        <v>0</v>
      </c>
      <c r="BJ634" s="1">
        <v>0</v>
      </c>
      <c r="BK634" s="1">
        <v>0</v>
      </c>
      <c r="BL634" s="1">
        <v>0</v>
      </c>
      <c r="BM634" s="1">
        <v>0</v>
      </c>
      <c r="BN634" s="1">
        <v>0</v>
      </c>
      <c r="BO634" s="1">
        <v>0</v>
      </c>
      <c r="BP634" s="1">
        <v>0</v>
      </c>
      <c r="BQ634" s="1">
        <v>0</v>
      </c>
    </row>
    <row r="635" spans="1:69" ht="25.5" hidden="1" outlineLevel="4" x14ac:dyDescent="0.25">
      <c r="A635" s="19" t="s">
        <v>505</v>
      </c>
      <c r="B635" s="9"/>
      <c r="C635" s="9"/>
      <c r="D635" s="9"/>
      <c r="E635" s="16" t="s">
        <v>79</v>
      </c>
      <c r="F635" s="16" t="s">
        <v>91</v>
      </c>
      <c r="G635" s="16" t="s">
        <v>85</v>
      </c>
      <c r="H635" s="8" t="s">
        <v>65</v>
      </c>
      <c r="I635" s="9" t="s">
        <v>509</v>
      </c>
      <c r="K635" s="1"/>
      <c r="L635" s="1"/>
      <c r="M635" s="1"/>
      <c r="N635" s="32"/>
      <c r="O635" s="32"/>
      <c r="P635" s="32"/>
      <c r="Q635" s="32"/>
      <c r="R635" s="32"/>
      <c r="S635" s="1"/>
      <c r="T635" s="1"/>
      <c r="U635" s="32"/>
      <c r="V635" s="32"/>
      <c r="W635" s="32"/>
      <c r="X635" s="32"/>
      <c r="Y635" s="32"/>
      <c r="Z635" s="7"/>
      <c r="AA635" s="1"/>
      <c r="AB635" s="32"/>
      <c r="AC635" s="32"/>
      <c r="AD635" s="32"/>
      <c r="AE635" s="32"/>
      <c r="AF635" s="32"/>
      <c r="AG635" s="32"/>
      <c r="AH635" s="59">
        <f t="shared" si="3236"/>
        <v>0</v>
      </c>
      <c r="AI635" s="7">
        <f t="shared" si="3236"/>
        <v>4351230</v>
      </c>
      <c r="AJ635" s="7">
        <f t="shared" si="3236"/>
        <v>304586.09999999998</v>
      </c>
      <c r="AK635" s="7">
        <f t="shared" si="3236"/>
        <v>4046643.9</v>
      </c>
      <c r="AL635" s="7">
        <f t="shared" si="3236"/>
        <v>0</v>
      </c>
      <c r="AM635" s="7">
        <f t="shared" si="3236"/>
        <v>0</v>
      </c>
      <c r="AN635" s="7">
        <f t="shared" si="3236"/>
        <v>0</v>
      </c>
      <c r="AO635" s="7">
        <f t="shared" si="3236"/>
        <v>0</v>
      </c>
      <c r="AP635" s="7">
        <f t="shared" si="3236"/>
        <v>4351230</v>
      </c>
      <c r="AQ635" s="7">
        <f t="shared" si="3236"/>
        <v>0</v>
      </c>
      <c r="AR635" s="7">
        <f t="shared" si="3236"/>
        <v>0</v>
      </c>
      <c r="AS635" s="7">
        <f t="shared" si="3236"/>
        <v>0</v>
      </c>
      <c r="AT635" s="7">
        <f t="shared" si="3236"/>
        <v>0</v>
      </c>
      <c r="AU635" s="7">
        <f t="shared" si="3236"/>
        <v>0</v>
      </c>
      <c r="AV635" s="7">
        <f t="shared" si="3236"/>
        <v>0</v>
      </c>
      <c r="AW635" s="7">
        <f t="shared" si="3236"/>
        <v>4351230</v>
      </c>
      <c r="AX635" s="7">
        <f t="shared" si="3236"/>
        <v>0</v>
      </c>
      <c r="AY635" s="7">
        <f t="shared" si="3236"/>
        <v>0</v>
      </c>
      <c r="AZ635" s="7">
        <f t="shared" si="3236"/>
        <v>0</v>
      </c>
      <c r="BA635" s="7">
        <f t="shared" si="3236"/>
        <v>0</v>
      </c>
      <c r="BB635" s="7">
        <f t="shared" si="3236"/>
        <v>0</v>
      </c>
      <c r="BC635" s="7">
        <f t="shared" si="3236"/>
        <v>0</v>
      </c>
      <c r="BD635" s="7">
        <f t="shared" si="3236"/>
        <v>0</v>
      </c>
      <c r="BE635" s="7">
        <f t="shared" si="3236"/>
        <v>0</v>
      </c>
      <c r="BF635" s="7">
        <f t="shared" si="3236"/>
        <v>0</v>
      </c>
      <c r="BG635" s="7">
        <f t="shared" si="3236"/>
        <v>0</v>
      </c>
      <c r="BH635" s="7">
        <f t="shared" si="3236"/>
        <v>0</v>
      </c>
      <c r="BI635" s="7">
        <f t="shared" si="3236"/>
        <v>0</v>
      </c>
      <c r="BJ635" s="7">
        <f t="shared" si="3236"/>
        <v>0</v>
      </c>
      <c r="BK635" s="7">
        <f t="shared" si="3236"/>
        <v>0</v>
      </c>
      <c r="BL635" s="7">
        <f t="shared" si="3236"/>
        <v>0</v>
      </c>
      <c r="BM635" s="7">
        <f t="shared" si="3236"/>
        <v>0</v>
      </c>
      <c r="BN635" s="7">
        <f t="shared" ref="BN635:BQ637" si="3245">BN636</f>
        <v>0</v>
      </c>
      <c r="BO635" s="7">
        <f t="shared" si="3245"/>
        <v>0</v>
      </c>
      <c r="BP635" s="7">
        <f t="shared" si="3245"/>
        <v>0</v>
      </c>
      <c r="BQ635" s="7">
        <f t="shared" si="3245"/>
        <v>0</v>
      </c>
    </row>
    <row r="636" spans="1:69" ht="38.25" hidden="1" outlineLevel="4" x14ac:dyDescent="0.25">
      <c r="A636" s="19" t="s">
        <v>506</v>
      </c>
      <c r="B636" s="9"/>
      <c r="C636" s="9"/>
      <c r="D636" s="9"/>
      <c r="E636" s="16" t="s">
        <v>79</v>
      </c>
      <c r="F636" s="16" t="s">
        <v>91</v>
      </c>
      <c r="G636" s="16" t="s">
        <v>85</v>
      </c>
      <c r="H636" s="8" t="s">
        <v>65</v>
      </c>
      <c r="I636" s="9" t="s">
        <v>509</v>
      </c>
      <c r="J636" s="9" t="s">
        <v>25</v>
      </c>
      <c r="K636" s="1"/>
      <c r="L636" s="1"/>
      <c r="M636" s="1"/>
      <c r="N636" s="32"/>
      <c r="O636" s="32"/>
      <c r="P636" s="32"/>
      <c r="Q636" s="32"/>
      <c r="R636" s="32"/>
      <c r="S636" s="1"/>
      <c r="T636" s="1"/>
      <c r="U636" s="32"/>
      <c r="V636" s="32"/>
      <c r="W636" s="32"/>
      <c r="X636" s="32"/>
      <c r="Y636" s="32"/>
      <c r="Z636" s="7"/>
      <c r="AA636" s="1"/>
      <c r="AB636" s="32"/>
      <c r="AC636" s="32"/>
      <c r="AD636" s="32"/>
      <c r="AE636" s="32"/>
      <c r="AF636" s="32"/>
      <c r="AG636" s="32"/>
      <c r="AH636" s="59">
        <f t="shared" si="3236"/>
        <v>0</v>
      </c>
      <c r="AI636" s="7">
        <f t="shared" si="3236"/>
        <v>4351230</v>
      </c>
      <c r="AJ636" s="7">
        <f t="shared" si="3236"/>
        <v>304586.09999999998</v>
      </c>
      <c r="AK636" s="7">
        <f t="shared" si="3236"/>
        <v>4046643.9</v>
      </c>
      <c r="AL636" s="7">
        <f t="shared" si="3236"/>
        <v>0</v>
      </c>
      <c r="AM636" s="7">
        <f t="shared" si="3236"/>
        <v>0</v>
      </c>
      <c r="AN636" s="7">
        <f t="shared" si="3236"/>
        <v>0</v>
      </c>
      <c r="AO636" s="7">
        <f t="shared" si="3236"/>
        <v>0</v>
      </c>
      <c r="AP636" s="7">
        <f t="shared" si="3236"/>
        <v>4351230</v>
      </c>
      <c r="AQ636" s="7">
        <f t="shared" si="3236"/>
        <v>0</v>
      </c>
      <c r="AR636" s="7">
        <f t="shared" si="3236"/>
        <v>0</v>
      </c>
      <c r="AS636" s="7">
        <f t="shared" si="3236"/>
        <v>0</v>
      </c>
      <c r="AT636" s="7">
        <f t="shared" si="3236"/>
        <v>0</v>
      </c>
      <c r="AU636" s="7">
        <f t="shared" si="3236"/>
        <v>0</v>
      </c>
      <c r="AV636" s="7">
        <f t="shared" si="3236"/>
        <v>0</v>
      </c>
      <c r="AW636" s="7">
        <f t="shared" si="3236"/>
        <v>4351230</v>
      </c>
      <c r="AX636" s="7">
        <f t="shared" si="3236"/>
        <v>0</v>
      </c>
      <c r="AY636" s="7">
        <f t="shared" si="3236"/>
        <v>0</v>
      </c>
      <c r="AZ636" s="7">
        <f t="shared" si="3236"/>
        <v>0</v>
      </c>
      <c r="BA636" s="7">
        <f t="shared" si="3236"/>
        <v>0</v>
      </c>
      <c r="BB636" s="7">
        <f t="shared" si="3236"/>
        <v>0</v>
      </c>
      <c r="BC636" s="7">
        <f t="shared" si="3236"/>
        <v>0</v>
      </c>
      <c r="BD636" s="7">
        <f t="shared" si="3236"/>
        <v>0</v>
      </c>
      <c r="BE636" s="7">
        <f t="shared" si="3236"/>
        <v>0</v>
      </c>
      <c r="BF636" s="7">
        <f t="shared" si="3236"/>
        <v>0</v>
      </c>
      <c r="BG636" s="7">
        <f t="shared" si="3236"/>
        <v>0</v>
      </c>
      <c r="BH636" s="7">
        <f t="shared" si="3236"/>
        <v>0</v>
      </c>
      <c r="BI636" s="7">
        <f t="shared" si="3236"/>
        <v>0</v>
      </c>
      <c r="BJ636" s="7">
        <f t="shared" si="3236"/>
        <v>0</v>
      </c>
      <c r="BK636" s="7">
        <f t="shared" si="3236"/>
        <v>0</v>
      </c>
      <c r="BL636" s="7">
        <f t="shared" si="3236"/>
        <v>0</v>
      </c>
      <c r="BM636" s="7">
        <f t="shared" si="3236"/>
        <v>0</v>
      </c>
      <c r="BN636" s="7">
        <f t="shared" si="3245"/>
        <v>0</v>
      </c>
      <c r="BO636" s="7">
        <f t="shared" si="3245"/>
        <v>0</v>
      </c>
      <c r="BP636" s="7">
        <f t="shared" si="3245"/>
        <v>0</v>
      </c>
      <c r="BQ636" s="7">
        <f t="shared" si="3245"/>
        <v>0</v>
      </c>
    </row>
    <row r="637" spans="1:69" ht="25.5" hidden="1" outlineLevel="4" x14ac:dyDescent="0.25">
      <c r="A637" s="19" t="s">
        <v>507</v>
      </c>
      <c r="B637" s="9"/>
      <c r="C637" s="9"/>
      <c r="D637" s="9"/>
      <c r="E637" s="16" t="s">
        <v>79</v>
      </c>
      <c r="F637" s="16" t="s">
        <v>91</v>
      </c>
      <c r="G637" s="16" t="s">
        <v>85</v>
      </c>
      <c r="H637" s="8" t="s">
        <v>65</v>
      </c>
      <c r="I637" s="9" t="s">
        <v>509</v>
      </c>
      <c r="J637" s="9" t="s">
        <v>26</v>
      </c>
      <c r="K637" s="1"/>
      <c r="L637" s="1"/>
      <c r="M637" s="1"/>
      <c r="N637" s="32"/>
      <c r="O637" s="32"/>
      <c r="P637" s="32"/>
      <c r="Q637" s="32"/>
      <c r="R637" s="32"/>
      <c r="S637" s="1"/>
      <c r="T637" s="1"/>
      <c r="U637" s="32"/>
      <c r="V637" s="32"/>
      <c r="W637" s="32"/>
      <c r="X637" s="32"/>
      <c r="Y637" s="32"/>
      <c r="Z637" s="7"/>
      <c r="AA637" s="1"/>
      <c r="AB637" s="32"/>
      <c r="AC637" s="32"/>
      <c r="AD637" s="32"/>
      <c r="AE637" s="32"/>
      <c r="AF637" s="32"/>
      <c r="AG637" s="32"/>
      <c r="AH637" s="59">
        <f t="shared" si="3236"/>
        <v>0</v>
      </c>
      <c r="AI637" s="7">
        <f t="shared" si="3236"/>
        <v>4351230</v>
      </c>
      <c r="AJ637" s="7">
        <f t="shared" si="3236"/>
        <v>304586.09999999998</v>
      </c>
      <c r="AK637" s="7">
        <f t="shared" si="3236"/>
        <v>4046643.9</v>
      </c>
      <c r="AL637" s="7">
        <f t="shared" si="3236"/>
        <v>0</v>
      </c>
      <c r="AM637" s="7">
        <f t="shared" si="3236"/>
        <v>0</v>
      </c>
      <c r="AN637" s="7">
        <f t="shared" si="3236"/>
        <v>0</v>
      </c>
      <c r="AO637" s="7">
        <f t="shared" si="3236"/>
        <v>0</v>
      </c>
      <c r="AP637" s="7">
        <f t="shared" si="3236"/>
        <v>4351230</v>
      </c>
      <c r="AQ637" s="7">
        <f t="shared" ref="AQ637:BM637" si="3246">AQ638</f>
        <v>0</v>
      </c>
      <c r="AR637" s="7">
        <f t="shared" si="3246"/>
        <v>0</v>
      </c>
      <c r="AS637" s="7">
        <f t="shared" si="3246"/>
        <v>0</v>
      </c>
      <c r="AT637" s="7">
        <f t="shared" si="3246"/>
        <v>0</v>
      </c>
      <c r="AU637" s="7">
        <f t="shared" si="3246"/>
        <v>0</v>
      </c>
      <c r="AV637" s="7">
        <f t="shared" si="3246"/>
        <v>0</v>
      </c>
      <c r="AW637" s="7">
        <f t="shared" si="3246"/>
        <v>4351230</v>
      </c>
      <c r="AX637" s="7">
        <f t="shared" si="3246"/>
        <v>0</v>
      </c>
      <c r="AY637" s="7">
        <f t="shared" si="3246"/>
        <v>0</v>
      </c>
      <c r="AZ637" s="7">
        <f t="shared" si="3246"/>
        <v>0</v>
      </c>
      <c r="BA637" s="7">
        <f t="shared" si="3246"/>
        <v>0</v>
      </c>
      <c r="BB637" s="7">
        <f t="shared" si="3246"/>
        <v>0</v>
      </c>
      <c r="BC637" s="7">
        <f t="shared" si="3246"/>
        <v>0</v>
      </c>
      <c r="BD637" s="7">
        <f t="shared" si="3246"/>
        <v>0</v>
      </c>
      <c r="BE637" s="7">
        <f t="shared" si="3246"/>
        <v>0</v>
      </c>
      <c r="BF637" s="7">
        <f t="shared" si="3246"/>
        <v>0</v>
      </c>
      <c r="BG637" s="7">
        <f t="shared" si="3246"/>
        <v>0</v>
      </c>
      <c r="BH637" s="7">
        <f t="shared" si="3246"/>
        <v>0</v>
      </c>
      <c r="BI637" s="7">
        <f t="shared" si="3246"/>
        <v>0</v>
      </c>
      <c r="BJ637" s="7">
        <f t="shared" si="3246"/>
        <v>0</v>
      </c>
      <c r="BK637" s="7">
        <f t="shared" si="3246"/>
        <v>0</v>
      </c>
      <c r="BL637" s="7">
        <f t="shared" si="3246"/>
        <v>0</v>
      </c>
      <c r="BM637" s="7">
        <f t="shared" si="3246"/>
        <v>0</v>
      </c>
      <c r="BN637" s="7">
        <f t="shared" si="3245"/>
        <v>0</v>
      </c>
      <c r="BO637" s="7">
        <f t="shared" si="3245"/>
        <v>0</v>
      </c>
      <c r="BP637" s="7">
        <f t="shared" si="3245"/>
        <v>0</v>
      </c>
      <c r="BQ637" s="7">
        <f t="shared" si="3245"/>
        <v>0</v>
      </c>
    </row>
    <row r="638" spans="1:69" ht="25.5" hidden="1" outlineLevel="4" x14ac:dyDescent="0.25">
      <c r="A638" s="19" t="s">
        <v>508</v>
      </c>
      <c r="B638" s="9"/>
      <c r="C638" s="9"/>
      <c r="D638" s="9"/>
      <c r="E638" s="16" t="s">
        <v>79</v>
      </c>
      <c r="F638" s="16" t="s">
        <v>91</v>
      </c>
      <c r="G638" s="16" t="s">
        <v>85</v>
      </c>
      <c r="H638" s="8" t="s">
        <v>65</v>
      </c>
      <c r="I638" s="9" t="s">
        <v>509</v>
      </c>
      <c r="J638" s="9">
        <v>612</v>
      </c>
      <c r="K638" s="1"/>
      <c r="L638" s="1"/>
      <c r="M638" s="1"/>
      <c r="N638" s="32"/>
      <c r="O638" s="32"/>
      <c r="P638" s="32"/>
      <c r="Q638" s="32"/>
      <c r="R638" s="32"/>
      <c r="S638" s="1"/>
      <c r="T638" s="1"/>
      <c r="U638" s="32"/>
      <c r="V638" s="32"/>
      <c r="W638" s="32"/>
      <c r="X638" s="32"/>
      <c r="Y638" s="32"/>
      <c r="Z638" s="7"/>
      <c r="AA638" s="1"/>
      <c r="AB638" s="32"/>
      <c r="AC638" s="32"/>
      <c r="AD638" s="32"/>
      <c r="AE638" s="32"/>
      <c r="AF638" s="32"/>
      <c r="AG638" s="32"/>
      <c r="AH638" s="61"/>
      <c r="AI638" s="1">
        <f t="shared" ref="AI638" si="3247">SUM(AJ638:AO638)</f>
        <v>4351230</v>
      </c>
      <c r="AJ638" s="1">
        <v>304586.09999999998</v>
      </c>
      <c r="AK638" s="1">
        <v>4046643.9</v>
      </c>
      <c r="AL638" s="1"/>
      <c r="AM638" s="1"/>
      <c r="AN638" s="1"/>
      <c r="AO638" s="1"/>
      <c r="AP638" s="1">
        <f t="shared" ref="AP638" si="3248">AH638+AI638</f>
        <v>4351230</v>
      </c>
      <c r="AQ638" s="1">
        <f t="shared" ref="AQ638" si="3249">AR638+AS638+AT638+AU638+AV638</f>
        <v>0</v>
      </c>
      <c r="AR638" s="1"/>
      <c r="AS638" s="1"/>
      <c r="AT638" s="1"/>
      <c r="AU638" s="1"/>
      <c r="AV638" s="1"/>
      <c r="AW638" s="1">
        <f t="shared" ref="AW638" si="3250">AP638+AQ638</f>
        <v>4351230</v>
      </c>
      <c r="AX638" s="1"/>
      <c r="AY638" s="1"/>
      <c r="AZ638" s="1"/>
      <c r="BA638" s="1"/>
      <c r="BB638" s="1"/>
      <c r="BC638" s="1"/>
      <c r="BD638" s="1"/>
      <c r="BE638" s="1"/>
      <c r="BF638" s="1"/>
      <c r="BG638" s="1"/>
      <c r="BH638" s="1"/>
      <c r="BI638" s="1"/>
      <c r="BJ638" s="1"/>
      <c r="BK638" s="1"/>
      <c r="BL638" s="1"/>
      <c r="BM638" s="1"/>
      <c r="BN638" s="1"/>
      <c r="BO638" s="1"/>
      <c r="BP638" s="1"/>
      <c r="BQ638" s="1"/>
    </row>
    <row r="639" spans="1:69" ht="38.25" hidden="1" outlineLevel="4" x14ac:dyDescent="0.25">
      <c r="A639" s="15" t="s">
        <v>409</v>
      </c>
      <c r="B639" s="9"/>
      <c r="C639" s="9"/>
      <c r="D639" s="9"/>
      <c r="E639" s="8" t="s">
        <v>79</v>
      </c>
      <c r="F639" s="8" t="s">
        <v>91</v>
      </c>
      <c r="G639" s="8" t="s">
        <v>82</v>
      </c>
      <c r="H639" s="8"/>
      <c r="I639" s="9"/>
      <c r="J639" s="9"/>
      <c r="K639" s="7">
        <f t="shared" ref="K639:BQ643" si="3251">K640</f>
        <v>7787492</v>
      </c>
      <c r="L639" s="7">
        <f t="shared" si="3251"/>
        <v>7787492</v>
      </c>
      <c r="M639" s="7">
        <f t="shared" si="3251"/>
        <v>0</v>
      </c>
      <c r="N639" s="30">
        <f t="shared" si="3251"/>
        <v>0</v>
      </c>
      <c r="O639" s="30">
        <f t="shared" si="3251"/>
        <v>0</v>
      </c>
      <c r="P639" s="30">
        <f t="shared" si="3251"/>
        <v>0</v>
      </c>
      <c r="Q639" s="30">
        <f t="shared" si="3251"/>
        <v>0</v>
      </c>
      <c r="R639" s="30">
        <f t="shared" si="3251"/>
        <v>0</v>
      </c>
      <c r="S639" s="7">
        <f t="shared" si="3251"/>
        <v>7787492</v>
      </c>
      <c r="T639" s="7">
        <f t="shared" si="3251"/>
        <v>0</v>
      </c>
      <c r="U639" s="30">
        <f t="shared" si="3251"/>
        <v>0</v>
      </c>
      <c r="V639" s="30">
        <f t="shared" si="3251"/>
        <v>0</v>
      </c>
      <c r="W639" s="30">
        <f t="shared" si="3251"/>
        <v>0</v>
      </c>
      <c r="X639" s="30">
        <f t="shared" si="3251"/>
        <v>0</v>
      </c>
      <c r="Y639" s="30">
        <f t="shared" si="3251"/>
        <v>0</v>
      </c>
      <c r="Z639" s="7">
        <f t="shared" si="3011"/>
        <v>7787492</v>
      </c>
      <c r="AA639" s="7">
        <f t="shared" si="3251"/>
        <v>0</v>
      </c>
      <c r="AB639" s="30">
        <f t="shared" si="3251"/>
        <v>0</v>
      </c>
      <c r="AC639" s="30">
        <f t="shared" si="3251"/>
        <v>0</v>
      </c>
      <c r="AD639" s="30">
        <f t="shared" si="3251"/>
        <v>0</v>
      </c>
      <c r="AE639" s="30">
        <f t="shared" si="3251"/>
        <v>0</v>
      </c>
      <c r="AF639" s="30">
        <f t="shared" si="3251"/>
        <v>0</v>
      </c>
      <c r="AG639" s="30">
        <f t="shared" si="3251"/>
        <v>0</v>
      </c>
      <c r="AH639" s="59">
        <f t="shared" si="3251"/>
        <v>7787492</v>
      </c>
      <c r="AI639" s="7">
        <f t="shared" si="3251"/>
        <v>0</v>
      </c>
      <c r="AJ639" s="7">
        <f t="shared" si="3251"/>
        <v>0</v>
      </c>
      <c r="AK639" s="7">
        <f t="shared" si="3251"/>
        <v>0</v>
      </c>
      <c r="AL639" s="7">
        <f t="shared" si="3251"/>
        <v>0</v>
      </c>
      <c r="AM639" s="7">
        <f t="shared" si="3251"/>
        <v>0</v>
      </c>
      <c r="AN639" s="7">
        <f t="shared" si="3251"/>
        <v>0</v>
      </c>
      <c r="AO639" s="7">
        <f t="shared" si="3251"/>
        <v>0</v>
      </c>
      <c r="AP639" s="7">
        <f t="shared" si="3251"/>
        <v>7787492</v>
      </c>
      <c r="AQ639" s="7">
        <f t="shared" ref="AQ639:AV643" si="3252">AQ640</f>
        <v>0</v>
      </c>
      <c r="AR639" s="7">
        <f t="shared" si="3252"/>
        <v>0</v>
      </c>
      <c r="AS639" s="7">
        <f t="shared" si="3252"/>
        <v>0</v>
      </c>
      <c r="AT639" s="7">
        <f t="shared" si="3252"/>
        <v>0</v>
      </c>
      <c r="AU639" s="7">
        <f t="shared" si="3252"/>
        <v>0</v>
      </c>
      <c r="AV639" s="7">
        <f t="shared" si="3252"/>
        <v>0</v>
      </c>
      <c r="AW639" s="7">
        <f t="shared" si="3251"/>
        <v>7787492</v>
      </c>
      <c r="AX639" s="7">
        <f t="shared" si="3251"/>
        <v>7787492</v>
      </c>
      <c r="AY639" s="7">
        <f t="shared" si="3251"/>
        <v>7787492</v>
      </c>
      <c r="AZ639" s="7">
        <f t="shared" si="3251"/>
        <v>0</v>
      </c>
      <c r="BA639" s="7">
        <f t="shared" si="3251"/>
        <v>0</v>
      </c>
      <c r="BB639" s="7">
        <f t="shared" si="3251"/>
        <v>7787492</v>
      </c>
      <c r="BC639" s="7">
        <f t="shared" si="3251"/>
        <v>0</v>
      </c>
      <c r="BD639" s="7">
        <f t="shared" si="3251"/>
        <v>0</v>
      </c>
      <c r="BE639" s="7">
        <f t="shared" si="3251"/>
        <v>0</v>
      </c>
      <c r="BF639" s="7">
        <f t="shared" si="3251"/>
        <v>7787492</v>
      </c>
      <c r="BG639" s="7">
        <f t="shared" ref="BG639:BG643" si="3253">BG640</f>
        <v>0</v>
      </c>
      <c r="BH639" s="7">
        <f t="shared" si="3251"/>
        <v>7787492</v>
      </c>
      <c r="BI639" s="7">
        <f t="shared" si="3251"/>
        <v>7787492</v>
      </c>
      <c r="BJ639" s="7">
        <f t="shared" si="3251"/>
        <v>0</v>
      </c>
      <c r="BK639" s="7">
        <f t="shared" si="3251"/>
        <v>7787492</v>
      </c>
      <c r="BL639" s="7">
        <f t="shared" si="3251"/>
        <v>0</v>
      </c>
      <c r="BM639" s="7">
        <f t="shared" si="3251"/>
        <v>0</v>
      </c>
      <c r="BN639" s="7">
        <f t="shared" si="3251"/>
        <v>0</v>
      </c>
      <c r="BO639" s="7">
        <f t="shared" si="3251"/>
        <v>7787492</v>
      </c>
      <c r="BP639" s="7">
        <f t="shared" si="3251"/>
        <v>0</v>
      </c>
      <c r="BQ639" s="7">
        <f t="shared" si="3251"/>
        <v>0</v>
      </c>
    </row>
    <row r="640" spans="1:69" ht="25.5" hidden="1" outlineLevel="4" x14ac:dyDescent="0.25">
      <c r="A640" s="17" t="s">
        <v>350</v>
      </c>
      <c r="B640" s="9"/>
      <c r="C640" s="9"/>
      <c r="D640" s="9"/>
      <c r="E640" s="8" t="s">
        <v>79</v>
      </c>
      <c r="F640" s="8" t="s">
        <v>91</v>
      </c>
      <c r="G640" s="8" t="s">
        <v>82</v>
      </c>
      <c r="H640" s="8" t="s">
        <v>65</v>
      </c>
      <c r="I640" s="9"/>
      <c r="J640" s="9"/>
      <c r="K640" s="7">
        <f t="shared" si="3251"/>
        <v>7787492</v>
      </c>
      <c r="L640" s="7">
        <f t="shared" si="3251"/>
        <v>7787492</v>
      </c>
      <c r="M640" s="7">
        <f t="shared" si="3251"/>
        <v>0</v>
      </c>
      <c r="N640" s="30">
        <f t="shared" si="3251"/>
        <v>0</v>
      </c>
      <c r="O640" s="30">
        <f t="shared" si="3251"/>
        <v>0</v>
      </c>
      <c r="P640" s="30">
        <f t="shared" si="3251"/>
        <v>0</v>
      </c>
      <c r="Q640" s="30">
        <f t="shared" si="3251"/>
        <v>0</v>
      </c>
      <c r="R640" s="30">
        <f t="shared" si="3251"/>
        <v>0</v>
      </c>
      <c r="S640" s="7">
        <f t="shared" si="3251"/>
        <v>7787492</v>
      </c>
      <c r="T640" s="7">
        <f t="shared" si="3251"/>
        <v>0</v>
      </c>
      <c r="U640" s="30">
        <f t="shared" si="3251"/>
        <v>0</v>
      </c>
      <c r="V640" s="30">
        <f t="shared" si="3251"/>
        <v>0</v>
      </c>
      <c r="W640" s="30">
        <f t="shared" si="3251"/>
        <v>0</v>
      </c>
      <c r="X640" s="30">
        <f t="shared" si="3251"/>
        <v>0</v>
      </c>
      <c r="Y640" s="30">
        <f t="shared" si="3251"/>
        <v>0</v>
      </c>
      <c r="Z640" s="7">
        <f t="shared" si="3011"/>
        <v>7787492</v>
      </c>
      <c r="AA640" s="7">
        <f t="shared" si="3251"/>
        <v>0</v>
      </c>
      <c r="AB640" s="30">
        <f t="shared" si="3251"/>
        <v>0</v>
      </c>
      <c r="AC640" s="30">
        <f t="shared" si="3251"/>
        <v>0</v>
      </c>
      <c r="AD640" s="30">
        <f t="shared" si="3251"/>
        <v>0</v>
      </c>
      <c r="AE640" s="30">
        <f t="shared" si="3251"/>
        <v>0</v>
      </c>
      <c r="AF640" s="30">
        <f t="shared" si="3251"/>
        <v>0</v>
      </c>
      <c r="AG640" s="30">
        <f t="shared" si="3251"/>
        <v>0</v>
      </c>
      <c r="AH640" s="59">
        <f t="shared" si="3251"/>
        <v>7787492</v>
      </c>
      <c r="AI640" s="7">
        <f t="shared" si="3251"/>
        <v>0</v>
      </c>
      <c r="AJ640" s="7">
        <f t="shared" si="3251"/>
        <v>0</v>
      </c>
      <c r="AK640" s="7">
        <f t="shared" si="3251"/>
        <v>0</v>
      </c>
      <c r="AL640" s="7">
        <f t="shared" si="3251"/>
        <v>0</v>
      </c>
      <c r="AM640" s="7">
        <f t="shared" si="3251"/>
        <v>0</v>
      </c>
      <c r="AN640" s="7">
        <f t="shared" si="3251"/>
        <v>0</v>
      </c>
      <c r="AO640" s="7">
        <f t="shared" si="3251"/>
        <v>0</v>
      </c>
      <c r="AP640" s="7">
        <f t="shared" si="3251"/>
        <v>7787492</v>
      </c>
      <c r="AQ640" s="7">
        <f t="shared" si="3252"/>
        <v>0</v>
      </c>
      <c r="AR640" s="7">
        <f t="shared" si="3252"/>
        <v>0</v>
      </c>
      <c r="AS640" s="7">
        <f t="shared" si="3252"/>
        <v>0</v>
      </c>
      <c r="AT640" s="7">
        <f t="shared" si="3252"/>
        <v>0</v>
      </c>
      <c r="AU640" s="7">
        <f t="shared" si="3252"/>
        <v>0</v>
      </c>
      <c r="AV640" s="7">
        <f t="shared" si="3252"/>
        <v>0</v>
      </c>
      <c r="AW640" s="7">
        <f t="shared" si="3251"/>
        <v>7787492</v>
      </c>
      <c r="AX640" s="7">
        <f t="shared" si="3251"/>
        <v>7787492</v>
      </c>
      <c r="AY640" s="7">
        <f t="shared" si="3251"/>
        <v>7787492</v>
      </c>
      <c r="AZ640" s="7">
        <f t="shared" si="3251"/>
        <v>0</v>
      </c>
      <c r="BA640" s="7">
        <f t="shared" si="3251"/>
        <v>0</v>
      </c>
      <c r="BB640" s="7">
        <f t="shared" si="3251"/>
        <v>7787492</v>
      </c>
      <c r="BC640" s="7">
        <f t="shared" si="3251"/>
        <v>0</v>
      </c>
      <c r="BD640" s="7">
        <f t="shared" si="3251"/>
        <v>0</v>
      </c>
      <c r="BE640" s="7">
        <f t="shared" si="3251"/>
        <v>0</v>
      </c>
      <c r="BF640" s="7">
        <f t="shared" si="3251"/>
        <v>7787492</v>
      </c>
      <c r="BG640" s="7">
        <f t="shared" si="3253"/>
        <v>0</v>
      </c>
      <c r="BH640" s="7">
        <f t="shared" si="3251"/>
        <v>7787492</v>
      </c>
      <c r="BI640" s="7">
        <f t="shared" si="3251"/>
        <v>7787492</v>
      </c>
      <c r="BJ640" s="7">
        <f t="shared" si="3251"/>
        <v>0</v>
      </c>
      <c r="BK640" s="7">
        <f t="shared" si="3251"/>
        <v>7787492</v>
      </c>
      <c r="BL640" s="7">
        <f t="shared" si="3251"/>
        <v>0</v>
      </c>
      <c r="BM640" s="7">
        <f t="shared" si="3251"/>
        <v>0</v>
      </c>
      <c r="BN640" s="7">
        <f t="shared" si="3251"/>
        <v>0</v>
      </c>
      <c r="BO640" s="7">
        <f t="shared" si="3251"/>
        <v>7787492</v>
      </c>
      <c r="BP640" s="7">
        <f t="shared" si="3251"/>
        <v>0</v>
      </c>
      <c r="BQ640" s="7">
        <f t="shared" si="3251"/>
        <v>0</v>
      </c>
    </row>
    <row r="641" spans="1:69" ht="63.75" hidden="1" outlineLevel="4" x14ac:dyDescent="0.25">
      <c r="A641" s="17" t="s">
        <v>293</v>
      </c>
      <c r="B641" s="9" t="s">
        <v>65</v>
      </c>
      <c r="C641" s="9" t="s">
        <v>410</v>
      </c>
      <c r="D641" s="9" t="s">
        <v>139</v>
      </c>
      <c r="E641" s="8" t="s">
        <v>79</v>
      </c>
      <c r="F641" s="8" t="s">
        <v>91</v>
      </c>
      <c r="G641" s="8" t="s">
        <v>82</v>
      </c>
      <c r="H641" s="8" t="s">
        <v>65</v>
      </c>
      <c r="I641" s="9">
        <v>14780</v>
      </c>
      <c r="J641" s="9"/>
      <c r="K641" s="7">
        <f t="shared" si="3251"/>
        <v>7787492</v>
      </c>
      <c r="L641" s="7">
        <f t="shared" si="3251"/>
        <v>7787492</v>
      </c>
      <c r="M641" s="7">
        <f t="shared" si="3251"/>
        <v>0</v>
      </c>
      <c r="N641" s="30">
        <f t="shared" si="3251"/>
        <v>0</v>
      </c>
      <c r="O641" s="30">
        <f t="shared" si="3251"/>
        <v>0</v>
      </c>
      <c r="P641" s="30">
        <f t="shared" si="3251"/>
        <v>0</v>
      </c>
      <c r="Q641" s="30">
        <f t="shared" si="3251"/>
        <v>0</v>
      </c>
      <c r="R641" s="30">
        <f t="shared" si="3251"/>
        <v>0</v>
      </c>
      <c r="S641" s="7">
        <f t="shared" si="3251"/>
        <v>7787492</v>
      </c>
      <c r="T641" s="7">
        <f t="shared" si="3251"/>
        <v>0</v>
      </c>
      <c r="U641" s="30">
        <f t="shared" si="3251"/>
        <v>0</v>
      </c>
      <c r="V641" s="30">
        <f t="shared" si="3251"/>
        <v>0</v>
      </c>
      <c r="W641" s="30">
        <f t="shared" si="3251"/>
        <v>0</v>
      </c>
      <c r="X641" s="30">
        <f t="shared" si="3251"/>
        <v>0</v>
      </c>
      <c r="Y641" s="30">
        <f t="shared" si="3251"/>
        <v>0</v>
      </c>
      <c r="Z641" s="7">
        <f t="shared" si="3011"/>
        <v>7787492</v>
      </c>
      <c r="AA641" s="7">
        <f t="shared" si="3251"/>
        <v>0</v>
      </c>
      <c r="AB641" s="30">
        <f t="shared" si="3251"/>
        <v>0</v>
      </c>
      <c r="AC641" s="30">
        <f t="shared" si="3251"/>
        <v>0</v>
      </c>
      <c r="AD641" s="30">
        <f t="shared" si="3251"/>
        <v>0</v>
      </c>
      <c r="AE641" s="30">
        <f t="shared" si="3251"/>
        <v>0</v>
      </c>
      <c r="AF641" s="30">
        <f t="shared" si="3251"/>
        <v>0</v>
      </c>
      <c r="AG641" s="30">
        <f t="shared" si="3251"/>
        <v>0</v>
      </c>
      <c r="AH641" s="59">
        <f t="shared" si="3251"/>
        <v>7787492</v>
      </c>
      <c r="AI641" s="7">
        <f t="shared" si="3251"/>
        <v>0</v>
      </c>
      <c r="AJ641" s="7">
        <f t="shared" si="3251"/>
        <v>0</v>
      </c>
      <c r="AK641" s="7">
        <f t="shared" si="3251"/>
        <v>0</v>
      </c>
      <c r="AL641" s="7">
        <f t="shared" si="3251"/>
        <v>0</v>
      </c>
      <c r="AM641" s="7">
        <f t="shared" si="3251"/>
        <v>0</v>
      </c>
      <c r="AN641" s="7">
        <f t="shared" si="3251"/>
        <v>0</v>
      </c>
      <c r="AO641" s="7">
        <f t="shared" si="3251"/>
        <v>0</v>
      </c>
      <c r="AP641" s="7">
        <f t="shared" si="3251"/>
        <v>7787492</v>
      </c>
      <c r="AQ641" s="7">
        <f t="shared" si="3252"/>
        <v>0</v>
      </c>
      <c r="AR641" s="7">
        <f t="shared" si="3252"/>
        <v>0</v>
      </c>
      <c r="AS641" s="7">
        <f t="shared" si="3252"/>
        <v>0</v>
      </c>
      <c r="AT641" s="7">
        <f t="shared" si="3252"/>
        <v>0</v>
      </c>
      <c r="AU641" s="7">
        <f t="shared" si="3252"/>
        <v>0</v>
      </c>
      <c r="AV641" s="7">
        <f t="shared" si="3252"/>
        <v>0</v>
      </c>
      <c r="AW641" s="7">
        <f t="shared" si="3251"/>
        <v>7787492</v>
      </c>
      <c r="AX641" s="7">
        <f t="shared" si="3251"/>
        <v>7787492</v>
      </c>
      <c r="AY641" s="7">
        <f t="shared" si="3251"/>
        <v>7787492</v>
      </c>
      <c r="AZ641" s="7">
        <f t="shared" si="3251"/>
        <v>0</v>
      </c>
      <c r="BA641" s="7">
        <f t="shared" si="3251"/>
        <v>0</v>
      </c>
      <c r="BB641" s="7">
        <f t="shared" si="3251"/>
        <v>7787492</v>
      </c>
      <c r="BC641" s="7">
        <f t="shared" si="3251"/>
        <v>0</v>
      </c>
      <c r="BD641" s="7">
        <f t="shared" si="3251"/>
        <v>0</v>
      </c>
      <c r="BE641" s="7">
        <f t="shared" si="3251"/>
        <v>0</v>
      </c>
      <c r="BF641" s="7">
        <f t="shared" si="3251"/>
        <v>7787492</v>
      </c>
      <c r="BG641" s="7">
        <f t="shared" si="3253"/>
        <v>0</v>
      </c>
      <c r="BH641" s="7">
        <f t="shared" si="3251"/>
        <v>7787492</v>
      </c>
      <c r="BI641" s="7">
        <f t="shared" si="3251"/>
        <v>7787492</v>
      </c>
      <c r="BJ641" s="7">
        <f t="shared" si="3251"/>
        <v>0</v>
      </c>
      <c r="BK641" s="7">
        <f t="shared" si="3251"/>
        <v>7787492</v>
      </c>
      <c r="BL641" s="7">
        <f t="shared" si="3251"/>
        <v>0</v>
      </c>
      <c r="BM641" s="7">
        <f t="shared" si="3251"/>
        <v>0</v>
      </c>
      <c r="BN641" s="7">
        <f t="shared" si="3251"/>
        <v>0</v>
      </c>
      <c r="BO641" s="7">
        <f t="shared" si="3251"/>
        <v>7787492</v>
      </c>
      <c r="BP641" s="7">
        <f t="shared" si="3251"/>
        <v>0</v>
      </c>
      <c r="BQ641" s="7">
        <f t="shared" si="3251"/>
        <v>0</v>
      </c>
    </row>
    <row r="642" spans="1:69" ht="25.5" hidden="1" outlineLevel="4" x14ac:dyDescent="0.25">
      <c r="A642" s="17" t="s">
        <v>284</v>
      </c>
      <c r="B642" s="9" t="s">
        <v>65</v>
      </c>
      <c r="C642" s="9" t="s">
        <v>410</v>
      </c>
      <c r="D642" s="9" t="s">
        <v>52</v>
      </c>
      <c r="E642" s="8" t="s">
        <v>79</v>
      </c>
      <c r="F642" s="8" t="s">
        <v>91</v>
      </c>
      <c r="G642" s="8" t="s">
        <v>82</v>
      </c>
      <c r="H642" s="8" t="s">
        <v>65</v>
      </c>
      <c r="I642" s="9">
        <v>14780</v>
      </c>
      <c r="J642" s="9" t="s">
        <v>52</v>
      </c>
      <c r="K642" s="7">
        <f t="shared" si="3251"/>
        <v>7787492</v>
      </c>
      <c r="L642" s="7">
        <f t="shared" si="3251"/>
        <v>7787492</v>
      </c>
      <c r="M642" s="7">
        <f t="shared" si="3251"/>
        <v>0</v>
      </c>
      <c r="N642" s="30">
        <f t="shared" si="3251"/>
        <v>0</v>
      </c>
      <c r="O642" s="30">
        <f t="shared" si="3251"/>
        <v>0</v>
      </c>
      <c r="P642" s="30">
        <f t="shared" si="3251"/>
        <v>0</v>
      </c>
      <c r="Q642" s="30">
        <f t="shared" si="3251"/>
        <v>0</v>
      </c>
      <c r="R642" s="30">
        <f t="shared" si="3251"/>
        <v>0</v>
      </c>
      <c r="S642" s="7">
        <f t="shared" si="3251"/>
        <v>7787492</v>
      </c>
      <c r="T642" s="7">
        <f t="shared" si="3251"/>
        <v>0</v>
      </c>
      <c r="U642" s="30">
        <f t="shared" si="3251"/>
        <v>0</v>
      </c>
      <c r="V642" s="30">
        <f t="shared" si="3251"/>
        <v>0</v>
      </c>
      <c r="W642" s="30">
        <f t="shared" si="3251"/>
        <v>0</v>
      </c>
      <c r="X642" s="30">
        <f t="shared" si="3251"/>
        <v>0</v>
      </c>
      <c r="Y642" s="30">
        <f t="shared" si="3251"/>
        <v>0</v>
      </c>
      <c r="Z642" s="7">
        <f t="shared" si="3011"/>
        <v>7787492</v>
      </c>
      <c r="AA642" s="7">
        <f t="shared" si="3251"/>
        <v>0</v>
      </c>
      <c r="AB642" s="30">
        <f t="shared" si="3251"/>
        <v>0</v>
      </c>
      <c r="AC642" s="30">
        <f t="shared" si="3251"/>
        <v>0</v>
      </c>
      <c r="AD642" s="30">
        <f t="shared" si="3251"/>
        <v>0</v>
      </c>
      <c r="AE642" s="30">
        <f t="shared" si="3251"/>
        <v>0</v>
      </c>
      <c r="AF642" s="30">
        <f t="shared" si="3251"/>
        <v>0</v>
      </c>
      <c r="AG642" s="30">
        <f t="shared" si="3251"/>
        <v>0</v>
      </c>
      <c r="AH642" s="59">
        <f t="shared" si="3251"/>
        <v>7787492</v>
      </c>
      <c r="AI642" s="7">
        <f t="shared" si="3251"/>
        <v>0</v>
      </c>
      <c r="AJ642" s="7">
        <f t="shared" si="3251"/>
        <v>0</v>
      </c>
      <c r="AK642" s="7">
        <f t="shared" si="3251"/>
        <v>0</v>
      </c>
      <c r="AL642" s="7">
        <f t="shared" si="3251"/>
        <v>0</v>
      </c>
      <c r="AM642" s="7">
        <f t="shared" si="3251"/>
        <v>0</v>
      </c>
      <c r="AN642" s="7">
        <f t="shared" si="3251"/>
        <v>0</v>
      </c>
      <c r="AO642" s="7">
        <f t="shared" si="3251"/>
        <v>0</v>
      </c>
      <c r="AP642" s="7">
        <f t="shared" si="3251"/>
        <v>7787492</v>
      </c>
      <c r="AQ642" s="7">
        <f t="shared" si="3252"/>
        <v>0</v>
      </c>
      <c r="AR642" s="7">
        <f t="shared" si="3252"/>
        <v>0</v>
      </c>
      <c r="AS642" s="7">
        <f t="shared" si="3252"/>
        <v>0</v>
      </c>
      <c r="AT642" s="7">
        <f t="shared" si="3252"/>
        <v>0</v>
      </c>
      <c r="AU642" s="7">
        <f t="shared" si="3252"/>
        <v>0</v>
      </c>
      <c r="AV642" s="7">
        <f t="shared" si="3252"/>
        <v>0</v>
      </c>
      <c r="AW642" s="7">
        <f t="shared" si="3251"/>
        <v>7787492</v>
      </c>
      <c r="AX642" s="7">
        <f t="shared" si="3251"/>
        <v>7787492</v>
      </c>
      <c r="AY642" s="7">
        <f t="shared" si="3251"/>
        <v>7787492</v>
      </c>
      <c r="AZ642" s="7">
        <f t="shared" si="3251"/>
        <v>0</v>
      </c>
      <c r="BA642" s="7">
        <f t="shared" si="3251"/>
        <v>0</v>
      </c>
      <c r="BB642" s="7">
        <f t="shared" si="3251"/>
        <v>7787492</v>
      </c>
      <c r="BC642" s="7">
        <f t="shared" si="3251"/>
        <v>0</v>
      </c>
      <c r="BD642" s="7">
        <f t="shared" si="3251"/>
        <v>0</v>
      </c>
      <c r="BE642" s="7">
        <f t="shared" si="3251"/>
        <v>0</v>
      </c>
      <c r="BF642" s="7">
        <f t="shared" si="3251"/>
        <v>7787492</v>
      </c>
      <c r="BG642" s="7">
        <f t="shared" si="3253"/>
        <v>0</v>
      </c>
      <c r="BH642" s="7">
        <f t="shared" si="3251"/>
        <v>7787492</v>
      </c>
      <c r="BI642" s="7">
        <f t="shared" si="3251"/>
        <v>7787492</v>
      </c>
      <c r="BJ642" s="7">
        <f t="shared" si="3251"/>
        <v>0</v>
      </c>
      <c r="BK642" s="7">
        <f t="shared" si="3251"/>
        <v>7787492</v>
      </c>
      <c r="BL642" s="7">
        <f t="shared" si="3251"/>
        <v>0</v>
      </c>
      <c r="BM642" s="7">
        <f t="shared" si="3251"/>
        <v>0</v>
      </c>
      <c r="BN642" s="7">
        <f t="shared" si="3251"/>
        <v>0</v>
      </c>
      <c r="BO642" s="7">
        <f t="shared" si="3251"/>
        <v>7787492</v>
      </c>
      <c r="BP642" s="7">
        <f t="shared" si="3251"/>
        <v>0</v>
      </c>
      <c r="BQ642" s="7">
        <f t="shared" si="3251"/>
        <v>0</v>
      </c>
    </row>
    <row r="643" spans="1:69" ht="38.25" hidden="1" outlineLevel="4" x14ac:dyDescent="0.25">
      <c r="A643" s="17" t="s">
        <v>288</v>
      </c>
      <c r="B643" s="9" t="s">
        <v>65</v>
      </c>
      <c r="C643" s="9" t="s">
        <v>410</v>
      </c>
      <c r="D643" s="9" t="s">
        <v>55</v>
      </c>
      <c r="E643" s="8" t="s">
        <v>79</v>
      </c>
      <c r="F643" s="8" t="s">
        <v>91</v>
      </c>
      <c r="G643" s="8" t="s">
        <v>82</v>
      </c>
      <c r="H643" s="8" t="s">
        <v>65</v>
      </c>
      <c r="I643" s="9">
        <v>14780</v>
      </c>
      <c r="J643" s="9" t="s">
        <v>55</v>
      </c>
      <c r="K643" s="7">
        <f t="shared" si="3251"/>
        <v>7787492</v>
      </c>
      <c r="L643" s="7">
        <f t="shared" si="3251"/>
        <v>7787492</v>
      </c>
      <c r="M643" s="7">
        <f t="shared" si="3251"/>
        <v>0</v>
      </c>
      <c r="N643" s="30">
        <f t="shared" si="3251"/>
        <v>0</v>
      </c>
      <c r="O643" s="30">
        <f t="shared" si="3251"/>
        <v>0</v>
      </c>
      <c r="P643" s="30">
        <f t="shared" si="3251"/>
        <v>0</v>
      </c>
      <c r="Q643" s="30">
        <f t="shared" si="3251"/>
        <v>0</v>
      </c>
      <c r="R643" s="30">
        <f t="shared" si="3251"/>
        <v>0</v>
      </c>
      <c r="S643" s="7">
        <f t="shared" si="3251"/>
        <v>7787492</v>
      </c>
      <c r="T643" s="7">
        <f t="shared" si="3251"/>
        <v>0</v>
      </c>
      <c r="U643" s="30">
        <f t="shared" si="3251"/>
        <v>0</v>
      </c>
      <c r="V643" s="30">
        <f t="shared" si="3251"/>
        <v>0</v>
      </c>
      <c r="W643" s="30">
        <f t="shared" si="3251"/>
        <v>0</v>
      </c>
      <c r="X643" s="30">
        <f t="shared" si="3251"/>
        <v>0</v>
      </c>
      <c r="Y643" s="30">
        <f t="shared" si="3251"/>
        <v>0</v>
      </c>
      <c r="Z643" s="7">
        <f t="shared" si="3011"/>
        <v>7787492</v>
      </c>
      <c r="AA643" s="7">
        <f t="shared" si="3251"/>
        <v>0</v>
      </c>
      <c r="AB643" s="30">
        <f t="shared" si="3251"/>
        <v>0</v>
      </c>
      <c r="AC643" s="30">
        <f t="shared" si="3251"/>
        <v>0</v>
      </c>
      <c r="AD643" s="30">
        <f t="shared" si="3251"/>
        <v>0</v>
      </c>
      <c r="AE643" s="30">
        <f t="shared" si="3251"/>
        <v>0</v>
      </c>
      <c r="AF643" s="30">
        <f t="shared" si="3251"/>
        <v>0</v>
      </c>
      <c r="AG643" s="30">
        <f t="shared" si="3251"/>
        <v>0</v>
      </c>
      <c r="AH643" s="59">
        <f t="shared" si="3251"/>
        <v>7787492</v>
      </c>
      <c r="AI643" s="7">
        <f t="shared" si="3251"/>
        <v>0</v>
      </c>
      <c r="AJ643" s="7">
        <f t="shared" si="3251"/>
        <v>0</v>
      </c>
      <c r="AK643" s="7">
        <f t="shared" si="3251"/>
        <v>0</v>
      </c>
      <c r="AL643" s="7">
        <f t="shared" si="3251"/>
        <v>0</v>
      </c>
      <c r="AM643" s="7">
        <f t="shared" si="3251"/>
        <v>0</v>
      </c>
      <c r="AN643" s="7">
        <f t="shared" si="3251"/>
        <v>0</v>
      </c>
      <c r="AO643" s="7">
        <f t="shared" si="3251"/>
        <v>0</v>
      </c>
      <c r="AP643" s="7">
        <f t="shared" si="3251"/>
        <v>7787492</v>
      </c>
      <c r="AQ643" s="7">
        <f t="shared" si="3252"/>
        <v>0</v>
      </c>
      <c r="AR643" s="7">
        <f t="shared" si="3252"/>
        <v>0</v>
      </c>
      <c r="AS643" s="7">
        <f t="shared" si="3252"/>
        <v>0</v>
      </c>
      <c r="AT643" s="7">
        <f t="shared" si="3252"/>
        <v>0</v>
      </c>
      <c r="AU643" s="7">
        <f t="shared" si="3252"/>
        <v>0</v>
      </c>
      <c r="AV643" s="7">
        <f t="shared" si="3252"/>
        <v>0</v>
      </c>
      <c r="AW643" s="7">
        <f t="shared" si="3251"/>
        <v>7787492</v>
      </c>
      <c r="AX643" s="7">
        <f t="shared" si="3251"/>
        <v>7787492</v>
      </c>
      <c r="AY643" s="7">
        <f t="shared" si="3251"/>
        <v>7787492</v>
      </c>
      <c r="AZ643" s="7">
        <f t="shared" si="3251"/>
        <v>0</v>
      </c>
      <c r="BA643" s="7">
        <f t="shared" si="3251"/>
        <v>0</v>
      </c>
      <c r="BB643" s="7">
        <f t="shared" si="3251"/>
        <v>7787492</v>
      </c>
      <c r="BC643" s="7">
        <f t="shared" si="3251"/>
        <v>0</v>
      </c>
      <c r="BD643" s="7">
        <f t="shared" si="3251"/>
        <v>0</v>
      </c>
      <c r="BE643" s="7">
        <f t="shared" si="3251"/>
        <v>0</v>
      </c>
      <c r="BF643" s="7">
        <f t="shared" si="3251"/>
        <v>7787492</v>
      </c>
      <c r="BG643" s="7">
        <f t="shared" si="3253"/>
        <v>0</v>
      </c>
      <c r="BH643" s="7">
        <f t="shared" si="3251"/>
        <v>7787492</v>
      </c>
      <c r="BI643" s="7">
        <f t="shared" si="3251"/>
        <v>7787492</v>
      </c>
      <c r="BJ643" s="7">
        <f t="shared" si="3251"/>
        <v>0</v>
      </c>
      <c r="BK643" s="7">
        <f t="shared" si="3251"/>
        <v>7787492</v>
      </c>
      <c r="BL643" s="7">
        <f t="shared" si="3251"/>
        <v>0</v>
      </c>
      <c r="BM643" s="7">
        <f t="shared" si="3251"/>
        <v>0</v>
      </c>
      <c r="BN643" s="7">
        <f t="shared" si="3251"/>
        <v>0</v>
      </c>
      <c r="BO643" s="7">
        <f t="shared" si="3251"/>
        <v>7787492</v>
      </c>
      <c r="BP643" s="7">
        <f t="shared" si="3251"/>
        <v>0</v>
      </c>
      <c r="BQ643" s="7">
        <f t="shared" si="3251"/>
        <v>0</v>
      </c>
    </row>
    <row r="644" spans="1:69" ht="38.25" hidden="1" outlineLevel="4" x14ac:dyDescent="0.25">
      <c r="A644" s="17" t="s">
        <v>291</v>
      </c>
      <c r="B644" s="9" t="s">
        <v>65</v>
      </c>
      <c r="C644" s="9" t="s">
        <v>410</v>
      </c>
      <c r="D644" s="9" t="s">
        <v>58</v>
      </c>
      <c r="E644" s="8" t="s">
        <v>79</v>
      </c>
      <c r="F644" s="8" t="s">
        <v>91</v>
      </c>
      <c r="G644" s="8" t="s">
        <v>82</v>
      </c>
      <c r="H644" s="8" t="s">
        <v>65</v>
      </c>
      <c r="I644" s="9">
        <v>14780</v>
      </c>
      <c r="J644" s="9" t="s">
        <v>58</v>
      </c>
      <c r="K644" s="1">
        <v>7787492</v>
      </c>
      <c r="L644" s="1">
        <v>7787492</v>
      </c>
      <c r="M644" s="1"/>
      <c r="N644" s="32"/>
      <c r="O644" s="32"/>
      <c r="P644" s="32"/>
      <c r="Q644" s="32"/>
      <c r="R644" s="32"/>
      <c r="S644" s="1">
        <v>7787492</v>
      </c>
      <c r="T644" s="1"/>
      <c r="U644" s="32"/>
      <c r="V644" s="32"/>
      <c r="W644" s="32"/>
      <c r="X644" s="32"/>
      <c r="Y644" s="32"/>
      <c r="Z644" s="7">
        <f t="shared" si="3011"/>
        <v>7787492</v>
      </c>
      <c r="AA644" s="1">
        <f t="shared" ref="AA644" si="3254">SUM(AB644:AG644)</f>
        <v>0</v>
      </c>
      <c r="AB644" s="32"/>
      <c r="AC644" s="32"/>
      <c r="AD644" s="32"/>
      <c r="AE644" s="32"/>
      <c r="AF644" s="32"/>
      <c r="AG644" s="32"/>
      <c r="AH644" s="61">
        <f t="shared" ref="AH644" si="3255">Z644+AA644</f>
        <v>7787492</v>
      </c>
      <c r="AI644" s="1">
        <f t="shared" ref="AI644" si="3256">SUM(AJ644:AO644)</f>
        <v>0</v>
      </c>
      <c r="AJ644" s="1"/>
      <c r="AK644" s="1"/>
      <c r="AL644" s="1"/>
      <c r="AM644" s="1"/>
      <c r="AN644" s="1"/>
      <c r="AO644" s="1"/>
      <c r="AP644" s="1">
        <f t="shared" ref="AP644" si="3257">AH644+AI644</f>
        <v>7787492</v>
      </c>
      <c r="AQ644" s="1">
        <f t="shared" ref="AQ644" si="3258">AR644+AS644+AT644+AU644+AV644</f>
        <v>0</v>
      </c>
      <c r="AR644" s="1"/>
      <c r="AS644" s="1"/>
      <c r="AT644" s="1"/>
      <c r="AU644" s="1"/>
      <c r="AV644" s="1"/>
      <c r="AW644" s="1">
        <f t="shared" ref="AW644" si="3259">AP644+AQ644</f>
        <v>7787492</v>
      </c>
      <c r="AX644" s="1">
        <v>7787492</v>
      </c>
      <c r="AY644" s="1">
        <v>7787492</v>
      </c>
      <c r="AZ644" s="1"/>
      <c r="BA644" s="1"/>
      <c r="BB644" s="1">
        <f t="shared" ref="BB644" si="3260">AY644+AZ644</f>
        <v>7787492</v>
      </c>
      <c r="BC644" s="1">
        <f t="shared" ref="BC644" si="3261">BD644+BE644</f>
        <v>0</v>
      </c>
      <c r="BD644" s="1"/>
      <c r="BE644" s="1"/>
      <c r="BF644" s="1">
        <f t="shared" ref="BF644" si="3262">BB644+BC644</f>
        <v>7787492</v>
      </c>
      <c r="BG644" s="1"/>
      <c r="BH644" s="1">
        <v>7787492</v>
      </c>
      <c r="BI644" s="1">
        <v>7787492</v>
      </c>
      <c r="BJ644" s="1"/>
      <c r="BK644" s="1">
        <f t="shared" ref="BK644" si="3263">BI644+BJ644</f>
        <v>7787492</v>
      </c>
      <c r="BL644" s="1">
        <f t="shared" ref="BL644" si="3264">BM644+BN644</f>
        <v>0</v>
      </c>
      <c r="BM644" s="1"/>
      <c r="BN644" s="1"/>
      <c r="BO644" s="1">
        <f t="shared" ref="BO644" si="3265">BK644+BL644</f>
        <v>7787492</v>
      </c>
      <c r="BP644" s="1"/>
      <c r="BQ644" s="1"/>
    </row>
    <row r="645" spans="1:69" ht="76.5" hidden="1" outlineLevel="4" x14ac:dyDescent="0.25">
      <c r="A645" s="15" t="s">
        <v>411</v>
      </c>
      <c r="B645" s="9"/>
      <c r="C645" s="9"/>
      <c r="D645" s="9"/>
      <c r="E645" s="8" t="s">
        <v>79</v>
      </c>
      <c r="F645" s="8" t="s">
        <v>91</v>
      </c>
      <c r="G645" s="8" t="s">
        <v>78</v>
      </c>
      <c r="H645" s="8"/>
      <c r="I645" s="9"/>
      <c r="J645" s="9"/>
      <c r="K645" s="7">
        <f t="shared" ref="K645:BQ645" si="3266">K646</f>
        <v>7221315.8499999996</v>
      </c>
      <c r="L645" s="7">
        <f t="shared" si="3266"/>
        <v>7221315.8499999996</v>
      </c>
      <c r="M645" s="7">
        <f t="shared" si="3266"/>
        <v>0</v>
      </c>
      <c r="N645" s="30">
        <f t="shared" si="3266"/>
        <v>0</v>
      </c>
      <c r="O645" s="30">
        <f t="shared" si="3266"/>
        <v>0</v>
      </c>
      <c r="P645" s="30">
        <f t="shared" si="3266"/>
        <v>0</v>
      </c>
      <c r="Q645" s="30">
        <f t="shared" si="3266"/>
        <v>0</v>
      </c>
      <c r="R645" s="30">
        <f t="shared" si="3266"/>
        <v>0</v>
      </c>
      <c r="S645" s="7">
        <f t="shared" si="3266"/>
        <v>7221315.8499999996</v>
      </c>
      <c r="T645" s="7">
        <f t="shared" si="3266"/>
        <v>0</v>
      </c>
      <c r="U645" s="30">
        <f t="shared" si="3266"/>
        <v>0</v>
      </c>
      <c r="V645" s="30">
        <f t="shared" si="3266"/>
        <v>0</v>
      </c>
      <c r="W645" s="30">
        <f t="shared" si="3266"/>
        <v>0</v>
      </c>
      <c r="X645" s="30">
        <f t="shared" si="3266"/>
        <v>0</v>
      </c>
      <c r="Y645" s="30">
        <f t="shared" si="3266"/>
        <v>0</v>
      </c>
      <c r="Z645" s="7">
        <f t="shared" si="3011"/>
        <v>7221315.8499999996</v>
      </c>
      <c r="AA645" s="7">
        <f t="shared" si="3266"/>
        <v>0</v>
      </c>
      <c r="AB645" s="30">
        <f t="shared" si="3266"/>
        <v>0</v>
      </c>
      <c r="AC645" s="30">
        <f t="shared" si="3266"/>
        <v>0</v>
      </c>
      <c r="AD645" s="30">
        <f t="shared" si="3266"/>
        <v>0</v>
      </c>
      <c r="AE645" s="30">
        <f t="shared" si="3266"/>
        <v>0</v>
      </c>
      <c r="AF645" s="30">
        <f t="shared" si="3266"/>
        <v>0</v>
      </c>
      <c r="AG645" s="30">
        <f t="shared" si="3266"/>
        <v>0</v>
      </c>
      <c r="AH645" s="59">
        <f t="shared" si="3266"/>
        <v>7221315.8499999996</v>
      </c>
      <c r="AI645" s="7">
        <f t="shared" si="3266"/>
        <v>0</v>
      </c>
      <c r="AJ645" s="7">
        <f t="shared" si="3266"/>
        <v>0</v>
      </c>
      <c r="AK645" s="7">
        <f t="shared" si="3266"/>
        <v>0</v>
      </c>
      <c r="AL645" s="7">
        <f t="shared" si="3266"/>
        <v>0</v>
      </c>
      <c r="AM645" s="7">
        <f t="shared" si="3266"/>
        <v>0</v>
      </c>
      <c r="AN645" s="7">
        <f t="shared" si="3266"/>
        <v>0</v>
      </c>
      <c r="AO645" s="7">
        <f t="shared" si="3266"/>
        <v>0</v>
      </c>
      <c r="AP645" s="7">
        <f t="shared" si="3266"/>
        <v>7221315.8499999996</v>
      </c>
      <c r="AQ645" s="7">
        <f t="shared" si="3266"/>
        <v>0</v>
      </c>
      <c r="AR645" s="7">
        <f t="shared" si="3266"/>
        <v>0</v>
      </c>
      <c r="AS645" s="7">
        <f t="shared" si="3266"/>
        <v>0</v>
      </c>
      <c r="AT645" s="7">
        <f t="shared" si="3266"/>
        <v>0</v>
      </c>
      <c r="AU645" s="7">
        <f t="shared" si="3266"/>
        <v>0</v>
      </c>
      <c r="AV645" s="7">
        <f t="shared" si="3266"/>
        <v>0</v>
      </c>
      <c r="AW645" s="7">
        <f t="shared" si="3266"/>
        <v>7221315.8499999996</v>
      </c>
      <c r="AX645" s="7">
        <f t="shared" si="3266"/>
        <v>7611543</v>
      </c>
      <c r="AY645" s="7">
        <f t="shared" si="3266"/>
        <v>7611543</v>
      </c>
      <c r="AZ645" s="7">
        <f t="shared" si="3266"/>
        <v>0</v>
      </c>
      <c r="BA645" s="7">
        <f t="shared" si="3266"/>
        <v>0</v>
      </c>
      <c r="BB645" s="7">
        <f t="shared" si="3266"/>
        <v>7611543</v>
      </c>
      <c r="BC645" s="7">
        <f t="shared" si="3266"/>
        <v>0</v>
      </c>
      <c r="BD645" s="7">
        <f t="shared" si="3266"/>
        <v>0</v>
      </c>
      <c r="BE645" s="7">
        <f t="shared" si="3266"/>
        <v>0</v>
      </c>
      <c r="BF645" s="7">
        <f t="shared" si="3266"/>
        <v>7611543</v>
      </c>
      <c r="BG645" s="7">
        <f t="shared" si="3266"/>
        <v>0</v>
      </c>
      <c r="BH645" s="7">
        <f t="shared" si="3266"/>
        <v>7883916.2599999998</v>
      </c>
      <c r="BI645" s="7">
        <f t="shared" si="3266"/>
        <v>7883916.2599999998</v>
      </c>
      <c r="BJ645" s="7">
        <f t="shared" si="3266"/>
        <v>0</v>
      </c>
      <c r="BK645" s="7">
        <f t="shared" si="3266"/>
        <v>7883916.2599999998</v>
      </c>
      <c r="BL645" s="7">
        <f t="shared" si="3266"/>
        <v>0</v>
      </c>
      <c r="BM645" s="7">
        <f t="shared" si="3266"/>
        <v>0</v>
      </c>
      <c r="BN645" s="7">
        <f t="shared" si="3266"/>
        <v>0</v>
      </c>
      <c r="BO645" s="7">
        <f t="shared" si="3266"/>
        <v>7883916.2599999998</v>
      </c>
      <c r="BP645" s="7">
        <f t="shared" si="3266"/>
        <v>0</v>
      </c>
      <c r="BQ645" s="7">
        <f t="shared" si="3266"/>
        <v>0</v>
      </c>
    </row>
    <row r="646" spans="1:69" ht="25.5" hidden="1" outlineLevel="4" x14ac:dyDescent="0.25">
      <c r="A646" s="17" t="s">
        <v>350</v>
      </c>
      <c r="B646" s="9"/>
      <c r="C646" s="9"/>
      <c r="D646" s="9"/>
      <c r="E646" s="8" t="s">
        <v>79</v>
      </c>
      <c r="F646" s="8" t="s">
        <v>91</v>
      </c>
      <c r="G646" s="8" t="s">
        <v>78</v>
      </c>
      <c r="H646" s="8" t="s">
        <v>65</v>
      </c>
      <c r="I646" s="9"/>
      <c r="J646" s="9"/>
      <c r="K646" s="7">
        <f t="shared" ref="K646:BQ646" si="3267">K647</f>
        <v>7221315.8499999996</v>
      </c>
      <c r="L646" s="7">
        <f t="shared" si="3267"/>
        <v>7221315.8499999996</v>
      </c>
      <c r="M646" s="7">
        <f t="shared" si="3267"/>
        <v>0</v>
      </c>
      <c r="N646" s="30">
        <f t="shared" si="3267"/>
        <v>0</v>
      </c>
      <c r="O646" s="30">
        <f t="shared" si="3267"/>
        <v>0</v>
      </c>
      <c r="P646" s="30">
        <f t="shared" si="3267"/>
        <v>0</v>
      </c>
      <c r="Q646" s="30">
        <f t="shared" si="3267"/>
        <v>0</v>
      </c>
      <c r="R646" s="30">
        <f t="shared" si="3267"/>
        <v>0</v>
      </c>
      <c r="S646" s="7">
        <f t="shared" si="3267"/>
        <v>7221315.8499999996</v>
      </c>
      <c r="T646" s="7">
        <f t="shared" si="3267"/>
        <v>0</v>
      </c>
      <c r="U646" s="30">
        <f t="shared" si="3267"/>
        <v>0</v>
      </c>
      <c r="V646" s="30">
        <f t="shared" si="3267"/>
        <v>0</v>
      </c>
      <c r="W646" s="30">
        <f t="shared" si="3267"/>
        <v>0</v>
      </c>
      <c r="X646" s="30">
        <f t="shared" si="3267"/>
        <v>0</v>
      </c>
      <c r="Y646" s="30">
        <f t="shared" si="3267"/>
        <v>0</v>
      </c>
      <c r="Z646" s="7">
        <f t="shared" si="3011"/>
        <v>7221315.8499999996</v>
      </c>
      <c r="AA646" s="7">
        <f t="shared" si="3267"/>
        <v>0</v>
      </c>
      <c r="AB646" s="30">
        <f t="shared" si="3267"/>
        <v>0</v>
      </c>
      <c r="AC646" s="30">
        <f t="shared" si="3267"/>
        <v>0</v>
      </c>
      <c r="AD646" s="30">
        <f t="shared" si="3267"/>
        <v>0</v>
      </c>
      <c r="AE646" s="30">
        <f t="shared" si="3267"/>
        <v>0</v>
      </c>
      <c r="AF646" s="30">
        <f t="shared" si="3267"/>
        <v>0</v>
      </c>
      <c r="AG646" s="30">
        <f t="shared" si="3267"/>
        <v>0</v>
      </c>
      <c r="AH646" s="59">
        <f t="shared" si="3267"/>
        <v>7221315.8499999996</v>
      </c>
      <c r="AI646" s="7">
        <f t="shared" si="3267"/>
        <v>0</v>
      </c>
      <c r="AJ646" s="7">
        <f t="shared" si="3267"/>
        <v>0</v>
      </c>
      <c r="AK646" s="7">
        <f t="shared" si="3267"/>
        <v>0</v>
      </c>
      <c r="AL646" s="7">
        <f t="shared" si="3267"/>
        <v>0</v>
      </c>
      <c r="AM646" s="7">
        <f t="shared" si="3267"/>
        <v>0</v>
      </c>
      <c r="AN646" s="7">
        <f t="shared" si="3267"/>
        <v>0</v>
      </c>
      <c r="AO646" s="7">
        <f t="shared" si="3267"/>
        <v>0</v>
      </c>
      <c r="AP646" s="7">
        <f t="shared" si="3267"/>
        <v>7221315.8499999996</v>
      </c>
      <c r="AQ646" s="7">
        <f t="shared" si="3267"/>
        <v>0</v>
      </c>
      <c r="AR646" s="7">
        <f t="shared" si="3267"/>
        <v>0</v>
      </c>
      <c r="AS646" s="7">
        <f t="shared" si="3267"/>
        <v>0</v>
      </c>
      <c r="AT646" s="7">
        <f t="shared" si="3267"/>
        <v>0</v>
      </c>
      <c r="AU646" s="7">
        <f t="shared" si="3267"/>
        <v>0</v>
      </c>
      <c r="AV646" s="7">
        <f t="shared" si="3267"/>
        <v>0</v>
      </c>
      <c r="AW646" s="7">
        <f t="shared" si="3267"/>
        <v>7221315.8499999996</v>
      </c>
      <c r="AX646" s="7">
        <f t="shared" si="3267"/>
        <v>7611543</v>
      </c>
      <c r="AY646" s="7">
        <f t="shared" si="3267"/>
        <v>7611543</v>
      </c>
      <c r="AZ646" s="7">
        <f t="shared" si="3267"/>
        <v>0</v>
      </c>
      <c r="BA646" s="7">
        <f t="shared" si="3267"/>
        <v>0</v>
      </c>
      <c r="BB646" s="7">
        <f t="shared" si="3267"/>
        <v>7611543</v>
      </c>
      <c r="BC646" s="7">
        <f t="shared" si="3267"/>
        <v>0</v>
      </c>
      <c r="BD646" s="7">
        <f t="shared" si="3267"/>
        <v>0</v>
      </c>
      <c r="BE646" s="7">
        <f t="shared" si="3267"/>
        <v>0</v>
      </c>
      <c r="BF646" s="7">
        <f t="shared" si="3267"/>
        <v>7611543</v>
      </c>
      <c r="BG646" s="7">
        <f t="shared" si="3267"/>
        <v>0</v>
      </c>
      <c r="BH646" s="7">
        <f t="shared" si="3267"/>
        <v>7883916.2599999998</v>
      </c>
      <c r="BI646" s="7">
        <f t="shared" si="3267"/>
        <v>7883916.2599999998</v>
      </c>
      <c r="BJ646" s="7">
        <f t="shared" si="3267"/>
        <v>0</v>
      </c>
      <c r="BK646" s="7">
        <f t="shared" si="3267"/>
        <v>7883916.2599999998</v>
      </c>
      <c r="BL646" s="7">
        <f t="shared" si="3267"/>
        <v>0</v>
      </c>
      <c r="BM646" s="7">
        <f t="shared" si="3267"/>
        <v>0</v>
      </c>
      <c r="BN646" s="7">
        <f t="shared" si="3267"/>
        <v>0</v>
      </c>
      <c r="BO646" s="7">
        <f t="shared" si="3267"/>
        <v>7883916.2599999998</v>
      </c>
      <c r="BP646" s="7">
        <f t="shared" si="3267"/>
        <v>0</v>
      </c>
      <c r="BQ646" s="7">
        <f t="shared" si="3267"/>
        <v>0</v>
      </c>
    </row>
    <row r="647" spans="1:69" ht="39" hidden="1" customHeight="1" outlineLevel="4" x14ac:dyDescent="0.25">
      <c r="A647" s="17" t="s">
        <v>190</v>
      </c>
      <c r="B647" s="9" t="s">
        <v>65</v>
      </c>
      <c r="C647" s="9" t="s">
        <v>412</v>
      </c>
      <c r="D647" s="9" t="s">
        <v>139</v>
      </c>
      <c r="E647" s="8" t="s">
        <v>79</v>
      </c>
      <c r="F647" s="8" t="s">
        <v>91</v>
      </c>
      <c r="G647" s="8" t="s">
        <v>78</v>
      </c>
      <c r="H647" s="8" t="s">
        <v>65</v>
      </c>
      <c r="I647" s="9">
        <v>80040</v>
      </c>
      <c r="J647" s="9"/>
      <c r="K647" s="7">
        <f t="shared" ref="K647:BH647" si="3268">K648+K653</f>
        <v>7221315.8499999996</v>
      </c>
      <c r="L647" s="7">
        <f t="shared" ref="L647:R647" si="3269">L648+L653</f>
        <v>7221315.8499999996</v>
      </c>
      <c r="M647" s="7">
        <f t="shared" si="3269"/>
        <v>0</v>
      </c>
      <c r="N647" s="30">
        <f t="shared" si="3269"/>
        <v>0</v>
      </c>
      <c r="O647" s="30">
        <f t="shared" ref="O647:P647" si="3270">O648+O653</f>
        <v>0</v>
      </c>
      <c r="P647" s="30">
        <f t="shared" si="3270"/>
        <v>0</v>
      </c>
      <c r="Q647" s="30">
        <f t="shared" ref="Q647" si="3271">Q648+Q653</f>
        <v>0</v>
      </c>
      <c r="R647" s="30">
        <f t="shared" si="3269"/>
        <v>0</v>
      </c>
      <c r="S647" s="7">
        <f t="shared" ref="S647:Y647" si="3272">S648+S653</f>
        <v>7221315.8499999996</v>
      </c>
      <c r="T647" s="7">
        <f t="shared" ref="T647:W647" si="3273">T648+T653</f>
        <v>0</v>
      </c>
      <c r="U647" s="30">
        <f t="shared" si="3273"/>
        <v>0</v>
      </c>
      <c r="V647" s="30">
        <f t="shared" si="3273"/>
        <v>0</v>
      </c>
      <c r="W647" s="30">
        <f t="shared" si="3273"/>
        <v>0</v>
      </c>
      <c r="X647" s="30">
        <f t="shared" si="3272"/>
        <v>0</v>
      </c>
      <c r="Y647" s="30">
        <f t="shared" si="3272"/>
        <v>0</v>
      </c>
      <c r="Z647" s="7">
        <f t="shared" si="3011"/>
        <v>7221315.8499999996</v>
      </c>
      <c r="AA647" s="7">
        <f t="shared" ref="AA647:AD647" si="3274">AA648+AA653</f>
        <v>0</v>
      </c>
      <c r="AB647" s="30">
        <f t="shared" si="3274"/>
        <v>0</v>
      </c>
      <c r="AC647" s="30">
        <f t="shared" si="3274"/>
        <v>0</v>
      </c>
      <c r="AD647" s="30">
        <f t="shared" si="3274"/>
        <v>0</v>
      </c>
      <c r="AE647" s="30">
        <f t="shared" ref="AE647:AG647" si="3275">AE648+AE653</f>
        <v>0</v>
      </c>
      <c r="AF647" s="30">
        <f t="shared" ref="AF647:AW647" si="3276">AF648+AF653</f>
        <v>0</v>
      </c>
      <c r="AG647" s="30">
        <f t="shared" si="3275"/>
        <v>0</v>
      </c>
      <c r="AH647" s="59">
        <f t="shared" si="3276"/>
        <v>7221315.8499999996</v>
      </c>
      <c r="AI647" s="7">
        <f t="shared" si="3276"/>
        <v>0</v>
      </c>
      <c r="AJ647" s="7">
        <f t="shared" si="3276"/>
        <v>0</v>
      </c>
      <c r="AK647" s="7">
        <f t="shared" si="3276"/>
        <v>0</v>
      </c>
      <c r="AL647" s="7">
        <f t="shared" ref="AL647" si="3277">AL648+AL653</f>
        <v>0</v>
      </c>
      <c r="AM647" s="7">
        <f t="shared" ref="AM647:AO647" si="3278">AM648+AM653</f>
        <v>0</v>
      </c>
      <c r="AN647" s="7">
        <f t="shared" si="3278"/>
        <v>0</v>
      </c>
      <c r="AO647" s="7">
        <f t="shared" si="3278"/>
        <v>0</v>
      </c>
      <c r="AP647" s="7">
        <f t="shared" si="3276"/>
        <v>7221315.8499999996</v>
      </c>
      <c r="AQ647" s="7">
        <f t="shared" si="3276"/>
        <v>0</v>
      </c>
      <c r="AR647" s="7">
        <f t="shared" si="3276"/>
        <v>0</v>
      </c>
      <c r="AS647" s="7">
        <f t="shared" ref="AS647" si="3279">AS648+AS653</f>
        <v>0</v>
      </c>
      <c r="AT647" s="7">
        <f t="shared" si="3276"/>
        <v>0</v>
      </c>
      <c r="AU647" s="7">
        <f t="shared" si="3276"/>
        <v>0</v>
      </c>
      <c r="AV647" s="7">
        <f t="shared" si="3276"/>
        <v>0</v>
      </c>
      <c r="AW647" s="7">
        <f t="shared" si="3276"/>
        <v>7221315.8499999996</v>
      </c>
      <c r="AX647" s="7">
        <f t="shared" si="3268"/>
        <v>7611543</v>
      </c>
      <c r="AY647" s="7">
        <f t="shared" ref="AY647:BA647" si="3280">AY648+AY653</f>
        <v>7611543</v>
      </c>
      <c r="AZ647" s="7">
        <f t="shared" si="3280"/>
        <v>0</v>
      </c>
      <c r="BA647" s="7">
        <f t="shared" si="3280"/>
        <v>0</v>
      </c>
      <c r="BB647" s="7">
        <f t="shared" si="3268"/>
        <v>7611543</v>
      </c>
      <c r="BC647" s="7">
        <f t="shared" ref="BC647:BE647" si="3281">BC648+BC653</f>
        <v>0</v>
      </c>
      <c r="BD647" s="7">
        <f t="shared" si="3281"/>
        <v>0</v>
      </c>
      <c r="BE647" s="7">
        <f t="shared" si="3281"/>
        <v>0</v>
      </c>
      <c r="BF647" s="7">
        <f t="shared" si="3268"/>
        <v>7611543</v>
      </c>
      <c r="BG647" s="7">
        <f t="shared" si="3268"/>
        <v>0</v>
      </c>
      <c r="BH647" s="7">
        <f t="shared" si="3268"/>
        <v>7883916.2599999998</v>
      </c>
      <c r="BI647" s="7">
        <f t="shared" ref="BI647:BJ647" si="3282">BI648+BI653</f>
        <v>7883916.2599999998</v>
      </c>
      <c r="BJ647" s="7">
        <f t="shared" si="3282"/>
        <v>0</v>
      </c>
      <c r="BK647" s="7">
        <f t="shared" ref="BK647:BQ647" si="3283">BK648+BK653</f>
        <v>7883916.2599999998</v>
      </c>
      <c r="BL647" s="7">
        <f t="shared" si="3283"/>
        <v>0</v>
      </c>
      <c r="BM647" s="7">
        <f t="shared" si="3283"/>
        <v>0</v>
      </c>
      <c r="BN647" s="7">
        <f t="shared" ref="BN647:BP647" si="3284">BN648+BN653</f>
        <v>0</v>
      </c>
      <c r="BO647" s="7">
        <f t="shared" si="3284"/>
        <v>7883916.2599999998</v>
      </c>
      <c r="BP647" s="7">
        <f t="shared" si="3284"/>
        <v>0</v>
      </c>
      <c r="BQ647" s="7">
        <f t="shared" si="3283"/>
        <v>0</v>
      </c>
    </row>
    <row r="648" spans="1:69" ht="89.25" hidden="1" outlineLevel="4" x14ac:dyDescent="0.25">
      <c r="A648" s="17" t="s">
        <v>185</v>
      </c>
      <c r="B648" s="9" t="s">
        <v>65</v>
      </c>
      <c r="C648" s="9" t="s">
        <v>412</v>
      </c>
      <c r="D648" s="9" t="s">
        <v>2</v>
      </c>
      <c r="E648" s="8" t="s">
        <v>79</v>
      </c>
      <c r="F648" s="8" t="s">
        <v>91</v>
      </c>
      <c r="G648" s="8" t="s">
        <v>78</v>
      </c>
      <c r="H648" s="8" t="s">
        <v>65</v>
      </c>
      <c r="I648" s="9">
        <v>80040</v>
      </c>
      <c r="J648" s="9" t="s">
        <v>2</v>
      </c>
      <c r="K648" s="7">
        <f t="shared" ref="K648:BQ648" si="3285">K649</f>
        <v>6679321.8599999994</v>
      </c>
      <c r="L648" s="7">
        <f t="shared" si="3285"/>
        <v>6679321.8599999994</v>
      </c>
      <c r="M648" s="7">
        <f t="shared" si="3285"/>
        <v>0</v>
      </c>
      <c r="N648" s="30">
        <f t="shared" si="3285"/>
        <v>0</v>
      </c>
      <c r="O648" s="30">
        <f t="shared" si="3285"/>
        <v>0</v>
      </c>
      <c r="P648" s="30">
        <f t="shared" si="3285"/>
        <v>0</v>
      </c>
      <c r="Q648" s="30">
        <f t="shared" si="3285"/>
        <v>0</v>
      </c>
      <c r="R648" s="30">
        <f t="shared" si="3285"/>
        <v>0</v>
      </c>
      <c r="S648" s="7">
        <f t="shared" si="3285"/>
        <v>6679321.8599999994</v>
      </c>
      <c r="T648" s="7">
        <f t="shared" si="3285"/>
        <v>0</v>
      </c>
      <c r="U648" s="30">
        <f t="shared" si="3285"/>
        <v>0</v>
      </c>
      <c r="V648" s="30">
        <f t="shared" si="3285"/>
        <v>0</v>
      </c>
      <c r="W648" s="30">
        <f t="shared" si="3285"/>
        <v>0</v>
      </c>
      <c r="X648" s="30">
        <f t="shared" si="3285"/>
        <v>0</v>
      </c>
      <c r="Y648" s="30">
        <f t="shared" si="3285"/>
        <v>0</v>
      </c>
      <c r="Z648" s="7">
        <f t="shared" si="3011"/>
        <v>6679321.8599999994</v>
      </c>
      <c r="AA648" s="7">
        <f t="shared" si="3285"/>
        <v>0</v>
      </c>
      <c r="AB648" s="30">
        <f t="shared" si="3285"/>
        <v>0</v>
      </c>
      <c r="AC648" s="30">
        <f t="shared" si="3285"/>
        <v>0</v>
      </c>
      <c r="AD648" s="30">
        <f t="shared" si="3285"/>
        <v>0</v>
      </c>
      <c r="AE648" s="30">
        <f t="shared" si="3285"/>
        <v>0</v>
      </c>
      <c r="AF648" s="30">
        <f t="shared" si="3285"/>
        <v>0</v>
      </c>
      <c r="AG648" s="30">
        <f t="shared" si="3285"/>
        <v>0</v>
      </c>
      <c r="AH648" s="59">
        <f t="shared" si="3285"/>
        <v>6679321.8599999994</v>
      </c>
      <c r="AI648" s="7">
        <f t="shared" si="3285"/>
        <v>0</v>
      </c>
      <c r="AJ648" s="7">
        <f t="shared" si="3285"/>
        <v>0</v>
      </c>
      <c r="AK648" s="7">
        <f t="shared" si="3285"/>
        <v>0</v>
      </c>
      <c r="AL648" s="7">
        <f t="shared" si="3285"/>
        <v>0</v>
      </c>
      <c r="AM648" s="7">
        <f t="shared" si="3285"/>
        <v>0</v>
      </c>
      <c r="AN648" s="7">
        <f t="shared" si="3285"/>
        <v>0</v>
      </c>
      <c r="AO648" s="7">
        <f t="shared" si="3285"/>
        <v>0</v>
      </c>
      <c r="AP648" s="7">
        <f t="shared" si="3285"/>
        <v>6679321.8599999994</v>
      </c>
      <c r="AQ648" s="7">
        <f t="shared" si="3285"/>
        <v>0</v>
      </c>
      <c r="AR648" s="7">
        <f t="shared" si="3285"/>
        <v>0</v>
      </c>
      <c r="AS648" s="7">
        <f t="shared" si="3285"/>
        <v>0</v>
      </c>
      <c r="AT648" s="7">
        <f t="shared" si="3285"/>
        <v>0</v>
      </c>
      <c r="AU648" s="7">
        <f t="shared" si="3285"/>
        <v>0</v>
      </c>
      <c r="AV648" s="7">
        <f t="shared" si="3285"/>
        <v>0</v>
      </c>
      <c r="AW648" s="7">
        <f t="shared" si="3285"/>
        <v>6679321.8599999994</v>
      </c>
      <c r="AX648" s="7">
        <f t="shared" si="3285"/>
        <v>7006342.8899999997</v>
      </c>
      <c r="AY648" s="7">
        <f t="shared" si="3285"/>
        <v>7006342.8899999997</v>
      </c>
      <c r="AZ648" s="7">
        <f t="shared" si="3285"/>
        <v>0</v>
      </c>
      <c r="BA648" s="7">
        <f t="shared" si="3285"/>
        <v>0</v>
      </c>
      <c r="BB648" s="7">
        <f t="shared" si="3285"/>
        <v>7006342.8899999997</v>
      </c>
      <c r="BC648" s="7">
        <f t="shared" si="3285"/>
        <v>0</v>
      </c>
      <c r="BD648" s="7">
        <f t="shared" si="3285"/>
        <v>0</v>
      </c>
      <c r="BE648" s="7">
        <f t="shared" si="3285"/>
        <v>0</v>
      </c>
      <c r="BF648" s="7">
        <f t="shared" si="3285"/>
        <v>7006342.8899999997</v>
      </c>
      <c r="BG648" s="7">
        <f t="shared" si="3285"/>
        <v>0</v>
      </c>
      <c r="BH648" s="7">
        <f t="shared" si="3285"/>
        <v>7275381.7799999993</v>
      </c>
      <c r="BI648" s="7">
        <f t="shared" si="3285"/>
        <v>7275381.7799999993</v>
      </c>
      <c r="BJ648" s="7">
        <f t="shared" si="3285"/>
        <v>0</v>
      </c>
      <c r="BK648" s="7">
        <f t="shared" si="3285"/>
        <v>7275381.7799999993</v>
      </c>
      <c r="BL648" s="7">
        <f t="shared" si="3285"/>
        <v>0</v>
      </c>
      <c r="BM648" s="7">
        <f t="shared" si="3285"/>
        <v>0</v>
      </c>
      <c r="BN648" s="7">
        <f t="shared" si="3285"/>
        <v>0</v>
      </c>
      <c r="BO648" s="7">
        <f t="shared" si="3285"/>
        <v>7275381.7799999993</v>
      </c>
      <c r="BP648" s="7">
        <f t="shared" si="3285"/>
        <v>0</v>
      </c>
      <c r="BQ648" s="7">
        <f t="shared" si="3285"/>
        <v>0</v>
      </c>
    </row>
    <row r="649" spans="1:69" ht="38.25" hidden="1" outlineLevel="4" x14ac:dyDescent="0.25">
      <c r="A649" s="17" t="s">
        <v>186</v>
      </c>
      <c r="B649" s="9" t="s">
        <v>65</v>
      </c>
      <c r="C649" s="9" t="s">
        <v>412</v>
      </c>
      <c r="D649" s="9" t="s">
        <v>4</v>
      </c>
      <c r="E649" s="8" t="s">
        <v>79</v>
      </c>
      <c r="F649" s="8" t="s">
        <v>91</v>
      </c>
      <c r="G649" s="8" t="s">
        <v>78</v>
      </c>
      <c r="H649" s="8" t="s">
        <v>65</v>
      </c>
      <c r="I649" s="9">
        <v>80040</v>
      </c>
      <c r="J649" s="9" t="s">
        <v>4</v>
      </c>
      <c r="K649" s="7">
        <f t="shared" ref="K649:BH649" si="3286">K650+K651+K652</f>
        <v>6679321.8599999994</v>
      </c>
      <c r="L649" s="7">
        <f t="shared" ref="L649:R649" si="3287">L650+L651+L652</f>
        <v>6679321.8599999994</v>
      </c>
      <c r="M649" s="7">
        <f t="shared" si="3287"/>
        <v>0</v>
      </c>
      <c r="N649" s="30">
        <f t="shared" si="3287"/>
        <v>0</v>
      </c>
      <c r="O649" s="30">
        <f t="shared" ref="O649:P649" si="3288">O650+O651+O652</f>
        <v>0</v>
      </c>
      <c r="P649" s="30">
        <f t="shared" si="3288"/>
        <v>0</v>
      </c>
      <c r="Q649" s="30">
        <f t="shared" ref="Q649" si="3289">Q650+Q651+Q652</f>
        <v>0</v>
      </c>
      <c r="R649" s="30">
        <f t="shared" si="3287"/>
        <v>0</v>
      </c>
      <c r="S649" s="7">
        <f t="shared" ref="S649:Y649" si="3290">S650+S651+S652</f>
        <v>6679321.8599999994</v>
      </c>
      <c r="T649" s="7">
        <f t="shared" ref="T649:W649" si="3291">T650+T651+T652</f>
        <v>0</v>
      </c>
      <c r="U649" s="30">
        <f t="shared" si="3291"/>
        <v>0</v>
      </c>
      <c r="V649" s="30">
        <f t="shared" si="3291"/>
        <v>0</v>
      </c>
      <c r="W649" s="30">
        <f t="shared" si="3291"/>
        <v>0</v>
      </c>
      <c r="X649" s="30">
        <f t="shared" si="3290"/>
        <v>0</v>
      </c>
      <c r="Y649" s="30">
        <f t="shared" si="3290"/>
        <v>0</v>
      </c>
      <c r="Z649" s="7">
        <f t="shared" si="3011"/>
        <v>6679321.8599999994</v>
      </c>
      <c r="AA649" s="7">
        <f t="shared" ref="AA649:AD649" si="3292">AA650+AA651+AA652</f>
        <v>0</v>
      </c>
      <c r="AB649" s="30">
        <f t="shared" si="3292"/>
        <v>0</v>
      </c>
      <c r="AC649" s="30">
        <f t="shared" si="3292"/>
        <v>0</v>
      </c>
      <c r="AD649" s="30">
        <f t="shared" si="3292"/>
        <v>0</v>
      </c>
      <c r="AE649" s="30">
        <f t="shared" ref="AE649:AG649" si="3293">AE650+AE651+AE652</f>
        <v>0</v>
      </c>
      <c r="AF649" s="30">
        <f t="shared" ref="AF649:AW649" si="3294">AF650+AF651+AF652</f>
        <v>0</v>
      </c>
      <c r="AG649" s="30">
        <f t="shared" si="3293"/>
        <v>0</v>
      </c>
      <c r="AH649" s="59">
        <f t="shared" si="3294"/>
        <v>6679321.8599999994</v>
      </c>
      <c r="AI649" s="7">
        <f t="shared" si="3294"/>
        <v>0</v>
      </c>
      <c r="AJ649" s="7">
        <f t="shared" si="3294"/>
        <v>0</v>
      </c>
      <c r="AK649" s="7">
        <f t="shared" si="3294"/>
        <v>0</v>
      </c>
      <c r="AL649" s="7">
        <f t="shared" ref="AL649" si="3295">AL650+AL651+AL652</f>
        <v>0</v>
      </c>
      <c r="AM649" s="7">
        <f t="shared" ref="AM649:AO649" si="3296">AM650+AM651+AM652</f>
        <v>0</v>
      </c>
      <c r="AN649" s="7">
        <f t="shared" si="3296"/>
        <v>0</v>
      </c>
      <c r="AO649" s="7">
        <f t="shared" si="3296"/>
        <v>0</v>
      </c>
      <c r="AP649" s="7">
        <f t="shared" si="3294"/>
        <v>6679321.8599999994</v>
      </c>
      <c r="AQ649" s="7">
        <f t="shared" si="3294"/>
        <v>0</v>
      </c>
      <c r="AR649" s="7">
        <f t="shared" si="3294"/>
        <v>0</v>
      </c>
      <c r="AS649" s="7">
        <f t="shared" ref="AS649" si="3297">AS650+AS651+AS652</f>
        <v>0</v>
      </c>
      <c r="AT649" s="7">
        <f t="shared" si="3294"/>
        <v>0</v>
      </c>
      <c r="AU649" s="7">
        <f t="shared" si="3294"/>
        <v>0</v>
      </c>
      <c r="AV649" s="7">
        <f t="shared" si="3294"/>
        <v>0</v>
      </c>
      <c r="AW649" s="7">
        <f t="shared" si="3294"/>
        <v>6679321.8599999994</v>
      </c>
      <c r="AX649" s="7">
        <f t="shared" si="3286"/>
        <v>7006342.8899999997</v>
      </c>
      <c r="AY649" s="7">
        <f t="shared" ref="AY649:BA649" si="3298">AY650+AY651+AY652</f>
        <v>7006342.8899999997</v>
      </c>
      <c r="AZ649" s="7">
        <f t="shared" si="3298"/>
        <v>0</v>
      </c>
      <c r="BA649" s="7">
        <f t="shared" si="3298"/>
        <v>0</v>
      </c>
      <c r="BB649" s="7">
        <f t="shared" si="3286"/>
        <v>7006342.8899999997</v>
      </c>
      <c r="BC649" s="7">
        <f t="shared" ref="BC649:BE649" si="3299">BC650+BC651+BC652</f>
        <v>0</v>
      </c>
      <c r="BD649" s="7">
        <f t="shared" si="3299"/>
        <v>0</v>
      </c>
      <c r="BE649" s="7">
        <f t="shared" si="3299"/>
        <v>0</v>
      </c>
      <c r="BF649" s="7">
        <f t="shared" si="3286"/>
        <v>7006342.8899999997</v>
      </c>
      <c r="BG649" s="7">
        <f t="shared" si="3286"/>
        <v>0</v>
      </c>
      <c r="BH649" s="7">
        <f t="shared" si="3286"/>
        <v>7275381.7799999993</v>
      </c>
      <c r="BI649" s="7">
        <f t="shared" ref="BI649:BJ649" si="3300">BI650+BI651+BI652</f>
        <v>7275381.7799999993</v>
      </c>
      <c r="BJ649" s="7">
        <f t="shared" si="3300"/>
        <v>0</v>
      </c>
      <c r="BK649" s="7">
        <f t="shared" ref="BK649:BQ649" si="3301">BK650+BK651+BK652</f>
        <v>7275381.7799999993</v>
      </c>
      <c r="BL649" s="7">
        <f t="shared" si="3301"/>
        <v>0</v>
      </c>
      <c r="BM649" s="7">
        <f t="shared" si="3301"/>
        <v>0</v>
      </c>
      <c r="BN649" s="7">
        <f t="shared" ref="BN649:BP649" si="3302">BN650+BN651+BN652</f>
        <v>0</v>
      </c>
      <c r="BO649" s="7">
        <f t="shared" si="3302"/>
        <v>7275381.7799999993</v>
      </c>
      <c r="BP649" s="7">
        <f t="shared" si="3302"/>
        <v>0</v>
      </c>
      <c r="BQ649" s="7">
        <f t="shared" si="3301"/>
        <v>0</v>
      </c>
    </row>
    <row r="650" spans="1:69" ht="38.25" hidden="1" outlineLevel="4" x14ac:dyDescent="0.25">
      <c r="A650" s="17" t="s">
        <v>187</v>
      </c>
      <c r="B650" s="9" t="s">
        <v>65</v>
      </c>
      <c r="C650" s="9" t="s">
        <v>412</v>
      </c>
      <c r="D650" s="9" t="s">
        <v>6</v>
      </c>
      <c r="E650" s="8" t="s">
        <v>79</v>
      </c>
      <c r="F650" s="8" t="s">
        <v>91</v>
      </c>
      <c r="G650" s="8" t="s">
        <v>78</v>
      </c>
      <c r="H650" s="8" t="s">
        <v>65</v>
      </c>
      <c r="I650" s="9">
        <v>80040</v>
      </c>
      <c r="J650" s="9" t="s">
        <v>6</v>
      </c>
      <c r="K650" s="1">
        <v>4908159.0199999996</v>
      </c>
      <c r="L650" s="1">
        <v>4908159.0199999996</v>
      </c>
      <c r="M650" s="1"/>
      <c r="N650" s="32"/>
      <c r="O650" s="32"/>
      <c r="P650" s="32"/>
      <c r="Q650" s="32"/>
      <c r="R650" s="32"/>
      <c r="S650" s="1">
        <v>4908159.0199999996</v>
      </c>
      <c r="T650" s="1"/>
      <c r="U650" s="32"/>
      <c r="V650" s="32"/>
      <c r="W650" s="32"/>
      <c r="X650" s="32"/>
      <c r="Y650" s="32"/>
      <c r="Z650" s="7">
        <f t="shared" si="3011"/>
        <v>4908159.0199999996</v>
      </c>
      <c r="AA650" s="1">
        <f t="shared" ref="AA650:AA652" si="3303">SUM(AB650:AG650)</f>
        <v>0</v>
      </c>
      <c r="AB650" s="32"/>
      <c r="AC650" s="32"/>
      <c r="AD650" s="32"/>
      <c r="AE650" s="32"/>
      <c r="AF650" s="32"/>
      <c r="AG650" s="32"/>
      <c r="AH650" s="61">
        <f t="shared" ref="AH650:AH652" si="3304">Z650+AA650</f>
        <v>4908159.0199999996</v>
      </c>
      <c r="AI650" s="1">
        <f t="shared" ref="AI650:AI652" si="3305">SUM(AJ650:AO650)</f>
        <v>0</v>
      </c>
      <c r="AJ650" s="1"/>
      <c r="AK650" s="1"/>
      <c r="AL650" s="1"/>
      <c r="AM650" s="1"/>
      <c r="AN650" s="1"/>
      <c r="AO650" s="1"/>
      <c r="AP650" s="1">
        <f t="shared" ref="AP650:AP652" si="3306">AH650+AI650</f>
        <v>4908159.0199999996</v>
      </c>
      <c r="AQ650" s="1">
        <f t="shared" ref="AQ650:AQ652" si="3307">AR650+AS650+AT650+AU650+AV650</f>
        <v>0</v>
      </c>
      <c r="AR650" s="1"/>
      <c r="AS650" s="1"/>
      <c r="AT650" s="1"/>
      <c r="AU650" s="1"/>
      <c r="AV650" s="1"/>
      <c r="AW650" s="1">
        <f t="shared" ref="AW650:AW652" si="3308">AP650+AQ650</f>
        <v>4908159.0199999996</v>
      </c>
      <c r="AX650" s="1">
        <v>5159327.25</v>
      </c>
      <c r="AY650" s="1">
        <v>5159327.25</v>
      </c>
      <c r="AZ650" s="1"/>
      <c r="BA650" s="1"/>
      <c r="BB650" s="1">
        <f t="shared" ref="BB650:BB652" si="3309">AY650+AZ650</f>
        <v>5159327.25</v>
      </c>
      <c r="BC650" s="1">
        <f t="shared" ref="BC650:BC652" si="3310">BD650+BE650</f>
        <v>0</v>
      </c>
      <c r="BD650" s="1"/>
      <c r="BE650" s="1"/>
      <c r="BF650" s="1">
        <f t="shared" ref="BF650:BF652" si="3311">BB650+BC650</f>
        <v>5159327.25</v>
      </c>
      <c r="BG650" s="1"/>
      <c r="BH650" s="1">
        <v>5365962.34</v>
      </c>
      <c r="BI650" s="1">
        <v>5365962.34</v>
      </c>
      <c r="BJ650" s="1"/>
      <c r="BK650" s="1">
        <f t="shared" ref="BK650:BK652" si="3312">BI650+BJ650</f>
        <v>5365962.34</v>
      </c>
      <c r="BL650" s="1">
        <f t="shared" ref="BL650:BL652" si="3313">BM650+BN650</f>
        <v>0</v>
      </c>
      <c r="BM650" s="1"/>
      <c r="BN650" s="1"/>
      <c r="BO650" s="1">
        <f t="shared" ref="BO650:BO652" si="3314">BK650+BL650</f>
        <v>5365962.34</v>
      </c>
      <c r="BP650" s="1"/>
      <c r="BQ650" s="1"/>
    </row>
    <row r="651" spans="1:69" ht="51" hidden="1" outlineLevel="4" x14ac:dyDescent="0.25">
      <c r="A651" s="17" t="s">
        <v>188</v>
      </c>
      <c r="B651" s="9" t="s">
        <v>65</v>
      </c>
      <c r="C651" s="9" t="s">
        <v>412</v>
      </c>
      <c r="D651" s="9" t="s">
        <v>8</v>
      </c>
      <c r="E651" s="8" t="s">
        <v>79</v>
      </c>
      <c r="F651" s="8" t="s">
        <v>91</v>
      </c>
      <c r="G651" s="8" t="s">
        <v>78</v>
      </c>
      <c r="H651" s="8" t="s">
        <v>65</v>
      </c>
      <c r="I651" s="9">
        <v>80040</v>
      </c>
      <c r="J651" s="9" t="s">
        <v>8</v>
      </c>
      <c r="K651" s="1">
        <v>224208</v>
      </c>
      <c r="L651" s="1">
        <v>224208</v>
      </c>
      <c r="M651" s="1"/>
      <c r="N651" s="32"/>
      <c r="O651" s="32"/>
      <c r="P651" s="32"/>
      <c r="Q651" s="32"/>
      <c r="R651" s="32"/>
      <c r="S651" s="1">
        <v>224208</v>
      </c>
      <c r="T651" s="1"/>
      <c r="U651" s="32"/>
      <c r="V651" s="32"/>
      <c r="W651" s="32"/>
      <c r="X651" s="32"/>
      <c r="Y651" s="32"/>
      <c r="Z651" s="7">
        <f t="shared" si="3011"/>
        <v>224208</v>
      </c>
      <c r="AA651" s="1">
        <f t="shared" si="3303"/>
        <v>0</v>
      </c>
      <c r="AB651" s="32"/>
      <c r="AC651" s="32"/>
      <c r="AD651" s="32"/>
      <c r="AE651" s="32"/>
      <c r="AF651" s="32"/>
      <c r="AG651" s="32"/>
      <c r="AH651" s="61">
        <f t="shared" si="3304"/>
        <v>224208</v>
      </c>
      <c r="AI651" s="1">
        <f t="shared" si="3305"/>
        <v>0</v>
      </c>
      <c r="AJ651" s="1"/>
      <c r="AK651" s="1"/>
      <c r="AL651" s="1"/>
      <c r="AM651" s="1"/>
      <c r="AN651" s="1"/>
      <c r="AO651" s="1"/>
      <c r="AP651" s="1">
        <f t="shared" si="3306"/>
        <v>224208</v>
      </c>
      <c r="AQ651" s="1">
        <f t="shared" si="3307"/>
        <v>0</v>
      </c>
      <c r="AR651" s="1"/>
      <c r="AS651" s="1"/>
      <c r="AT651" s="1"/>
      <c r="AU651" s="1"/>
      <c r="AV651" s="1"/>
      <c r="AW651" s="1">
        <f t="shared" si="3308"/>
        <v>224208</v>
      </c>
      <c r="AX651" s="1">
        <v>224208</v>
      </c>
      <c r="AY651" s="1">
        <v>224208</v>
      </c>
      <c r="AZ651" s="1"/>
      <c r="BA651" s="1"/>
      <c r="BB651" s="1">
        <f t="shared" si="3309"/>
        <v>224208</v>
      </c>
      <c r="BC651" s="1">
        <f t="shared" si="3310"/>
        <v>0</v>
      </c>
      <c r="BD651" s="1"/>
      <c r="BE651" s="1"/>
      <c r="BF651" s="1">
        <f t="shared" si="3311"/>
        <v>224208</v>
      </c>
      <c r="BG651" s="1"/>
      <c r="BH651" s="1">
        <v>224208</v>
      </c>
      <c r="BI651" s="1">
        <v>224208</v>
      </c>
      <c r="BJ651" s="1"/>
      <c r="BK651" s="1">
        <f t="shared" si="3312"/>
        <v>224208</v>
      </c>
      <c r="BL651" s="1">
        <f t="shared" si="3313"/>
        <v>0</v>
      </c>
      <c r="BM651" s="1"/>
      <c r="BN651" s="1"/>
      <c r="BO651" s="1">
        <f t="shared" si="3314"/>
        <v>224208</v>
      </c>
      <c r="BP651" s="1"/>
      <c r="BQ651" s="1"/>
    </row>
    <row r="652" spans="1:69" ht="63.75" hidden="1" outlineLevel="4" x14ac:dyDescent="0.25">
      <c r="A652" s="17" t="s">
        <v>189</v>
      </c>
      <c r="B652" s="9" t="s">
        <v>65</v>
      </c>
      <c r="C652" s="9" t="s">
        <v>412</v>
      </c>
      <c r="D652" s="9" t="s">
        <v>10</v>
      </c>
      <c r="E652" s="8" t="s">
        <v>79</v>
      </c>
      <c r="F652" s="8" t="s">
        <v>91</v>
      </c>
      <c r="G652" s="8" t="s">
        <v>78</v>
      </c>
      <c r="H652" s="8" t="s">
        <v>65</v>
      </c>
      <c r="I652" s="9">
        <v>80040</v>
      </c>
      <c r="J652" s="9" t="s">
        <v>10</v>
      </c>
      <c r="K652" s="1">
        <v>1546954.84</v>
      </c>
      <c r="L652" s="1">
        <v>1546954.84</v>
      </c>
      <c r="M652" s="1"/>
      <c r="N652" s="32"/>
      <c r="O652" s="32"/>
      <c r="P652" s="32"/>
      <c r="Q652" s="32"/>
      <c r="R652" s="32"/>
      <c r="S652" s="1">
        <v>1546954.84</v>
      </c>
      <c r="T652" s="1"/>
      <c r="U652" s="32"/>
      <c r="V652" s="32"/>
      <c r="W652" s="32"/>
      <c r="X652" s="32"/>
      <c r="Y652" s="32"/>
      <c r="Z652" s="7">
        <f t="shared" si="3011"/>
        <v>1546954.84</v>
      </c>
      <c r="AA652" s="1">
        <f t="shared" si="3303"/>
        <v>0</v>
      </c>
      <c r="AB652" s="32"/>
      <c r="AC652" s="32"/>
      <c r="AD652" s="32"/>
      <c r="AE652" s="32"/>
      <c r="AF652" s="32"/>
      <c r="AG652" s="32"/>
      <c r="AH652" s="61">
        <f t="shared" si="3304"/>
        <v>1546954.84</v>
      </c>
      <c r="AI652" s="1">
        <f t="shared" si="3305"/>
        <v>0</v>
      </c>
      <c r="AJ652" s="1"/>
      <c r="AK652" s="1"/>
      <c r="AL652" s="1"/>
      <c r="AM652" s="1"/>
      <c r="AN652" s="1"/>
      <c r="AO652" s="1"/>
      <c r="AP652" s="1">
        <f t="shared" si="3306"/>
        <v>1546954.84</v>
      </c>
      <c r="AQ652" s="1">
        <f t="shared" si="3307"/>
        <v>0</v>
      </c>
      <c r="AR652" s="1"/>
      <c r="AS652" s="1"/>
      <c r="AT652" s="1"/>
      <c r="AU652" s="1"/>
      <c r="AV652" s="1"/>
      <c r="AW652" s="1">
        <f t="shared" si="3308"/>
        <v>1546954.84</v>
      </c>
      <c r="AX652" s="1">
        <v>1622807.64</v>
      </c>
      <c r="AY652" s="1">
        <v>1622807.64</v>
      </c>
      <c r="AZ652" s="1"/>
      <c r="BA652" s="1"/>
      <c r="BB652" s="1">
        <f t="shared" si="3309"/>
        <v>1622807.64</v>
      </c>
      <c r="BC652" s="1">
        <f t="shared" si="3310"/>
        <v>0</v>
      </c>
      <c r="BD652" s="1"/>
      <c r="BE652" s="1"/>
      <c r="BF652" s="1">
        <f t="shared" si="3311"/>
        <v>1622807.64</v>
      </c>
      <c r="BG652" s="1"/>
      <c r="BH652" s="1">
        <v>1685211.44</v>
      </c>
      <c r="BI652" s="1">
        <v>1685211.44</v>
      </c>
      <c r="BJ652" s="1"/>
      <c r="BK652" s="1">
        <f t="shared" si="3312"/>
        <v>1685211.44</v>
      </c>
      <c r="BL652" s="1">
        <f t="shared" si="3313"/>
        <v>0</v>
      </c>
      <c r="BM652" s="1"/>
      <c r="BN652" s="1"/>
      <c r="BO652" s="1">
        <f t="shared" si="3314"/>
        <v>1685211.44</v>
      </c>
      <c r="BP652" s="1"/>
      <c r="BQ652" s="1"/>
    </row>
    <row r="653" spans="1:69" ht="38.25" hidden="1" outlineLevel="4" x14ac:dyDescent="0.25">
      <c r="A653" s="17" t="s">
        <v>164</v>
      </c>
      <c r="B653" s="9" t="s">
        <v>65</v>
      </c>
      <c r="C653" s="9" t="s">
        <v>412</v>
      </c>
      <c r="D653" s="9" t="s">
        <v>12</v>
      </c>
      <c r="E653" s="8" t="s">
        <v>79</v>
      </c>
      <c r="F653" s="8" t="s">
        <v>91</v>
      </c>
      <c r="G653" s="8" t="s">
        <v>78</v>
      </c>
      <c r="H653" s="8" t="s">
        <v>65</v>
      </c>
      <c r="I653" s="9">
        <v>80040</v>
      </c>
      <c r="J653" s="9" t="s">
        <v>12</v>
      </c>
      <c r="K653" s="7">
        <f t="shared" ref="K653:BQ654" si="3315">K654</f>
        <v>541993.99</v>
      </c>
      <c r="L653" s="7">
        <f t="shared" si="3315"/>
        <v>541993.99</v>
      </c>
      <c r="M653" s="7">
        <f t="shared" si="3315"/>
        <v>0</v>
      </c>
      <c r="N653" s="30">
        <f t="shared" si="3315"/>
        <v>0</v>
      </c>
      <c r="O653" s="30">
        <f t="shared" si="3315"/>
        <v>0</v>
      </c>
      <c r="P653" s="30">
        <f t="shared" si="3315"/>
        <v>0</v>
      </c>
      <c r="Q653" s="30">
        <f t="shared" si="3315"/>
        <v>0</v>
      </c>
      <c r="R653" s="30">
        <f t="shared" si="3315"/>
        <v>0</v>
      </c>
      <c r="S653" s="7">
        <f t="shared" si="3315"/>
        <v>541993.99</v>
      </c>
      <c r="T653" s="7">
        <f t="shared" si="3315"/>
        <v>0</v>
      </c>
      <c r="U653" s="30">
        <f t="shared" si="3315"/>
        <v>0</v>
      </c>
      <c r="V653" s="30">
        <f t="shared" si="3315"/>
        <v>0</v>
      </c>
      <c r="W653" s="30">
        <f t="shared" si="3315"/>
        <v>0</v>
      </c>
      <c r="X653" s="30">
        <f t="shared" si="3315"/>
        <v>0</v>
      </c>
      <c r="Y653" s="30">
        <f t="shared" si="3315"/>
        <v>0</v>
      </c>
      <c r="Z653" s="7">
        <f t="shared" si="3011"/>
        <v>541993.99</v>
      </c>
      <c r="AA653" s="7">
        <f t="shared" si="3315"/>
        <v>0</v>
      </c>
      <c r="AB653" s="30">
        <f t="shared" si="3315"/>
        <v>0</v>
      </c>
      <c r="AC653" s="30">
        <f t="shared" si="3315"/>
        <v>0</v>
      </c>
      <c r="AD653" s="30">
        <f t="shared" si="3315"/>
        <v>0</v>
      </c>
      <c r="AE653" s="30">
        <f t="shared" si="3315"/>
        <v>0</v>
      </c>
      <c r="AF653" s="30">
        <f t="shared" si="3315"/>
        <v>0</v>
      </c>
      <c r="AG653" s="30">
        <f t="shared" si="3315"/>
        <v>0</v>
      </c>
      <c r="AH653" s="59">
        <f t="shared" si="3315"/>
        <v>541993.99</v>
      </c>
      <c r="AI653" s="7">
        <f t="shared" si="3315"/>
        <v>0</v>
      </c>
      <c r="AJ653" s="7">
        <f t="shared" si="3315"/>
        <v>0</v>
      </c>
      <c r="AK653" s="7">
        <f t="shared" si="3315"/>
        <v>0</v>
      </c>
      <c r="AL653" s="7">
        <f t="shared" si="3315"/>
        <v>0</v>
      </c>
      <c r="AM653" s="7">
        <f t="shared" si="3315"/>
        <v>0</v>
      </c>
      <c r="AN653" s="7">
        <f t="shared" si="3315"/>
        <v>0</v>
      </c>
      <c r="AO653" s="7">
        <f t="shared" si="3315"/>
        <v>0</v>
      </c>
      <c r="AP653" s="7">
        <f t="shared" si="3315"/>
        <v>541993.99</v>
      </c>
      <c r="AQ653" s="7">
        <f t="shared" si="3315"/>
        <v>0</v>
      </c>
      <c r="AR653" s="7">
        <f t="shared" si="3315"/>
        <v>0</v>
      </c>
      <c r="AS653" s="7">
        <f t="shared" si="3315"/>
        <v>0</v>
      </c>
      <c r="AT653" s="7">
        <f t="shared" si="3315"/>
        <v>0</v>
      </c>
      <c r="AU653" s="7">
        <f t="shared" si="3315"/>
        <v>0</v>
      </c>
      <c r="AV653" s="7">
        <f t="shared" si="3315"/>
        <v>0</v>
      </c>
      <c r="AW653" s="7">
        <f t="shared" si="3315"/>
        <v>541993.99</v>
      </c>
      <c r="AX653" s="7">
        <f t="shared" si="3315"/>
        <v>605200.11</v>
      </c>
      <c r="AY653" s="7">
        <f t="shared" si="3315"/>
        <v>605200.11</v>
      </c>
      <c r="AZ653" s="7">
        <f t="shared" si="3315"/>
        <v>0</v>
      </c>
      <c r="BA653" s="7">
        <f t="shared" si="3315"/>
        <v>0</v>
      </c>
      <c r="BB653" s="7">
        <f t="shared" si="3315"/>
        <v>605200.11</v>
      </c>
      <c r="BC653" s="7">
        <f t="shared" si="3315"/>
        <v>0</v>
      </c>
      <c r="BD653" s="7">
        <f t="shared" si="3315"/>
        <v>0</v>
      </c>
      <c r="BE653" s="7">
        <f t="shared" si="3315"/>
        <v>0</v>
      </c>
      <c r="BF653" s="7">
        <f t="shared" si="3315"/>
        <v>605200.11</v>
      </c>
      <c r="BG653" s="7">
        <f t="shared" si="3315"/>
        <v>0</v>
      </c>
      <c r="BH653" s="7">
        <f t="shared" si="3315"/>
        <v>608534.48</v>
      </c>
      <c r="BI653" s="7">
        <f t="shared" si="3315"/>
        <v>608534.48</v>
      </c>
      <c r="BJ653" s="7">
        <f t="shared" si="3315"/>
        <v>0</v>
      </c>
      <c r="BK653" s="7">
        <f t="shared" si="3315"/>
        <v>608534.48</v>
      </c>
      <c r="BL653" s="7">
        <f t="shared" si="3315"/>
        <v>0</v>
      </c>
      <c r="BM653" s="7">
        <f t="shared" si="3315"/>
        <v>0</v>
      </c>
      <c r="BN653" s="7">
        <f t="shared" si="3315"/>
        <v>0</v>
      </c>
      <c r="BO653" s="7">
        <f t="shared" si="3315"/>
        <v>608534.48</v>
      </c>
      <c r="BP653" s="7">
        <f t="shared" si="3315"/>
        <v>0</v>
      </c>
      <c r="BQ653" s="7">
        <f t="shared" si="3315"/>
        <v>0</v>
      </c>
    </row>
    <row r="654" spans="1:69" ht="38.25" hidden="1" outlineLevel="4" x14ac:dyDescent="0.25">
      <c r="A654" s="17" t="s">
        <v>165</v>
      </c>
      <c r="B654" s="9" t="s">
        <v>65</v>
      </c>
      <c r="C654" s="9" t="s">
        <v>412</v>
      </c>
      <c r="D654" s="9" t="s">
        <v>14</v>
      </c>
      <c r="E654" s="8" t="s">
        <v>79</v>
      </c>
      <c r="F654" s="8" t="s">
        <v>91</v>
      </c>
      <c r="G654" s="8" t="s">
        <v>78</v>
      </c>
      <c r="H654" s="8" t="s">
        <v>65</v>
      </c>
      <c r="I654" s="9">
        <v>80040</v>
      </c>
      <c r="J654" s="9" t="s">
        <v>14</v>
      </c>
      <c r="K654" s="7">
        <f t="shared" si="3315"/>
        <v>541993.99</v>
      </c>
      <c r="L654" s="7">
        <f t="shared" si="3315"/>
        <v>541993.99</v>
      </c>
      <c r="M654" s="7">
        <f t="shared" si="3315"/>
        <v>0</v>
      </c>
      <c r="N654" s="30">
        <f t="shared" si="3315"/>
        <v>0</v>
      </c>
      <c r="O654" s="30">
        <f t="shared" si="3315"/>
        <v>0</v>
      </c>
      <c r="P654" s="30">
        <f t="shared" si="3315"/>
        <v>0</v>
      </c>
      <c r="Q654" s="30">
        <f t="shared" si="3315"/>
        <v>0</v>
      </c>
      <c r="R654" s="30">
        <f t="shared" si="3315"/>
        <v>0</v>
      </c>
      <c r="S654" s="7">
        <f t="shared" si="3315"/>
        <v>541993.99</v>
      </c>
      <c r="T654" s="7">
        <f t="shared" si="3315"/>
        <v>0</v>
      </c>
      <c r="U654" s="30">
        <f t="shared" si="3315"/>
        <v>0</v>
      </c>
      <c r="V654" s="30">
        <f t="shared" si="3315"/>
        <v>0</v>
      </c>
      <c r="W654" s="30">
        <f t="shared" si="3315"/>
        <v>0</v>
      </c>
      <c r="X654" s="30">
        <f t="shared" si="3315"/>
        <v>0</v>
      </c>
      <c r="Y654" s="30">
        <f t="shared" si="3315"/>
        <v>0</v>
      </c>
      <c r="Z654" s="7">
        <f t="shared" si="3011"/>
        <v>541993.99</v>
      </c>
      <c r="AA654" s="7">
        <f t="shared" si="3315"/>
        <v>0</v>
      </c>
      <c r="AB654" s="30">
        <f t="shared" si="3315"/>
        <v>0</v>
      </c>
      <c r="AC654" s="30">
        <f t="shared" si="3315"/>
        <v>0</v>
      </c>
      <c r="AD654" s="30">
        <f t="shared" si="3315"/>
        <v>0</v>
      </c>
      <c r="AE654" s="30">
        <f t="shared" si="3315"/>
        <v>0</v>
      </c>
      <c r="AF654" s="30">
        <f t="shared" si="3315"/>
        <v>0</v>
      </c>
      <c r="AG654" s="30">
        <f t="shared" si="3315"/>
        <v>0</v>
      </c>
      <c r="AH654" s="59">
        <f t="shared" si="3315"/>
        <v>541993.99</v>
      </c>
      <c r="AI654" s="7">
        <f t="shared" si="3315"/>
        <v>0</v>
      </c>
      <c r="AJ654" s="7">
        <f t="shared" si="3315"/>
        <v>0</v>
      </c>
      <c r="AK654" s="7">
        <f t="shared" si="3315"/>
        <v>0</v>
      </c>
      <c r="AL654" s="7">
        <f t="shared" si="3315"/>
        <v>0</v>
      </c>
      <c r="AM654" s="7">
        <f t="shared" si="3315"/>
        <v>0</v>
      </c>
      <c r="AN654" s="7">
        <f t="shared" si="3315"/>
        <v>0</v>
      </c>
      <c r="AO654" s="7">
        <f t="shared" si="3315"/>
        <v>0</v>
      </c>
      <c r="AP654" s="7">
        <f t="shared" si="3315"/>
        <v>541993.99</v>
      </c>
      <c r="AQ654" s="7">
        <f t="shared" si="3315"/>
        <v>0</v>
      </c>
      <c r="AR654" s="7">
        <f t="shared" si="3315"/>
        <v>0</v>
      </c>
      <c r="AS654" s="7">
        <f t="shared" si="3315"/>
        <v>0</v>
      </c>
      <c r="AT654" s="7">
        <f t="shared" si="3315"/>
        <v>0</v>
      </c>
      <c r="AU654" s="7">
        <f t="shared" si="3315"/>
        <v>0</v>
      </c>
      <c r="AV654" s="7">
        <f t="shared" si="3315"/>
        <v>0</v>
      </c>
      <c r="AW654" s="7">
        <f t="shared" si="3315"/>
        <v>541993.99</v>
      </c>
      <c r="AX654" s="7">
        <f t="shared" si="3315"/>
        <v>605200.11</v>
      </c>
      <c r="AY654" s="7">
        <f t="shared" si="3315"/>
        <v>605200.11</v>
      </c>
      <c r="AZ654" s="7">
        <f t="shared" si="3315"/>
        <v>0</v>
      </c>
      <c r="BA654" s="7">
        <f t="shared" si="3315"/>
        <v>0</v>
      </c>
      <c r="BB654" s="7">
        <f t="shared" si="3315"/>
        <v>605200.11</v>
      </c>
      <c r="BC654" s="7">
        <f t="shared" si="3315"/>
        <v>0</v>
      </c>
      <c r="BD654" s="7">
        <f t="shared" si="3315"/>
        <v>0</v>
      </c>
      <c r="BE654" s="7">
        <f t="shared" si="3315"/>
        <v>0</v>
      </c>
      <c r="BF654" s="7">
        <f t="shared" si="3315"/>
        <v>605200.11</v>
      </c>
      <c r="BG654" s="7">
        <f t="shared" si="3315"/>
        <v>0</v>
      </c>
      <c r="BH654" s="7">
        <f t="shared" si="3315"/>
        <v>608534.48</v>
      </c>
      <c r="BI654" s="7">
        <f t="shared" si="3315"/>
        <v>608534.48</v>
      </c>
      <c r="BJ654" s="7">
        <f t="shared" si="3315"/>
        <v>0</v>
      </c>
      <c r="BK654" s="7">
        <f t="shared" si="3315"/>
        <v>608534.48</v>
      </c>
      <c r="BL654" s="7">
        <f t="shared" si="3315"/>
        <v>0</v>
      </c>
      <c r="BM654" s="7">
        <f t="shared" si="3315"/>
        <v>0</v>
      </c>
      <c r="BN654" s="7">
        <f t="shared" si="3315"/>
        <v>0</v>
      </c>
      <c r="BO654" s="7">
        <f t="shared" si="3315"/>
        <v>608534.48</v>
      </c>
      <c r="BP654" s="7">
        <f t="shared" si="3315"/>
        <v>0</v>
      </c>
      <c r="BQ654" s="7">
        <f t="shared" si="3315"/>
        <v>0</v>
      </c>
    </row>
    <row r="655" spans="1:69" ht="25.5" hidden="1" outlineLevel="4" x14ac:dyDescent="0.25">
      <c r="A655" s="17" t="s">
        <v>166</v>
      </c>
      <c r="B655" s="9" t="s">
        <v>65</v>
      </c>
      <c r="C655" s="9" t="s">
        <v>412</v>
      </c>
      <c r="D655" s="9" t="s">
        <v>16</v>
      </c>
      <c r="E655" s="8" t="s">
        <v>79</v>
      </c>
      <c r="F655" s="8" t="s">
        <v>91</v>
      </c>
      <c r="G655" s="8" t="s">
        <v>78</v>
      </c>
      <c r="H655" s="8" t="s">
        <v>65</v>
      </c>
      <c r="I655" s="9">
        <v>80040</v>
      </c>
      <c r="J655" s="9" t="s">
        <v>16</v>
      </c>
      <c r="K655" s="1">
        <v>541993.99</v>
      </c>
      <c r="L655" s="1">
        <v>541993.99</v>
      </c>
      <c r="M655" s="1"/>
      <c r="N655" s="32"/>
      <c r="O655" s="32"/>
      <c r="P655" s="32"/>
      <c r="Q655" s="32"/>
      <c r="R655" s="32"/>
      <c r="S655" s="1">
        <v>541993.99</v>
      </c>
      <c r="T655" s="1"/>
      <c r="U655" s="32"/>
      <c r="V655" s="32"/>
      <c r="W655" s="32"/>
      <c r="X655" s="32"/>
      <c r="Y655" s="32"/>
      <c r="Z655" s="7">
        <f t="shared" si="3011"/>
        <v>541993.99</v>
      </c>
      <c r="AA655" s="1">
        <f t="shared" ref="AA655" si="3316">SUM(AB655:AG655)</f>
        <v>0</v>
      </c>
      <c r="AB655" s="32"/>
      <c r="AC655" s="32"/>
      <c r="AD655" s="32"/>
      <c r="AE655" s="32"/>
      <c r="AF655" s="32"/>
      <c r="AG655" s="32"/>
      <c r="AH655" s="61">
        <f t="shared" ref="AH655" si="3317">Z655+AA655</f>
        <v>541993.99</v>
      </c>
      <c r="AI655" s="1">
        <f t="shared" ref="AI655" si="3318">SUM(AJ655:AO655)</f>
        <v>0</v>
      </c>
      <c r="AJ655" s="1"/>
      <c r="AK655" s="1"/>
      <c r="AL655" s="1"/>
      <c r="AM655" s="1"/>
      <c r="AN655" s="1"/>
      <c r="AO655" s="1"/>
      <c r="AP655" s="1">
        <f t="shared" ref="AP655" si="3319">AH655+AI655</f>
        <v>541993.99</v>
      </c>
      <c r="AQ655" s="1">
        <f t="shared" ref="AQ655" si="3320">AR655+AS655+AT655+AU655+AV655</f>
        <v>0</v>
      </c>
      <c r="AR655" s="1"/>
      <c r="AS655" s="1"/>
      <c r="AT655" s="1"/>
      <c r="AU655" s="1"/>
      <c r="AV655" s="1"/>
      <c r="AW655" s="1">
        <f t="shared" ref="AW655" si="3321">AP655+AQ655</f>
        <v>541993.99</v>
      </c>
      <c r="AX655" s="1">
        <v>605200.11</v>
      </c>
      <c r="AY655" s="1">
        <v>605200.11</v>
      </c>
      <c r="AZ655" s="1"/>
      <c r="BA655" s="1"/>
      <c r="BB655" s="1">
        <f t="shared" ref="BB655" si="3322">AY655+AZ655</f>
        <v>605200.11</v>
      </c>
      <c r="BC655" s="1">
        <f t="shared" ref="BC655" si="3323">BD655+BE655</f>
        <v>0</v>
      </c>
      <c r="BD655" s="1"/>
      <c r="BE655" s="1"/>
      <c r="BF655" s="1">
        <f t="shared" ref="BF655" si="3324">BB655+BC655</f>
        <v>605200.11</v>
      </c>
      <c r="BG655" s="1"/>
      <c r="BH655" s="1">
        <v>608534.48</v>
      </c>
      <c r="BI655" s="1">
        <v>608534.48</v>
      </c>
      <c r="BJ655" s="1"/>
      <c r="BK655" s="1">
        <f t="shared" ref="BK655" si="3325">BI655+BJ655</f>
        <v>608534.48</v>
      </c>
      <c r="BL655" s="1">
        <f t="shared" ref="BL655" si="3326">BM655+BN655</f>
        <v>0</v>
      </c>
      <c r="BM655" s="1"/>
      <c r="BN655" s="1"/>
      <c r="BO655" s="1">
        <f t="shared" ref="BO655" si="3327">BK655+BL655</f>
        <v>608534.48</v>
      </c>
      <c r="BP655" s="1"/>
      <c r="BQ655" s="1"/>
    </row>
    <row r="656" spans="1:69" ht="38.25" hidden="1" outlineLevel="4" x14ac:dyDescent="0.25">
      <c r="A656" s="15" t="s">
        <v>462</v>
      </c>
      <c r="B656" s="9"/>
      <c r="C656" s="9"/>
      <c r="D656" s="9"/>
      <c r="E656" s="8" t="s">
        <v>79</v>
      </c>
      <c r="F656" s="8" t="s">
        <v>143</v>
      </c>
      <c r="G656" s="8"/>
      <c r="H656" s="8"/>
      <c r="I656" s="9"/>
      <c r="J656" s="9"/>
      <c r="K656" s="7">
        <f t="shared" ref="K656:BQ656" si="3328">K657</f>
        <v>2952835.51</v>
      </c>
      <c r="L656" s="7">
        <f t="shared" si="3328"/>
        <v>2952835.51</v>
      </c>
      <c r="M656" s="7">
        <f t="shared" si="3328"/>
        <v>7213029</v>
      </c>
      <c r="N656" s="30">
        <f t="shared" si="3328"/>
        <v>50000</v>
      </c>
      <c r="O656" s="30">
        <f t="shared" si="3328"/>
        <v>292349</v>
      </c>
      <c r="P656" s="30">
        <f t="shared" si="3328"/>
        <v>0</v>
      </c>
      <c r="Q656" s="30">
        <f t="shared" si="3328"/>
        <v>1400000</v>
      </c>
      <c r="R656" s="30">
        <f t="shared" si="3328"/>
        <v>5470680</v>
      </c>
      <c r="S656" s="7">
        <f t="shared" si="3328"/>
        <v>10165864.51</v>
      </c>
      <c r="T656" s="7">
        <f t="shared" si="3328"/>
        <v>0</v>
      </c>
      <c r="U656" s="30">
        <f t="shared" si="3328"/>
        <v>0</v>
      </c>
      <c r="V656" s="30">
        <f t="shared" si="3328"/>
        <v>0</v>
      </c>
      <c r="W656" s="30">
        <f t="shared" si="3328"/>
        <v>0</v>
      </c>
      <c r="X656" s="30">
        <f t="shared" si="3328"/>
        <v>0</v>
      </c>
      <c r="Y656" s="30">
        <f t="shared" si="3328"/>
        <v>0</v>
      </c>
      <c r="Z656" s="7">
        <f t="shared" si="3011"/>
        <v>10165864.51</v>
      </c>
      <c r="AA656" s="7">
        <f t="shared" si="3328"/>
        <v>2280762.2999999998</v>
      </c>
      <c r="AB656" s="30">
        <f t="shared" si="3328"/>
        <v>284969</v>
      </c>
      <c r="AC656" s="30">
        <f t="shared" si="3328"/>
        <v>960832.3</v>
      </c>
      <c r="AD656" s="30">
        <f t="shared" si="3328"/>
        <v>50000</v>
      </c>
      <c r="AE656" s="30">
        <f t="shared" si="3328"/>
        <v>409961</v>
      </c>
      <c r="AF656" s="30">
        <f t="shared" si="3328"/>
        <v>100000</v>
      </c>
      <c r="AG656" s="30">
        <f t="shared" si="3328"/>
        <v>475000</v>
      </c>
      <c r="AH656" s="59">
        <f t="shared" si="3328"/>
        <v>12446626.810000001</v>
      </c>
      <c r="AI656" s="7">
        <f t="shared" si="3328"/>
        <v>3215681</v>
      </c>
      <c r="AJ656" s="7">
        <f t="shared" si="3328"/>
        <v>2257556</v>
      </c>
      <c r="AK656" s="7">
        <f t="shared" si="3328"/>
        <v>549362</v>
      </c>
      <c r="AL656" s="7">
        <f t="shared" si="3328"/>
        <v>89699</v>
      </c>
      <c r="AM656" s="7">
        <f t="shared" si="3328"/>
        <v>25201</v>
      </c>
      <c r="AN656" s="7">
        <f t="shared" si="3328"/>
        <v>168320</v>
      </c>
      <c r="AO656" s="7">
        <f t="shared" si="3328"/>
        <v>125543</v>
      </c>
      <c r="AP656" s="7">
        <f t="shared" si="3328"/>
        <v>15662307.810000001</v>
      </c>
      <c r="AQ656" s="7">
        <f t="shared" si="3328"/>
        <v>44106046</v>
      </c>
      <c r="AR656" s="7">
        <f t="shared" si="3328"/>
        <v>12537469.4</v>
      </c>
      <c r="AS656" s="7">
        <f t="shared" si="3328"/>
        <v>8539096.5999999996</v>
      </c>
      <c r="AT656" s="7">
        <f t="shared" si="3328"/>
        <v>23029480</v>
      </c>
      <c r="AU656" s="7">
        <f t="shared" si="3328"/>
        <v>0</v>
      </c>
      <c r="AV656" s="7">
        <f t="shared" si="3328"/>
        <v>0</v>
      </c>
      <c r="AW656" s="7">
        <f t="shared" si="3328"/>
        <v>59768353.810000002</v>
      </c>
      <c r="AX656" s="7">
        <f t="shared" si="3328"/>
        <v>2005738.73</v>
      </c>
      <c r="AY656" s="7">
        <f t="shared" si="3328"/>
        <v>2005738.73</v>
      </c>
      <c r="AZ656" s="7">
        <f t="shared" si="3328"/>
        <v>0</v>
      </c>
      <c r="BA656" s="7">
        <f t="shared" si="3328"/>
        <v>0</v>
      </c>
      <c r="BB656" s="7">
        <f t="shared" si="3328"/>
        <v>2005738.73</v>
      </c>
      <c r="BC656" s="7">
        <f t="shared" si="3328"/>
        <v>0</v>
      </c>
      <c r="BD656" s="7">
        <f t="shared" si="3328"/>
        <v>0</v>
      </c>
      <c r="BE656" s="7">
        <f t="shared" si="3328"/>
        <v>0</v>
      </c>
      <c r="BF656" s="7">
        <f t="shared" si="3328"/>
        <v>2005738.73</v>
      </c>
      <c r="BG656" s="7">
        <f t="shared" si="3328"/>
        <v>0</v>
      </c>
      <c r="BH656" s="7">
        <f t="shared" si="3328"/>
        <v>2005738.73</v>
      </c>
      <c r="BI656" s="7">
        <f t="shared" si="3328"/>
        <v>2005738.73</v>
      </c>
      <c r="BJ656" s="7">
        <f t="shared" si="3328"/>
        <v>0</v>
      </c>
      <c r="BK656" s="7">
        <f t="shared" si="3328"/>
        <v>2005738.73</v>
      </c>
      <c r="BL656" s="7">
        <f t="shared" si="3328"/>
        <v>0</v>
      </c>
      <c r="BM656" s="7">
        <f t="shared" si="3328"/>
        <v>0</v>
      </c>
      <c r="BN656" s="7">
        <f t="shared" si="3328"/>
        <v>0</v>
      </c>
      <c r="BO656" s="7">
        <f t="shared" si="3328"/>
        <v>2005738.73</v>
      </c>
      <c r="BP656" s="7">
        <f t="shared" si="3328"/>
        <v>0</v>
      </c>
      <c r="BQ656" s="7">
        <f t="shared" si="3328"/>
        <v>0</v>
      </c>
    </row>
    <row r="657" spans="1:69" ht="51" hidden="1" outlineLevel="4" x14ac:dyDescent="0.25">
      <c r="A657" s="15" t="s">
        <v>413</v>
      </c>
      <c r="B657" s="9"/>
      <c r="C657" s="9"/>
      <c r="D657" s="9"/>
      <c r="E657" s="8" t="s">
        <v>79</v>
      </c>
      <c r="F657" s="8" t="s">
        <v>143</v>
      </c>
      <c r="G657" s="8" t="s">
        <v>85</v>
      </c>
      <c r="H657" s="8"/>
      <c r="I657" s="9"/>
      <c r="J657" s="9"/>
      <c r="K657" s="7">
        <f t="shared" ref="K657:Y657" si="3329">K667</f>
        <v>2952835.51</v>
      </c>
      <c r="L657" s="7">
        <f t="shared" si="3329"/>
        <v>2952835.51</v>
      </c>
      <c r="M657" s="7">
        <f t="shared" si="3329"/>
        <v>7213029</v>
      </c>
      <c r="N657" s="30">
        <f t="shared" si="3329"/>
        <v>50000</v>
      </c>
      <c r="O657" s="30">
        <f t="shared" si="3329"/>
        <v>292349</v>
      </c>
      <c r="P657" s="30">
        <f t="shared" si="3329"/>
        <v>0</v>
      </c>
      <c r="Q657" s="30">
        <f t="shared" si="3329"/>
        <v>1400000</v>
      </c>
      <c r="R657" s="30">
        <f t="shared" si="3329"/>
        <v>5470680</v>
      </c>
      <c r="S657" s="7">
        <f t="shared" si="3329"/>
        <v>10165864.51</v>
      </c>
      <c r="T657" s="7">
        <f t="shared" si="3329"/>
        <v>0</v>
      </c>
      <c r="U657" s="30">
        <f t="shared" si="3329"/>
        <v>0</v>
      </c>
      <c r="V657" s="30">
        <f t="shared" si="3329"/>
        <v>0</v>
      </c>
      <c r="W657" s="30">
        <f t="shared" si="3329"/>
        <v>0</v>
      </c>
      <c r="X657" s="30">
        <f t="shared" si="3329"/>
        <v>0</v>
      </c>
      <c r="Y657" s="30">
        <f t="shared" si="3329"/>
        <v>0</v>
      </c>
      <c r="Z657" s="7">
        <f t="shared" si="3011"/>
        <v>10165864.51</v>
      </c>
      <c r="AA657" s="7">
        <f t="shared" ref="AA657:AG657" si="3330">AA667</f>
        <v>2280762.2999999998</v>
      </c>
      <c r="AB657" s="30">
        <f t="shared" si="3330"/>
        <v>284969</v>
      </c>
      <c r="AC657" s="30">
        <f t="shared" si="3330"/>
        <v>960832.3</v>
      </c>
      <c r="AD657" s="30">
        <f t="shared" si="3330"/>
        <v>50000</v>
      </c>
      <c r="AE657" s="30">
        <f t="shared" si="3330"/>
        <v>409961</v>
      </c>
      <c r="AF657" s="30">
        <f t="shared" si="3330"/>
        <v>100000</v>
      </c>
      <c r="AG657" s="30">
        <f t="shared" si="3330"/>
        <v>475000</v>
      </c>
      <c r="AH657" s="59">
        <f>AH667+AH658</f>
        <v>12446626.810000001</v>
      </c>
      <c r="AI657" s="7">
        <f>AI667+AI658</f>
        <v>3215681</v>
      </c>
      <c r="AJ657" s="7">
        <f t="shared" ref="AJ657:BQ657" si="3331">AJ667+AJ658</f>
        <v>2257556</v>
      </c>
      <c r="AK657" s="7">
        <f t="shared" si="3331"/>
        <v>549362</v>
      </c>
      <c r="AL657" s="7">
        <f t="shared" si="3331"/>
        <v>89699</v>
      </c>
      <c r="AM657" s="7">
        <f t="shared" si="3331"/>
        <v>25201</v>
      </c>
      <c r="AN657" s="7">
        <f t="shared" si="3331"/>
        <v>168320</v>
      </c>
      <c r="AO657" s="7">
        <f t="shared" si="3331"/>
        <v>125543</v>
      </c>
      <c r="AP657" s="7">
        <f t="shared" si="3331"/>
        <v>15662307.810000001</v>
      </c>
      <c r="AQ657" s="7">
        <f t="shared" si="3331"/>
        <v>44106046</v>
      </c>
      <c r="AR657" s="7">
        <f t="shared" si="3331"/>
        <v>12537469.4</v>
      </c>
      <c r="AS657" s="7">
        <f t="shared" si="3331"/>
        <v>8539096.5999999996</v>
      </c>
      <c r="AT657" s="7">
        <f t="shared" si="3331"/>
        <v>23029480</v>
      </c>
      <c r="AU657" s="7">
        <f t="shared" si="3331"/>
        <v>0</v>
      </c>
      <c r="AV657" s="7">
        <f t="shared" si="3331"/>
        <v>0</v>
      </c>
      <c r="AW657" s="7">
        <f t="shared" si="3331"/>
        <v>59768353.810000002</v>
      </c>
      <c r="AX657" s="7">
        <f t="shared" si="3331"/>
        <v>2005738.73</v>
      </c>
      <c r="AY657" s="7">
        <f t="shared" si="3331"/>
        <v>2005738.73</v>
      </c>
      <c r="AZ657" s="7">
        <f t="shared" si="3331"/>
        <v>0</v>
      </c>
      <c r="BA657" s="7">
        <f t="shared" si="3331"/>
        <v>0</v>
      </c>
      <c r="BB657" s="7">
        <f t="shared" si="3331"/>
        <v>2005738.73</v>
      </c>
      <c r="BC657" s="7">
        <f t="shared" si="3331"/>
        <v>0</v>
      </c>
      <c r="BD657" s="7">
        <f t="shared" si="3331"/>
        <v>0</v>
      </c>
      <c r="BE657" s="7">
        <f t="shared" si="3331"/>
        <v>0</v>
      </c>
      <c r="BF657" s="7">
        <f t="shared" si="3331"/>
        <v>2005738.73</v>
      </c>
      <c r="BG657" s="7">
        <f t="shared" si="3331"/>
        <v>0</v>
      </c>
      <c r="BH657" s="7">
        <f t="shared" si="3331"/>
        <v>2005738.73</v>
      </c>
      <c r="BI657" s="7">
        <f t="shared" si="3331"/>
        <v>2005738.73</v>
      </c>
      <c r="BJ657" s="7">
        <f t="shared" si="3331"/>
        <v>0</v>
      </c>
      <c r="BK657" s="7">
        <f t="shared" si="3331"/>
        <v>2005738.73</v>
      </c>
      <c r="BL657" s="7">
        <f t="shared" si="3331"/>
        <v>0</v>
      </c>
      <c r="BM657" s="7">
        <f t="shared" si="3331"/>
        <v>0</v>
      </c>
      <c r="BN657" s="7">
        <f t="shared" si="3331"/>
        <v>0</v>
      </c>
      <c r="BO657" s="7">
        <f t="shared" si="3331"/>
        <v>2005738.73</v>
      </c>
      <c r="BP657" s="7">
        <f t="shared" si="3331"/>
        <v>0</v>
      </c>
      <c r="BQ657" s="7">
        <f t="shared" si="3331"/>
        <v>0</v>
      </c>
    </row>
    <row r="658" spans="1:69" s="76" customFormat="1" hidden="1" outlineLevel="4" x14ac:dyDescent="0.25">
      <c r="A658" s="70" t="s">
        <v>309</v>
      </c>
      <c r="B658" s="71"/>
      <c r="C658" s="71"/>
      <c r="D658" s="71"/>
      <c r="E658" s="72" t="s">
        <v>79</v>
      </c>
      <c r="F658" s="72" t="s">
        <v>143</v>
      </c>
      <c r="G658" s="72" t="s">
        <v>85</v>
      </c>
      <c r="H658" s="72" t="s">
        <v>0</v>
      </c>
      <c r="I658" s="71"/>
      <c r="J658" s="71"/>
      <c r="K658" s="73"/>
      <c r="L658" s="73"/>
      <c r="M658" s="73"/>
      <c r="N658" s="74"/>
      <c r="O658" s="74"/>
      <c r="P658" s="74"/>
      <c r="Q658" s="74"/>
      <c r="R658" s="74"/>
      <c r="S658" s="73"/>
      <c r="T658" s="73"/>
      <c r="U658" s="74"/>
      <c r="V658" s="74"/>
      <c r="W658" s="74"/>
      <c r="X658" s="74"/>
      <c r="Y658" s="74"/>
      <c r="Z658" s="73"/>
      <c r="AA658" s="73"/>
      <c r="AB658" s="74"/>
      <c r="AC658" s="74"/>
      <c r="AD658" s="74"/>
      <c r="AE658" s="74"/>
      <c r="AF658" s="74"/>
      <c r="AG658" s="74"/>
      <c r="AH658" s="75">
        <f>AH659</f>
        <v>0</v>
      </c>
      <c r="AI658" s="73">
        <f>AI659</f>
        <v>42349</v>
      </c>
      <c r="AJ658" s="73">
        <f t="shared" ref="AJ658:BQ658" si="3332">AJ659</f>
        <v>42349</v>
      </c>
      <c r="AK658" s="73">
        <f t="shared" si="3332"/>
        <v>0</v>
      </c>
      <c r="AL658" s="73">
        <f t="shared" si="3332"/>
        <v>0</v>
      </c>
      <c r="AM658" s="73">
        <f t="shared" si="3332"/>
        <v>0</v>
      </c>
      <c r="AN658" s="73">
        <f t="shared" si="3332"/>
        <v>0</v>
      </c>
      <c r="AO658" s="73">
        <f t="shared" si="3332"/>
        <v>0</v>
      </c>
      <c r="AP658" s="73">
        <f t="shared" si="3332"/>
        <v>42349</v>
      </c>
      <c r="AQ658" s="73">
        <f t="shared" si="3332"/>
        <v>24460</v>
      </c>
      <c r="AR658" s="73">
        <f t="shared" si="3332"/>
        <v>24460</v>
      </c>
      <c r="AS658" s="73">
        <f t="shared" si="3332"/>
        <v>0</v>
      </c>
      <c r="AT658" s="73">
        <f t="shared" si="3332"/>
        <v>0</v>
      </c>
      <c r="AU658" s="73">
        <f t="shared" si="3332"/>
        <v>0</v>
      </c>
      <c r="AV658" s="73">
        <f t="shared" si="3332"/>
        <v>0</v>
      </c>
      <c r="AW658" s="73">
        <f t="shared" si="3332"/>
        <v>66809</v>
      </c>
      <c r="AX658" s="73">
        <f t="shared" si="3332"/>
        <v>0</v>
      </c>
      <c r="AY658" s="73">
        <f t="shared" si="3332"/>
        <v>0</v>
      </c>
      <c r="AZ658" s="73">
        <f t="shared" si="3332"/>
        <v>0</v>
      </c>
      <c r="BA658" s="73">
        <f t="shared" si="3332"/>
        <v>0</v>
      </c>
      <c r="BB658" s="73">
        <f t="shared" si="3332"/>
        <v>0</v>
      </c>
      <c r="BC658" s="73">
        <f t="shared" si="3332"/>
        <v>0</v>
      </c>
      <c r="BD658" s="73">
        <f t="shared" si="3332"/>
        <v>0</v>
      </c>
      <c r="BE658" s="73">
        <f t="shared" si="3332"/>
        <v>0</v>
      </c>
      <c r="BF658" s="73">
        <f t="shared" si="3332"/>
        <v>0</v>
      </c>
      <c r="BG658" s="73">
        <f t="shared" si="3332"/>
        <v>0</v>
      </c>
      <c r="BH658" s="73">
        <f t="shared" si="3332"/>
        <v>0</v>
      </c>
      <c r="BI658" s="73">
        <f t="shared" si="3332"/>
        <v>0</v>
      </c>
      <c r="BJ658" s="73">
        <f t="shared" si="3332"/>
        <v>0</v>
      </c>
      <c r="BK658" s="73">
        <f t="shared" si="3332"/>
        <v>0</v>
      </c>
      <c r="BL658" s="73">
        <f t="shared" si="3332"/>
        <v>0</v>
      </c>
      <c r="BM658" s="73">
        <f t="shared" si="3332"/>
        <v>0</v>
      </c>
      <c r="BN658" s="73">
        <f t="shared" si="3332"/>
        <v>0</v>
      </c>
      <c r="BO658" s="73">
        <f t="shared" si="3332"/>
        <v>0</v>
      </c>
      <c r="BP658" s="73">
        <f t="shared" si="3332"/>
        <v>0</v>
      </c>
      <c r="BQ658" s="73">
        <f t="shared" si="3332"/>
        <v>0</v>
      </c>
    </row>
    <row r="659" spans="1:69" s="76" customFormat="1" ht="25.5" hidden="1" outlineLevel="4" x14ac:dyDescent="0.25">
      <c r="A659" s="70" t="s">
        <v>260</v>
      </c>
      <c r="B659" s="71"/>
      <c r="C659" s="71"/>
      <c r="D659" s="71"/>
      <c r="E659" s="72" t="s">
        <v>79</v>
      </c>
      <c r="F659" s="72" t="s">
        <v>143</v>
      </c>
      <c r="G659" s="72" t="s">
        <v>85</v>
      </c>
      <c r="H659" s="72" t="s">
        <v>0</v>
      </c>
      <c r="I659" s="71">
        <v>82330</v>
      </c>
      <c r="J659" s="71"/>
      <c r="K659" s="73"/>
      <c r="L659" s="73"/>
      <c r="M659" s="73"/>
      <c r="N659" s="74"/>
      <c r="O659" s="74"/>
      <c r="P659" s="74"/>
      <c r="Q659" s="74"/>
      <c r="R659" s="74"/>
      <c r="S659" s="73"/>
      <c r="T659" s="73"/>
      <c r="U659" s="74"/>
      <c r="V659" s="74"/>
      <c r="W659" s="74"/>
      <c r="X659" s="74"/>
      <c r="Y659" s="74"/>
      <c r="Z659" s="73"/>
      <c r="AA659" s="73"/>
      <c r="AB659" s="74"/>
      <c r="AC659" s="74"/>
      <c r="AD659" s="74"/>
      <c r="AE659" s="74"/>
      <c r="AF659" s="74"/>
      <c r="AG659" s="74"/>
      <c r="AH659" s="75">
        <f>AH660+AH663</f>
        <v>0</v>
      </c>
      <c r="AI659" s="73">
        <f>AI660+AI663</f>
        <v>42349</v>
      </c>
      <c r="AJ659" s="73">
        <f t="shared" ref="AJ659:BQ659" si="3333">AJ660+AJ663</f>
        <v>42349</v>
      </c>
      <c r="AK659" s="73">
        <f t="shared" si="3333"/>
        <v>0</v>
      </c>
      <c r="AL659" s="73">
        <f t="shared" si="3333"/>
        <v>0</v>
      </c>
      <c r="AM659" s="73">
        <f t="shared" si="3333"/>
        <v>0</v>
      </c>
      <c r="AN659" s="73">
        <f t="shared" si="3333"/>
        <v>0</v>
      </c>
      <c r="AO659" s="73">
        <f t="shared" si="3333"/>
        <v>0</v>
      </c>
      <c r="AP659" s="73">
        <f t="shared" si="3333"/>
        <v>42349</v>
      </c>
      <c r="AQ659" s="73">
        <f t="shared" si="3333"/>
        <v>24460</v>
      </c>
      <c r="AR659" s="73">
        <f t="shared" si="3333"/>
        <v>24460</v>
      </c>
      <c r="AS659" s="73">
        <f t="shared" si="3333"/>
        <v>0</v>
      </c>
      <c r="AT659" s="73">
        <f t="shared" si="3333"/>
        <v>0</v>
      </c>
      <c r="AU659" s="73">
        <f t="shared" si="3333"/>
        <v>0</v>
      </c>
      <c r="AV659" s="73">
        <f t="shared" si="3333"/>
        <v>0</v>
      </c>
      <c r="AW659" s="73">
        <f t="shared" si="3333"/>
        <v>66809</v>
      </c>
      <c r="AX659" s="73">
        <f t="shared" si="3333"/>
        <v>0</v>
      </c>
      <c r="AY659" s="73">
        <f t="shared" si="3333"/>
        <v>0</v>
      </c>
      <c r="AZ659" s="73">
        <f t="shared" si="3333"/>
        <v>0</v>
      </c>
      <c r="BA659" s="73">
        <f t="shared" si="3333"/>
        <v>0</v>
      </c>
      <c r="BB659" s="73">
        <f t="shared" si="3333"/>
        <v>0</v>
      </c>
      <c r="BC659" s="73">
        <f t="shared" si="3333"/>
        <v>0</v>
      </c>
      <c r="BD659" s="73">
        <f t="shared" si="3333"/>
        <v>0</v>
      </c>
      <c r="BE659" s="73">
        <f t="shared" si="3333"/>
        <v>0</v>
      </c>
      <c r="BF659" s="73">
        <f t="shared" si="3333"/>
        <v>0</v>
      </c>
      <c r="BG659" s="73">
        <f t="shared" si="3333"/>
        <v>0</v>
      </c>
      <c r="BH659" s="73">
        <f t="shared" si="3333"/>
        <v>0</v>
      </c>
      <c r="BI659" s="73">
        <f t="shared" si="3333"/>
        <v>0</v>
      </c>
      <c r="BJ659" s="73">
        <f t="shared" si="3333"/>
        <v>0</v>
      </c>
      <c r="BK659" s="73">
        <f t="shared" si="3333"/>
        <v>0</v>
      </c>
      <c r="BL659" s="73">
        <f t="shared" si="3333"/>
        <v>0</v>
      </c>
      <c r="BM659" s="73">
        <f t="shared" si="3333"/>
        <v>0</v>
      </c>
      <c r="BN659" s="73">
        <f t="shared" si="3333"/>
        <v>0</v>
      </c>
      <c r="BO659" s="73">
        <f t="shared" si="3333"/>
        <v>0</v>
      </c>
      <c r="BP659" s="73">
        <f t="shared" si="3333"/>
        <v>0</v>
      </c>
      <c r="BQ659" s="73">
        <f t="shared" si="3333"/>
        <v>0</v>
      </c>
    </row>
    <row r="660" spans="1:69" s="76" customFormat="1" ht="38.25" hidden="1" outlineLevel="4" x14ac:dyDescent="0.25">
      <c r="A660" s="70" t="s">
        <v>164</v>
      </c>
      <c r="B660" s="71"/>
      <c r="C660" s="71"/>
      <c r="D660" s="71"/>
      <c r="E660" s="72" t="s">
        <v>79</v>
      </c>
      <c r="F660" s="72" t="s">
        <v>143</v>
      </c>
      <c r="G660" s="72" t="s">
        <v>85</v>
      </c>
      <c r="H660" s="72" t="s">
        <v>0</v>
      </c>
      <c r="I660" s="71">
        <v>82330</v>
      </c>
      <c r="J660" s="71">
        <v>200</v>
      </c>
      <c r="K660" s="73"/>
      <c r="L660" s="73"/>
      <c r="M660" s="73"/>
      <c r="N660" s="74"/>
      <c r="O660" s="74"/>
      <c r="P660" s="74"/>
      <c r="Q660" s="74"/>
      <c r="R660" s="74"/>
      <c r="S660" s="73"/>
      <c r="T660" s="73"/>
      <c r="U660" s="74"/>
      <c r="V660" s="74"/>
      <c r="W660" s="74"/>
      <c r="X660" s="74"/>
      <c r="Y660" s="74"/>
      <c r="Z660" s="73"/>
      <c r="AA660" s="73"/>
      <c r="AB660" s="74"/>
      <c r="AC660" s="74"/>
      <c r="AD660" s="74"/>
      <c r="AE660" s="74"/>
      <c r="AF660" s="74"/>
      <c r="AG660" s="74"/>
      <c r="AH660" s="75">
        <f>AH661</f>
        <v>0</v>
      </c>
      <c r="AI660" s="73">
        <f>AI661</f>
        <v>0</v>
      </c>
      <c r="AJ660" s="73">
        <f t="shared" ref="AJ660:BQ661" si="3334">AJ661</f>
        <v>0</v>
      </c>
      <c r="AK660" s="73">
        <f t="shared" si="3334"/>
        <v>0</v>
      </c>
      <c r="AL660" s="73">
        <f t="shared" si="3334"/>
        <v>0</v>
      </c>
      <c r="AM660" s="73">
        <f t="shared" si="3334"/>
        <v>0</v>
      </c>
      <c r="AN660" s="73">
        <f t="shared" si="3334"/>
        <v>0</v>
      </c>
      <c r="AO660" s="73">
        <f t="shared" si="3334"/>
        <v>0</v>
      </c>
      <c r="AP660" s="73">
        <f t="shared" si="3334"/>
        <v>0</v>
      </c>
      <c r="AQ660" s="73">
        <f t="shared" si="3334"/>
        <v>24460</v>
      </c>
      <c r="AR660" s="73">
        <f t="shared" si="3334"/>
        <v>24460</v>
      </c>
      <c r="AS660" s="73">
        <f t="shared" si="3334"/>
        <v>0</v>
      </c>
      <c r="AT660" s="73">
        <f t="shared" si="3334"/>
        <v>0</v>
      </c>
      <c r="AU660" s="73">
        <f t="shared" si="3334"/>
        <v>0</v>
      </c>
      <c r="AV660" s="73">
        <f t="shared" si="3334"/>
        <v>0</v>
      </c>
      <c r="AW660" s="73">
        <f t="shared" si="3334"/>
        <v>24460</v>
      </c>
      <c r="AX660" s="73">
        <f t="shared" si="3334"/>
        <v>0</v>
      </c>
      <c r="AY660" s="73">
        <f t="shared" si="3334"/>
        <v>0</v>
      </c>
      <c r="AZ660" s="73">
        <f t="shared" si="3334"/>
        <v>0</v>
      </c>
      <c r="BA660" s="73">
        <f t="shared" si="3334"/>
        <v>0</v>
      </c>
      <c r="BB660" s="73">
        <f t="shared" si="3334"/>
        <v>0</v>
      </c>
      <c r="BC660" s="73">
        <f t="shared" si="3334"/>
        <v>0</v>
      </c>
      <c r="BD660" s="73">
        <f t="shared" si="3334"/>
        <v>0</v>
      </c>
      <c r="BE660" s="73">
        <f t="shared" si="3334"/>
        <v>0</v>
      </c>
      <c r="BF660" s="73">
        <f t="shared" si="3334"/>
        <v>0</v>
      </c>
      <c r="BG660" s="73">
        <f t="shared" si="3334"/>
        <v>0</v>
      </c>
      <c r="BH660" s="73">
        <f t="shared" si="3334"/>
        <v>0</v>
      </c>
      <c r="BI660" s="73">
        <f t="shared" si="3334"/>
        <v>0</v>
      </c>
      <c r="BJ660" s="73">
        <f t="shared" si="3334"/>
        <v>0</v>
      </c>
      <c r="BK660" s="73">
        <f t="shared" si="3334"/>
        <v>0</v>
      </c>
      <c r="BL660" s="73">
        <f t="shared" si="3334"/>
        <v>0</v>
      </c>
      <c r="BM660" s="73">
        <f t="shared" si="3334"/>
        <v>0</v>
      </c>
      <c r="BN660" s="73">
        <f t="shared" si="3334"/>
        <v>0</v>
      </c>
      <c r="BO660" s="73">
        <f t="shared" si="3334"/>
        <v>0</v>
      </c>
      <c r="BP660" s="73">
        <f t="shared" si="3334"/>
        <v>0</v>
      </c>
      <c r="BQ660" s="73">
        <f t="shared" si="3334"/>
        <v>0</v>
      </c>
    </row>
    <row r="661" spans="1:69" s="76" customFormat="1" ht="38.25" hidden="1" outlineLevel="4" x14ac:dyDescent="0.25">
      <c r="A661" s="70" t="s">
        <v>165</v>
      </c>
      <c r="B661" s="71"/>
      <c r="C661" s="71"/>
      <c r="D661" s="71"/>
      <c r="E661" s="72" t="s">
        <v>79</v>
      </c>
      <c r="F661" s="72" t="s">
        <v>143</v>
      </c>
      <c r="G661" s="72" t="s">
        <v>85</v>
      </c>
      <c r="H661" s="72" t="s">
        <v>0</v>
      </c>
      <c r="I661" s="71">
        <v>82330</v>
      </c>
      <c r="J661" s="71">
        <v>240</v>
      </c>
      <c r="K661" s="73"/>
      <c r="L661" s="73"/>
      <c r="M661" s="73"/>
      <c r="N661" s="74"/>
      <c r="O661" s="74"/>
      <c r="P661" s="74"/>
      <c r="Q661" s="74"/>
      <c r="R661" s="74"/>
      <c r="S661" s="73"/>
      <c r="T661" s="73"/>
      <c r="U661" s="74"/>
      <c r="V661" s="74"/>
      <c r="W661" s="74"/>
      <c r="X661" s="74"/>
      <c r="Y661" s="74"/>
      <c r="Z661" s="73"/>
      <c r="AA661" s="73"/>
      <c r="AB661" s="74"/>
      <c r="AC661" s="74"/>
      <c r="AD661" s="74"/>
      <c r="AE661" s="74"/>
      <c r="AF661" s="74"/>
      <c r="AG661" s="74"/>
      <c r="AH661" s="75">
        <f>AH662</f>
        <v>0</v>
      </c>
      <c r="AI661" s="73">
        <f>AI662</f>
        <v>0</v>
      </c>
      <c r="AJ661" s="73">
        <f t="shared" si="3334"/>
        <v>0</v>
      </c>
      <c r="AK661" s="73">
        <f t="shared" si="3334"/>
        <v>0</v>
      </c>
      <c r="AL661" s="73">
        <f t="shared" si="3334"/>
        <v>0</v>
      </c>
      <c r="AM661" s="73">
        <f t="shared" si="3334"/>
        <v>0</v>
      </c>
      <c r="AN661" s="73">
        <f t="shared" si="3334"/>
        <v>0</v>
      </c>
      <c r="AO661" s="73">
        <f t="shared" si="3334"/>
        <v>0</v>
      </c>
      <c r="AP661" s="73">
        <f t="shared" si="3334"/>
        <v>0</v>
      </c>
      <c r="AQ661" s="73">
        <f t="shared" si="3334"/>
        <v>24460</v>
      </c>
      <c r="AR661" s="73">
        <f t="shared" si="3334"/>
        <v>24460</v>
      </c>
      <c r="AS661" s="73">
        <f t="shared" si="3334"/>
        <v>0</v>
      </c>
      <c r="AT661" s="73">
        <f t="shared" si="3334"/>
        <v>0</v>
      </c>
      <c r="AU661" s="73">
        <f t="shared" si="3334"/>
        <v>0</v>
      </c>
      <c r="AV661" s="73">
        <f t="shared" si="3334"/>
        <v>0</v>
      </c>
      <c r="AW661" s="73">
        <f t="shared" si="3334"/>
        <v>24460</v>
      </c>
      <c r="AX661" s="73">
        <f t="shared" si="3334"/>
        <v>0</v>
      </c>
      <c r="AY661" s="73">
        <f t="shared" si="3334"/>
        <v>0</v>
      </c>
      <c r="AZ661" s="73">
        <f t="shared" si="3334"/>
        <v>0</v>
      </c>
      <c r="BA661" s="73">
        <f t="shared" si="3334"/>
        <v>0</v>
      </c>
      <c r="BB661" s="73">
        <f t="shared" si="3334"/>
        <v>0</v>
      </c>
      <c r="BC661" s="73">
        <f t="shared" si="3334"/>
        <v>0</v>
      </c>
      <c r="BD661" s="73">
        <f t="shared" si="3334"/>
        <v>0</v>
      </c>
      <c r="BE661" s="73">
        <f t="shared" si="3334"/>
        <v>0</v>
      </c>
      <c r="BF661" s="73">
        <f t="shared" si="3334"/>
        <v>0</v>
      </c>
      <c r="BG661" s="73">
        <f t="shared" si="3334"/>
        <v>0</v>
      </c>
      <c r="BH661" s="73">
        <f t="shared" si="3334"/>
        <v>0</v>
      </c>
      <c r="BI661" s="73">
        <f t="shared" si="3334"/>
        <v>0</v>
      </c>
      <c r="BJ661" s="73">
        <f t="shared" si="3334"/>
        <v>0</v>
      </c>
      <c r="BK661" s="73">
        <f t="shared" si="3334"/>
        <v>0</v>
      </c>
      <c r="BL661" s="73">
        <f t="shared" si="3334"/>
        <v>0</v>
      </c>
      <c r="BM661" s="73">
        <f t="shared" si="3334"/>
        <v>0</v>
      </c>
      <c r="BN661" s="73">
        <f t="shared" si="3334"/>
        <v>0</v>
      </c>
      <c r="BO661" s="73">
        <f t="shared" si="3334"/>
        <v>0</v>
      </c>
      <c r="BP661" s="73">
        <f t="shared" si="3334"/>
        <v>0</v>
      </c>
      <c r="BQ661" s="73">
        <f t="shared" si="3334"/>
        <v>0</v>
      </c>
    </row>
    <row r="662" spans="1:69" s="76" customFormat="1" ht="38.25" hidden="1" outlineLevel="4" x14ac:dyDescent="0.25">
      <c r="A662" s="77" t="s">
        <v>523</v>
      </c>
      <c r="B662" s="71"/>
      <c r="C662" s="71"/>
      <c r="D662" s="71"/>
      <c r="E662" s="72" t="s">
        <v>79</v>
      </c>
      <c r="F662" s="72" t="s">
        <v>143</v>
      </c>
      <c r="G662" s="72" t="s">
        <v>85</v>
      </c>
      <c r="H662" s="72" t="s">
        <v>0</v>
      </c>
      <c r="I662" s="71">
        <v>82330</v>
      </c>
      <c r="J662" s="71">
        <v>243</v>
      </c>
      <c r="K662" s="73"/>
      <c r="L662" s="73"/>
      <c r="M662" s="73"/>
      <c r="N662" s="74"/>
      <c r="O662" s="74"/>
      <c r="P662" s="74"/>
      <c r="Q662" s="74"/>
      <c r="R662" s="74"/>
      <c r="S662" s="73"/>
      <c r="T662" s="73"/>
      <c r="U662" s="74"/>
      <c r="V662" s="74"/>
      <c r="W662" s="74"/>
      <c r="X662" s="74"/>
      <c r="Y662" s="74"/>
      <c r="Z662" s="73"/>
      <c r="AA662" s="73"/>
      <c r="AB662" s="74"/>
      <c r="AC662" s="74"/>
      <c r="AD662" s="74"/>
      <c r="AE662" s="74"/>
      <c r="AF662" s="74"/>
      <c r="AG662" s="74"/>
      <c r="AH662" s="75"/>
      <c r="AI662" s="50">
        <f t="shared" ref="AI662" si="3335">SUM(AJ662:AO662)</f>
        <v>0</v>
      </c>
      <c r="AJ662" s="73"/>
      <c r="AK662" s="73"/>
      <c r="AL662" s="73"/>
      <c r="AM662" s="73"/>
      <c r="AN662" s="73"/>
      <c r="AO662" s="73"/>
      <c r="AP662" s="50">
        <f t="shared" ref="AP662" si="3336">AH662+AI662</f>
        <v>0</v>
      </c>
      <c r="AQ662" s="1">
        <f t="shared" ref="AQ662" si="3337">AR662+AS662+AT662+AU662+AV662</f>
        <v>24460</v>
      </c>
      <c r="AR662" s="81">
        <v>24460</v>
      </c>
      <c r="AS662" s="73"/>
      <c r="AT662" s="73"/>
      <c r="AU662" s="73"/>
      <c r="AV662" s="73"/>
      <c r="AW662" s="80">
        <f t="shared" ref="AW662" si="3338">AP662+AQ662</f>
        <v>24460</v>
      </c>
      <c r="AX662" s="73"/>
      <c r="AY662" s="73"/>
      <c r="AZ662" s="73"/>
      <c r="BA662" s="73"/>
      <c r="BB662" s="73"/>
      <c r="BC662" s="73"/>
      <c r="BD662" s="73"/>
      <c r="BE662" s="73"/>
      <c r="BF662" s="73"/>
      <c r="BG662" s="73">
        <v>0</v>
      </c>
      <c r="BH662" s="73"/>
      <c r="BI662" s="73"/>
      <c r="BJ662" s="73"/>
      <c r="BK662" s="73"/>
      <c r="BL662" s="73">
        <v>0</v>
      </c>
      <c r="BM662" s="73"/>
      <c r="BN662" s="73"/>
      <c r="BO662" s="73"/>
      <c r="BP662" s="73"/>
      <c r="BQ662" s="73"/>
    </row>
    <row r="663" spans="1:69" s="76" customFormat="1" ht="38.25" hidden="1" outlineLevel="4" x14ac:dyDescent="0.25">
      <c r="A663" s="70" t="s">
        <v>208</v>
      </c>
      <c r="B663" s="71"/>
      <c r="C663" s="71"/>
      <c r="D663" s="71"/>
      <c r="E663" s="72" t="s">
        <v>79</v>
      </c>
      <c r="F663" s="72" t="s">
        <v>143</v>
      </c>
      <c r="G663" s="72" t="s">
        <v>85</v>
      </c>
      <c r="H663" s="72" t="s">
        <v>0</v>
      </c>
      <c r="I663" s="71">
        <v>82330</v>
      </c>
      <c r="J663" s="71">
        <v>600</v>
      </c>
      <c r="K663" s="73"/>
      <c r="L663" s="73"/>
      <c r="M663" s="73"/>
      <c r="N663" s="74"/>
      <c r="O663" s="74"/>
      <c r="P663" s="74"/>
      <c r="Q663" s="74"/>
      <c r="R663" s="74"/>
      <c r="S663" s="73"/>
      <c r="T663" s="73"/>
      <c r="U663" s="74"/>
      <c r="V663" s="74"/>
      <c r="W663" s="74"/>
      <c r="X663" s="74"/>
      <c r="Y663" s="74"/>
      <c r="Z663" s="73"/>
      <c r="AA663" s="73"/>
      <c r="AB663" s="74"/>
      <c r="AC663" s="74"/>
      <c r="AD663" s="74"/>
      <c r="AE663" s="74"/>
      <c r="AF663" s="74"/>
      <c r="AG663" s="74"/>
      <c r="AH663" s="75">
        <f>AH664</f>
        <v>0</v>
      </c>
      <c r="AI663" s="73">
        <f>AI664</f>
        <v>42349</v>
      </c>
      <c r="AJ663" s="73">
        <f t="shared" ref="AJ663:BQ664" si="3339">AJ664</f>
        <v>42349</v>
      </c>
      <c r="AK663" s="73">
        <f t="shared" si="3339"/>
        <v>0</v>
      </c>
      <c r="AL663" s="73">
        <f t="shared" si="3339"/>
        <v>0</v>
      </c>
      <c r="AM663" s="73">
        <f t="shared" si="3339"/>
        <v>0</v>
      </c>
      <c r="AN663" s="73">
        <f t="shared" si="3339"/>
        <v>0</v>
      </c>
      <c r="AO663" s="73">
        <f t="shared" si="3339"/>
        <v>0</v>
      </c>
      <c r="AP663" s="73">
        <f t="shared" si="3339"/>
        <v>42349</v>
      </c>
      <c r="AQ663" s="73">
        <f t="shared" si="3339"/>
        <v>0</v>
      </c>
      <c r="AR663" s="73">
        <f t="shared" si="3339"/>
        <v>0</v>
      </c>
      <c r="AS663" s="73">
        <f t="shared" si="3339"/>
        <v>0</v>
      </c>
      <c r="AT663" s="73">
        <f t="shared" si="3339"/>
        <v>0</v>
      </c>
      <c r="AU663" s="73">
        <f t="shared" si="3339"/>
        <v>0</v>
      </c>
      <c r="AV663" s="73">
        <f t="shared" si="3339"/>
        <v>0</v>
      </c>
      <c r="AW663" s="73">
        <f t="shared" si="3339"/>
        <v>42349</v>
      </c>
      <c r="AX663" s="73">
        <f t="shared" si="3339"/>
        <v>0</v>
      </c>
      <c r="AY663" s="73">
        <f t="shared" si="3339"/>
        <v>0</v>
      </c>
      <c r="AZ663" s="73">
        <f t="shared" si="3339"/>
        <v>0</v>
      </c>
      <c r="BA663" s="73">
        <f t="shared" si="3339"/>
        <v>0</v>
      </c>
      <c r="BB663" s="73">
        <f t="shared" si="3339"/>
        <v>0</v>
      </c>
      <c r="BC663" s="73">
        <f t="shared" si="3339"/>
        <v>0</v>
      </c>
      <c r="BD663" s="73">
        <f t="shared" si="3339"/>
        <v>0</v>
      </c>
      <c r="BE663" s="73">
        <f t="shared" si="3339"/>
        <v>0</v>
      </c>
      <c r="BF663" s="73">
        <f t="shared" si="3339"/>
        <v>0</v>
      </c>
      <c r="BG663" s="73">
        <f t="shared" si="3339"/>
        <v>0</v>
      </c>
      <c r="BH663" s="73">
        <f t="shared" si="3339"/>
        <v>0</v>
      </c>
      <c r="BI663" s="73">
        <f t="shared" si="3339"/>
        <v>0</v>
      </c>
      <c r="BJ663" s="73">
        <f t="shared" si="3339"/>
        <v>0</v>
      </c>
      <c r="BK663" s="73">
        <f t="shared" si="3339"/>
        <v>0</v>
      </c>
      <c r="BL663" s="73">
        <f t="shared" si="3339"/>
        <v>0</v>
      </c>
      <c r="BM663" s="73">
        <f t="shared" si="3339"/>
        <v>0</v>
      </c>
      <c r="BN663" s="73">
        <f t="shared" si="3339"/>
        <v>0</v>
      </c>
      <c r="BO663" s="73">
        <f t="shared" si="3339"/>
        <v>0</v>
      </c>
      <c r="BP663" s="73">
        <f t="shared" si="3339"/>
        <v>0</v>
      </c>
      <c r="BQ663" s="73">
        <f t="shared" si="3339"/>
        <v>0</v>
      </c>
    </row>
    <row r="664" spans="1:69" s="76" customFormat="1" ht="25.5" hidden="1" outlineLevel="4" x14ac:dyDescent="0.25">
      <c r="A664" s="70" t="s">
        <v>209</v>
      </c>
      <c r="B664" s="71"/>
      <c r="C664" s="71"/>
      <c r="D664" s="71"/>
      <c r="E664" s="72" t="s">
        <v>79</v>
      </c>
      <c r="F664" s="72" t="s">
        <v>143</v>
      </c>
      <c r="G664" s="72" t="s">
        <v>85</v>
      </c>
      <c r="H664" s="72" t="s">
        <v>0</v>
      </c>
      <c r="I664" s="71">
        <v>82330</v>
      </c>
      <c r="J664" s="71">
        <v>610</v>
      </c>
      <c r="K664" s="73"/>
      <c r="L664" s="73"/>
      <c r="M664" s="73"/>
      <c r="N664" s="74"/>
      <c r="O664" s="74"/>
      <c r="P664" s="74"/>
      <c r="Q664" s="74"/>
      <c r="R664" s="74"/>
      <c r="S664" s="73"/>
      <c r="T664" s="73"/>
      <c r="U664" s="74"/>
      <c r="V664" s="74"/>
      <c r="W664" s="74"/>
      <c r="X664" s="74"/>
      <c r="Y664" s="74"/>
      <c r="Z664" s="73"/>
      <c r="AA664" s="73"/>
      <c r="AB664" s="74"/>
      <c r="AC664" s="74"/>
      <c r="AD664" s="74"/>
      <c r="AE664" s="74"/>
      <c r="AF664" s="74"/>
      <c r="AG664" s="74"/>
      <c r="AH664" s="75">
        <f>AH665</f>
        <v>0</v>
      </c>
      <c r="AI664" s="73">
        <f>AI665</f>
        <v>42349</v>
      </c>
      <c r="AJ664" s="73">
        <f t="shared" si="3339"/>
        <v>42349</v>
      </c>
      <c r="AK664" s="73">
        <f t="shared" si="3339"/>
        <v>0</v>
      </c>
      <c r="AL664" s="73">
        <f t="shared" si="3339"/>
        <v>0</v>
      </c>
      <c r="AM664" s="73">
        <f t="shared" si="3339"/>
        <v>0</v>
      </c>
      <c r="AN664" s="73">
        <f t="shared" si="3339"/>
        <v>0</v>
      </c>
      <c r="AO664" s="73">
        <f t="shared" si="3339"/>
        <v>0</v>
      </c>
      <c r="AP664" s="73">
        <f t="shared" si="3339"/>
        <v>42349</v>
      </c>
      <c r="AQ664" s="73">
        <f t="shared" si="3339"/>
        <v>0</v>
      </c>
      <c r="AR664" s="73">
        <f t="shared" si="3339"/>
        <v>0</v>
      </c>
      <c r="AS664" s="73">
        <f t="shared" si="3339"/>
        <v>0</v>
      </c>
      <c r="AT664" s="73">
        <f t="shared" si="3339"/>
        <v>0</v>
      </c>
      <c r="AU664" s="73">
        <f t="shared" si="3339"/>
        <v>0</v>
      </c>
      <c r="AV664" s="73">
        <f t="shared" si="3339"/>
        <v>0</v>
      </c>
      <c r="AW664" s="73">
        <f t="shared" si="3339"/>
        <v>42349</v>
      </c>
      <c r="AX664" s="73">
        <f t="shared" si="3339"/>
        <v>0</v>
      </c>
      <c r="AY664" s="73">
        <f t="shared" si="3339"/>
        <v>0</v>
      </c>
      <c r="AZ664" s="73">
        <f t="shared" si="3339"/>
        <v>0</v>
      </c>
      <c r="BA664" s="73">
        <f t="shared" si="3339"/>
        <v>0</v>
      </c>
      <c r="BB664" s="73">
        <f t="shared" si="3339"/>
        <v>0</v>
      </c>
      <c r="BC664" s="73">
        <f t="shared" si="3339"/>
        <v>0</v>
      </c>
      <c r="BD664" s="73">
        <f t="shared" si="3339"/>
        <v>0</v>
      </c>
      <c r="BE664" s="73">
        <f t="shared" si="3339"/>
        <v>0</v>
      </c>
      <c r="BF664" s="73">
        <f t="shared" si="3339"/>
        <v>0</v>
      </c>
      <c r="BG664" s="73">
        <f t="shared" si="3339"/>
        <v>0</v>
      </c>
      <c r="BH664" s="73">
        <f t="shared" si="3339"/>
        <v>0</v>
      </c>
      <c r="BI664" s="73">
        <f t="shared" si="3339"/>
        <v>0</v>
      </c>
      <c r="BJ664" s="73">
        <f t="shared" si="3339"/>
        <v>0</v>
      </c>
      <c r="BK664" s="73">
        <f t="shared" si="3339"/>
        <v>0</v>
      </c>
      <c r="BL664" s="73">
        <f t="shared" si="3339"/>
        <v>0</v>
      </c>
      <c r="BM664" s="73">
        <f t="shared" si="3339"/>
        <v>0</v>
      </c>
      <c r="BN664" s="73">
        <f t="shared" si="3339"/>
        <v>0</v>
      </c>
      <c r="BO664" s="73">
        <f t="shared" si="3339"/>
        <v>0</v>
      </c>
      <c r="BP664" s="73">
        <f t="shared" si="3339"/>
        <v>0</v>
      </c>
      <c r="BQ664" s="73">
        <f t="shared" si="3339"/>
        <v>0</v>
      </c>
    </row>
    <row r="665" spans="1:69" s="76" customFormat="1" ht="25.5" hidden="1" outlineLevel="4" x14ac:dyDescent="0.25">
      <c r="A665" s="70" t="s">
        <v>218</v>
      </c>
      <c r="B665" s="71"/>
      <c r="C665" s="71"/>
      <c r="D665" s="71"/>
      <c r="E665" s="72" t="s">
        <v>79</v>
      </c>
      <c r="F665" s="72" t="s">
        <v>143</v>
      </c>
      <c r="G665" s="72" t="s">
        <v>85</v>
      </c>
      <c r="H665" s="72" t="s">
        <v>0</v>
      </c>
      <c r="I665" s="71">
        <v>82330</v>
      </c>
      <c r="J665" s="71">
        <v>612</v>
      </c>
      <c r="K665" s="73"/>
      <c r="L665" s="73"/>
      <c r="M665" s="73"/>
      <c r="N665" s="74"/>
      <c r="O665" s="74"/>
      <c r="P665" s="74"/>
      <c r="Q665" s="74"/>
      <c r="R665" s="74"/>
      <c r="S665" s="73"/>
      <c r="T665" s="73"/>
      <c r="U665" s="74"/>
      <c r="V665" s="74"/>
      <c r="W665" s="74"/>
      <c r="X665" s="74"/>
      <c r="Y665" s="74"/>
      <c r="Z665" s="73"/>
      <c r="AA665" s="73"/>
      <c r="AB665" s="74"/>
      <c r="AC665" s="74"/>
      <c r="AD665" s="74"/>
      <c r="AE665" s="74"/>
      <c r="AF665" s="74"/>
      <c r="AG665" s="74"/>
      <c r="AH665" s="75"/>
      <c r="AI665" s="50">
        <f t="shared" ref="AI665" si="3340">SUM(AJ665:AO665)</f>
        <v>42349</v>
      </c>
      <c r="AJ665" s="79">
        <v>42349</v>
      </c>
      <c r="AK665" s="73"/>
      <c r="AL665" s="73"/>
      <c r="AM665" s="73"/>
      <c r="AN665" s="73"/>
      <c r="AO665" s="73"/>
      <c r="AP665" s="50">
        <f t="shared" ref="AP665" si="3341">AH665+AI665</f>
        <v>42349</v>
      </c>
      <c r="AQ665" s="1">
        <f t="shared" ref="AQ665" si="3342">AR665+AS665+AT665+AU665+AV665</f>
        <v>0</v>
      </c>
      <c r="AR665" s="73"/>
      <c r="AS665" s="73"/>
      <c r="AT665" s="73"/>
      <c r="AU665" s="73"/>
      <c r="AV665" s="73"/>
      <c r="AW665" s="80">
        <f t="shared" ref="AW665" si="3343">AP665+AQ665</f>
        <v>42349</v>
      </c>
      <c r="AX665" s="73"/>
      <c r="AY665" s="73"/>
      <c r="AZ665" s="73"/>
      <c r="BA665" s="73"/>
      <c r="BB665" s="73"/>
      <c r="BC665" s="73"/>
      <c r="BD665" s="73"/>
      <c r="BE665" s="73"/>
      <c r="BF665" s="73"/>
      <c r="BG665" s="73">
        <v>0</v>
      </c>
      <c r="BH665" s="73"/>
      <c r="BI665" s="73"/>
      <c r="BJ665" s="73"/>
      <c r="BK665" s="73"/>
      <c r="BL665" s="73">
        <v>0</v>
      </c>
      <c r="BM665" s="73"/>
      <c r="BN665" s="73"/>
      <c r="BO665" s="73"/>
      <c r="BP665" s="73"/>
      <c r="BQ665" s="73"/>
    </row>
    <row r="666" spans="1:69" hidden="1" outlineLevel="4" x14ac:dyDescent="0.25">
      <c r="A666" s="15"/>
      <c r="B666" s="9"/>
      <c r="C666" s="9"/>
      <c r="D666" s="9"/>
      <c r="E666" s="8" t="s">
        <v>79</v>
      </c>
      <c r="F666" s="8" t="s">
        <v>143</v>
      </c>
      <c r="G666" s="8" t="s">
        <v>85</v>
      </c>
      <c r="H666" s="8" t="s">
        <v>0</v>
      </c>
      <c r="I666" s="9">
        <v>82330</v>
      </c>
      <c r="J666" s="9"/>
      <c r="K666" s="7"/>
      <c r="L666" s="7"/>
      <c r="M666" s="7"/>
      <c r="N666" s="30"/>
      <c r="O666" s="30"/>
      <c r="P666" s="30"/>
      <c r="Q666" s="30"/>
      <c r="R666" s="30"/>
      <c r="S666" s="7"/>
      <c r="T666" s="7"/>
      <c r="U666" s="30"/>
      <c r="V666" s="30"/>
      <c r="W666" s="30"/>
      <c r="X666" s="30"/>
      <c r="Y666" s="30"/>
      <c r="Z666" s="7"/>
      <c r="AA666" s="7"/>
      <c r="AB666" s="30"/>
      <c r="AC666" s="30"/>
      <c r="AD666" s="30"/>
      <c r="AE666" s="30"/>
      <c r="AF666" s="30"/>
      <c r="AG666" s="30"/>
      <c r="AH666" s="59"/>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row>
    <row r="667" spans="1:69" ht="25.5" hidden="1" outlineLevel="4" x14ac:dyDescent="0.25">
      <c r="A667" s="17" t="s">
        <v>350</v>
      </c>
      <c r="B667" s="9"/>
      <c r="C667" s="9"/>
      <c r="D667" s="9"/>
      <c r="E667" s="8" t="s">
        <v>79</v>
      </c>
      <c r="F667" s="8" t="s">
        <v>143</v>
      </c>
      <c r="G667" s="8" t="s">
        <v>85</v>
      </c>
      <c r="H667" s="8" t="s">
        <v>65</v>
      </c>
      <c r="I667" s="9"/>
      <c r="J667" s="9"/>
      <c r="K667" s="7">
        <f t="shared" ref="K667" si="3344">K668+K678+K682+K686+K690+K694+K698+K706+K714+K702</f>
        <v>2952835.51</v>
      </c>
      <c r="L667" s="7">
        <f>L668+L678+L682+L686+L690+L694+L698+L706+L714+L702+L675</f>
        <v>2952835.51</v>
      </c>
      <c r="M667" s="7">
        <f t="shared" ref="M667:BH667" si="3345">M668+M678+M682+M686+M690+M694+M698+M706+M714+M702+M675</f>
        <v>7213029</v>
      </c>
      <c r="N667" s="30">
        <f t="shared" si="3345"/>
        <v>50000</v>
      </c>
      <c r="O667" s="30">
        <f t="shared" si="3345"/>
        <v>292349</v>
      </c>
      <c r="P667" s="30">
        <f t="shared" si="3345"/>
        <v>0</v>
      </c>
      <c r="Q667" s="30">
        <f t="shared" si="3345"/>
        <v>1400000</v>
      </c>
      <c r="R667" s="30">
        <f t="shared" si="3345"/>
        <v>5470680</v>
      </c>
      <c r="S667" s="7">
        <f t="shared" si="3345"/>
        <v>10165864.51</v>
      </c>
      <c r="T667" s="7">
        <f t="shared" ref="T667:W667" si="3346">T668+T678+T682+T686+T690+T694+T698+T706+T714+T702+T675</f>
        <v>0</v>
      </c>
      <c r="U667" s="30">
        <f t="shared" si="3346"/>
        <v>0</v>
      </c>
      <c r="V667" s="30">
        <f t="shared" si="3346"/>
        <v>0</v>
      </c>
      <c r="W667" s="30">
        <f t="shared" si="3346"/>
        <v>0</v>
      </c>
      <c r="X667" s="30">
        <f t="shared" si="3345"/>
        <v>0</v>
      </c>
      <c r="Y667" s="30">
        <f t="shared" si="3345"/>
        <v>0</v>
      </c>
      <c r="Z667" s="7">
        <f t="shared" si="3011"/>
        <v>10165864.51</v>
      </c>
      <c r="AA667" s="7">
        <f t="shared" ref="AA667:AD667" si="3347">AA668+AA678+AA682+AA686+AA690+AA694+AA698+AA706+AA714+AA702+AA675</f>
        <v>2280762.2999999998</v>
      </c>
      <c r="AB667" s="30">
        <f t="shared" si="3347"/>
        <v>284969</v>
      </c>
      <c r="AC667" s="30">
        <f t="shared" si="3347"/>
        <v>960832.3</v>
      </c>
      <c r="AD667" s="30">
        <f t="shared" si="3347"/>
        <v>50000</v>
      </c>
      <c r="AE667" s="30">
        <f t="shared" ref="AE667:AG667" si="3348">AE668+AE678+AE682+AE686+AE690+AE694+AE698+AE706+AE714+AE702+AE675</f>
        <v>409961</v>
      </c>
      <c r="AF667" s="30">
        <f t="shared" si="3348"/>
        <v>100000</v>
      </c>
      <c r="AG667" s="30">
        <f t="shared" si="3348"/>
        <v>475000</v>
      </c>
      <c r="AH667" s="59">
        <f>AH668+AH678+AH682+AH686+AH690+AH694+AH698+AH706+AH714+AH702+AH675+AH710</f>
        <v>12446626.810000001</v>
      </c>
      <c r="AI667" s="7">
        <f t="shared" ref="AI667:BG667" si="3349">AI668+AI678+AI682+AI686+AI690+AI694+AI698+AI706+AI714+AI702+AI675+AI710</f>
        <v>3173332</v>
      </c>
      <c r="AJ667" s="7">
        <f t="shared" si="3349"/>
        <v>2215207</v>
      </c>
      <c r="AK667" s="7">
        <f t="shared" si="3349"/>
        <v>549362</v>
      </c>
      <c r="AL667" s="7">
        <f t="shared" si="3349"/>
        <v>89699</v>
      </c>
      <c r="AM667" s="7">
        <f t="shared" si="3349"/>
        <v>25201</v>
      </c>
      <c r="AN667" s="7">
        <f t="shared" si="3349"/>
        <v>168320</v>
      </c>
      <c r="AO667" s="7">
        <f t="shared" si="3349"/>
        <v>125543</v>
      </c>
      <c r="AP667" s="7">
        <f t="shared" si="3349"/>
        <v>15619958.810000001</v>
      </c>
      <c r="AQ667" s="7">
        <f t="shared" si="3349"/>
        <v>44081586</v>
      </c>
      <c r="AR667" s="7">
        <f t="shared" si="3349"/>
        <v>12513009.4</v>
      </c>
      <c r="AS667" s="7">
        <f t="shared" ref="AS667" si="3350">AS668+AS678+AS682+AS686+AS690+AS694+AS698+AS706+AS714+AS702+AS675+AS710</f>
        <v>8539096.5999999996</v>
      </c>
      <c r="AT667" s="7">
        <f t="shared" si="3349"/>
        <v>23029480</v>
      </c>
      <c r="AU667" s="7">
        <f t="shared" si="3349"/>
        <v>0</v>
      </c>
      <c r="AV667" s="7">
        <f t="shared" si="3349"/>
        <v>0</v>
      </c>
      <c r="AW667" s="7">
        <f t="shared" si="3349"/>
        <v>59701544.810000002</v>
      </c>
      <c r="AX667" s="7">
        <f t="shared" si="3349"/>
        <v>2005738.73</v>
      </c>
      <c r="AY667" s="7">
        <f t="shared" si="3349"/>
        <v>2005738.73</v>
      </c>
      <c r="AZ667" s="7">
        <f t="shared" si="3349"/>
        <v>0</v>
      </c>
      <c r="BA667" s="7">
        <f t="shared" si="3349"/>
        <v>0</v>
      </c>
      <c r="BB667" s="7">
        <f t="shared" si="3349"/>
        <v>2005738.73</v>
      </c>
      <c r="BC667" s="7">
        <f t="shared" si="3349"/>
        <v>0</v>
      </c>
      <c r="BD667" s="7">
        <f t="shared" si="3349"/>
        <v>0</v>
      </c>
      <c r="BE667" s="7">
        <f t="shared" si="3349"/>
        <v>0</v>
      </c>
      <c r="BF667" s="7">
        <f t="shared" si="3349"/>
        <v>2005738.73</v>
      </c>
      <c r="BG667" s="7">
        <f t="shared" si="3349"/>
        <v>0</v>
      </c>
      <c r="BH667" s="7">
        <f t="shared" si="3345"/>
        <v>2005738.73</v>
      </c>
      <c r="BI667" s="7">
        <f t="shared" ref="BI667:BJ667" si="3351">BI668+BI678+BI682+BI686+BI690+BI694+BI698+BI706+BI714+BI702+BI675</f>
        <v>2005738.73</v>
      </c>
      <c r="BJ667" s="7">
        <f t="shared" si="3351"/>
        <v>0</v>
      </c>
      <c r="BK667" s="7">
        <f t="shared" ref="BK667:BQ667" si="3352">BK668+BK678+BK682+BK686+BK690+BK694+BK698+BK706+BK714+BK702+BK675+BK710</f>
        <v>2005738.73</v>
      </c>
      <c r="BL667" s="7">
        <f t="shared" si="3352"/>
        <v>0</v>
      </c>
      <c r="BM667" s="7">
        <f t="shared" si="3352"/>
        <v>0</v>
      </c>
      <c r="BN667" s="7">
        <f t="shared" si="3352"/>
        <v>0</v>
      </c>
      <c r="BO667" s="7">
        <f t="shared" si="3352"/>
        <v>2005738.73</v>
      </c>
      <c r="BP667" s="7">
        <f t="shared" si="3352"/>
        <v>0</v>
      </c>
      <c r="BQ667" s="7">
        <f t="shared" si="3352"/>
        <v>0</v>
      </c>
    </row>
    <row r="668" spans="1:69" ht="25.5" hidden="1" outlineLevel="4" x14ac:dyDescent="0.25">
      <c r="A668" s="17" t="s">
        <v>260</v>
      </c>
      <c r="B668" s="9" t="s">
        <v>65</v>
      </c>
      <c r="C668" s="9" t="s">
        <v>414</v>
      </c>
      <c r="D668" s="9" t="s">
        <v>139</v>
      </c>
      <c r="E668" s="8" t="s">
        <v>79</v>
      </c>
      <c r="F668" s="8" t="s">
        <v>143</v>
      </c>
      <c r="G668" s="8" t="s">
        <v>85</v>
      </c>
      <c r="H668" s="8" t="s">
        <v>65</v>
      </c>
      <c r="I668" s="9">
        <v>82330</v>
      </c>
      <c r="J668" s="9"/>
      <c r="K668" s="7">
        <f t="shared" ref="K668:BH668" si="3353">K669+K672</f>
        <v>400000</v>
      </c>
      <c r="L668" s="7">
        <f t="shared" ref="L668:R668" si="3354">L669+L672</f>
        <v>400000</v>
      </c>
      <c r="M668" s="7">
        <f t="shared" si="3354"/>
        <v>7170680</v>
      </c>
      <c r="N668" s="30">
        <f t="shared" si="3354"/>
        <v>50000</v>
      </c>
      <c r="O668" s="30">
        <f t="shared" ref="O668:P668" si="3355">O669+O672</f>
        <v>250000</v>
      </c>
      <c r="P668" s="30">
        <f t="shared" si="3355"/>
        <v>0</v>
      </c>
      <c r="Q668" s="30">
        <f t="shared" ref="Q668" si="3356">Q669+Q672</f>
        <v>1400000</v>
      </c>
      <c r="R668" s="30">
        <f t="shared" si="3354"/>
        <v>5470680</v>
      </c>
      <c r="S668" s="7">
        <f t="shared" ref="S668:Y668" si="3357">S669+S672</f>
        <v>7570680</v>
      </c>
      <c r="T668" s="7">
        <f t="shared" ref="T668:W668" si="3358">T669+T672</f>
        <v>0</v>
      </c>
      <c r="U668" s="30">
        <f t="shared" si="3358"/>
        <v>0</v>
      </c>
      <c r="V668" s="30">
        <f t="shared" si="3358"/>
        <v>0</v>
      </c>
      <c r="W668" s="30">
        <f t="shared" si="3358"/>
        <v>0</v>
      </c>
      <c r="X668" s="30">
        <f t="shared" si="3357"/>
        <v>0</v>
      </c>
      <c r="Y668" s="30">
        <f t="shared" si="3357"/>
        <v>0</v>
      </c>
      <c r="Z668" s="7">
        <f t="shared" si="3011"/>
        <v>7570680</v>
      </c>
      <c r="AA668" s="7">
        <f>AA669+AA672+AA710</f>
        <v>2280762.2999999998</v>
      </c>
      <c r="AB668" s="30">
        <f>AB669+AB672+AB710</f>
        <v>284969</v>
      </c>
      <c r="AC668" s="30">
        <f t="shared" ref="AC668:AD668" si="3359">AC669+AC672</f>
        <v>960832.3</v>
      </c>
      <c r="AD668" s="30">
        <f t="shared" si="3359"/>
        <v>50000</v>
      </c>
      <c r="AE668" s="30">
        <f t="shared" ref="AE668:AG668" si="3360">AE669+AE672</f>
        <v>409961</v>
      </c>
      <c r="AF668" s="30">
        <f t="shared" si="3360"/>
        <v>100000</v>
      </c>
      <c r="AG668" s="30">
        <f t="shared" si="3360"/>
        <v>475000</v>
      </c>
      <c r="AH668" s="59">
        <f t="shared" ref="AH668:AW668" si="3361">AH669+AH672</f>
        <v>9776173.3000000007</v>
      </c>
      <c r="AI668" s="7">
        <f t="shared" si="3361"/>
        <v>1608744.57</v>
      </c>
      <c r="AJ668" s="7">
        <f t="shared" si="3361"/>
        <v>608820.56999999995</v>
      </c>
      <c r="AK668" s="7">
        <f t="shared" si="3361"/>
        <v>491161</v>
      </c>
      <c r="AL668" s="7">
        <f t="shared" ref="AL668" si="3362">AL669+AL672</f>
        <v>147900</v>
      </c>
      <c r="AM668" s="7">
        <f t="shared" ref="AM668:AO668" si="3363">AM669+AM672</f>
        <v>67000</v>
      </c>
      <c r="AN668" s="7">
        <f t="shared" si="3363"/>
        <v>168320</v>
      </c>
      <c r="AO668" s="7">
        <f t="shared" si="3363"/>
        <v>125543</v>
      </c>
      <c r="AP668" s="7">
        <f t="shared" si="3361"/>
        <v>11384917.870000001</v>
      </c>
      <c r="AQ668" s="7">
        <f t="shared" si="3361"/>
        <v>44081586</v>
      </c>
      <c r="AR668" s="7">
        <f t="shared" si="3361"/>
        <v>12513009.4</v>
      </c>
      <c r="AS668" s="7">
        <f t="shared" ref="AS668" si="3364">AS669+AS672</f>
        <v>8539096.5999999996</v>
      </c>
      <c r="AT668" s="7">
        <f t="shared" si="3361"/>
        <v>23029480</v>
      </c>
      <c r="AU668" s="7">
        <f t="shared" si="3361"/>
        <v>0</v>
      </c>
      <c r="AV668" s="7">
        <f t="shared" si="3361"/>
        <v>0</v>
      </c>
      <c r="AW668" s="7">
        <f t="shared" si="3361"/>
        <v>55466503.869999997</v>
      </c>
      <c r="AX668" s="7">
        <f t="shared" si="3353"/>
        <v>0</v>
      </c>
      <c r="AY668" s="7">
        <f t="shared" ref="AY668:BA668" si="3365">AY669+AY672</f>
        <v>0</v>
      </c>
      <c r="AZ668" s="7">
        <f t="shared" si="3365"/>
        <v>0</v>
      </c>
      <c r="BA668" s="7">
        <f t="shared" si="3365"/>
        <v>0</v>
      </c>
      <c r="BB668" s="7">
        <f t="shared" si="3353"/>
        <v>0</v>
      </c>
      <c r="BC668" s="7">
        <f t="shared" ref="BC668:BE668" si="3366">BC669+BC672</f>
        <v>0</v>
      </c>
      <c r="BD668" s="7">
        <f t="shared" si="3366"/>
        <v>0</v>
      </c>
      <c r="BE668" s="7">
        <f t="shared" si="3366"/>
        <v>0</v>
      </c>
      <c r="BF668" s="7">
        <f t="shared" si="3353"/>
        <v>0</v>
      </c>
      <c r="BG668" s="7">
        <f t="shared" si="3353"/>
        <v>0</v>
      </c>
      <c r="BH668" s="7">
        <f t="shared" si="3353"/>
        <v>0</v>
      </c>
      <c r="BI668" s="7">
        <f t="shared" ref="BI668:BJ668" si="3367">BI669+BI672</f>
        <v>0</v>
      </c>
      <c r="BJ668" s="7">
        <f t="shared" si="3367"/>
        <v>0</v>
      </c>
      <c r="BK668" s="7">
        <f t="shared" ref="BK668:BQ668" si="3368">BK669+BK672</f>
        <v>0</v>
      </c>
      <c r="BL668" s="7">
        <f t="shared" si="3368"/>
        <v>0</v>
      </c>
      <c r="BM668" s="7">
        <f t="shared" si="3368"/>
        <v>0</v>
      </c>
      <c r="BN668" s="7">
        <f t="shared" ref="BN668:BP668" si="3369">BN669+BN672</f>
        <v>0</v>
      </c>
      <c r="BO668" s="7">
        <f t="shared" si="3369"/>
        <v>0</v>
      </c>
      <c r="BP668" s="7">
        <f t="shared" si="3369"/>
        <v>0</v>
      </c>
      <c r="BQ668" s="7">
        <f t="shared" si="3368"/>
        <v>0</v>
      </c>
    </row>
    <row r="669" spans="1:69" ht="38.25" hidden="1" outlineLevel="4" x14ac:dyDescent="0.25">
      <c r="A669" s="17" t="s">
        <v>164</v>
      </c>
      <c r="B669" s="9" t="s">
        <v>65</v>
      </c>
      <c r="C669" s="9" t="s">
        <v>414</v>
      </c>
      <c r="D669" s="9" t="s">
        <v>12</v>
      </c>
      <c r="E669" s="8" t="s">
        <v>79</v>
      </c>
      <c r="F669" s="8" t="s">
        <v>143</v>
      </c>
      <c r="G669" s="8" t="s">
        <v>85</v>
      </c>
      <c r="H669" s="8" t="s">
        <v>65</v>
      </c>
      <c r="I669" s="9">
        <v>82330</v>
      </c>
      <c r="J669" s="9" t="s">
        <v>12</v>
      </c>
      <c r="K669" s="7">
        <f t="shared" ref="K669:BQ670" si="3370">K670</f>
        <v>125000</v>
      </c>
      <c r="L669" s="7">
        <f t="shared" si="3370"/>
        <v>125000</v>
      </c>
      <c r="M669" s="7">
        <f t="shared" si="3370"/>
        <v>0</v>
      </c>
      <c r="N669" s="30">
        <f t="shared" si="3370"/>
        <v>0</v>
      </c>
      <c r="O669" s="30">
        <f t="shared" si="3370"/>
        <v>0</v>
      </c>
      <c r="P669" s="30">
        <f t="shared" si="3370"/>
        <v>0</v>
      </c>
      <c r="Q669" s="30">
        <f t="shared" si="3370"/>
        <v>0</v>
      </c>
      <c r="R669" s="30">
        <f t="shared" si="3370"/>
        <v>0</v>
      </c>
      <c r="S669" s="7">
        <f t="shared" si="3370"/>
        <v>125000</v>
      </c>
      <c r="T669" s="7">
        <f t="shared" si="3370"/>
        <v>0</v>
      </c>
      <c r="U669" s="30">
        <f t="shared" si="3370"/>
        <v>0</v>
      </c>
      <c r="V669" s="30">
        <f t="shared" si="3370"/>
        <v>0</v>
      </c>
      <c r="W669" s="30">
        <f t="shared" si="3370"/>
        <v>0</v>
      </c>
      <c r="X669" s="30">
        <f t="shared" si="3370"/>
        <v>0</v>
      </c>
      <c r="Y669" s="30">
        <f t="shared" si="3370"/>
        <v>0</v>
      </c>
      <c r="Z669" s="7">
        <f t="shared" si="3011"/>
        <v>125000</v>
      </c>
      <c r="AA669" s="7">
        <f t="shared" si="3370"/>
        <v>150000</v>
      </c>
      <c r="AB669" s="30">
        <f t="shared" si="3370"/>
        <v>150000</v>
      </c>
      <c r="AC669" s="30">
        <f t="shared" si="3370"/>
        <v>0</v>
      </c>
      <c r="AD669" s="30">
        <f t="shared" si="3370"/>
        <v>0</v>
      </c>
      <c r="AE669" s="30">
        <f t="shared" si="3370"/>
        <v>0</v>
      </c>
      <c r="AF669" s="30">
        <f t="shared" si="3370"/>
        <v>0</v>
      </c>
      <c r="AG669" s="30">
        <f t="shared" si="3370"/>
        <v>0</v>
      </c>
      <c r="AH669" s="59">
        <f t="shared" si="3370"/>
        <v>275000</v>
      </c>
      <c r="AI669" s="7">
        <f t="shared" si="3370"/>
        <v>108820.57</v>
      </c>
      <c r="AJ669" s="7">
        <f t="shared" si="3370"/>
        <v>8820.57</v>
      </c>
      <c r="AK669" s="7">
        <f t="shared" si="3370"/>
        <v>100000</v>
      </c>
      <c r="AL669" s="7">
        <f t="shared" si="3370"/>
        <v>0</v>
      </c>
      <c r="AM669" s="7">
        <f t="shared" si="3370"/>
        <v>0</v>
      </c>
      <c r="AN669" s="7">
        <f t="shared" si="3370"/>
        <v>0</v>
      </c>
      <c r="AO669" s="7">
        <f t="shared" si="3370"/>
        <v>0</v>
      </c>
      <c r="AP669" s="7">
        <f t="shared" si="3370"/>
        <v>383820.57</v>
      </c>
      <c r="AQ669" s="7">
        <f t="shared" si="3370"/>
        <v>-72000</v>
      </c>
      <c r="AR669" s="7">
        <f t="shared" si="3370"/>
        <v>-72000</v>
      </c>
      <c r="AS669" s="7">
        <f t="shared" si="3370"/>
        <v>0</v>
      </c>
      <c r="AT669" s="7">
        <f t="shared" si="3370"/>
        <v>0</v>
      </c>
      <c r="AU669" s="7">
        <f t="shared" si="3370"/>
        <v>0</v>
      </c>
      <c r="AV669" s="7">
        <f t="shared" si="3370"/>
        <v>0</v>
      </c>
      <c r="AW669" s="7">
        <f t="shared" si="3370"/>
        <v>311820.57</v>
      </c>
      <c r="AX669" s="7">
        <f t="shared" si="3370"/>
        <v>0</v>
      </c>
      <c r="AY669" s="7">
        <f t="shared" si="3370"/>
        <v>0</v>
      </c>
      <c r="AZ669" s="7">
        <f t="shared" si="3370"/>
        <v>0</v>
      </c>
      <c r="BA669" s="7">
        <f t="shared" si="3370"/>
        <v>0</v>
      </c>
      <c r="BB669" s="7">
        <f t="shared" si="3370"/>
        <v>0</v>
      </c>
      <c r="BC669" s="7">
        <f t="shared" si="3370"/>
        <v>0</v>
      </c>
      <c r="BD669" s="7">
        <f t="shared" si="3370"/>
        <v>0</v>
      </c>
      <c r="BE669" s="7">
        <f t="shared" si="3370"/>
        <v>0</v>
      </c>
      <c r="BF669" s="7">
        <f t="shared" si="3370"/>
        <v>0</v>
      </c>
      <c r="BG669" s="7">
        <f t="shared" si="3370"/>
        <v>0</v>
      </c>
      <c r="BH669" s="7">
        <f t="shared" si="3370"/>
        <v>0</v>
      </c>
      <c r="BI669" s="7">
        <f t="shared" si="3370"/>
        <v>0</v>
      </c>
      <c r="BJ669" s="7">
        <f t="shared" si="3370"/>
        <v>0</v>
      </c>
      <c r="BK669" s="7">
        <f t="shared" si="3370"/>
        <v>0</v>
      </c>
      <c r="BL669" s="7">
        <f t="shared" si="3370"/>
        <v>0</v>
      </c>
      <c r="BM669" s="7">
        <f t="shared" si="3370"/>
        <v>0</v>
      </c>
      <c r="BN669" s="7">
        <f t="shared" si="3370"/>
        <v>0</v>
      </c>
      <c r="BO669" s="7">
        <f t="shared" si="3370"/>
        <v>0</v>
      </c>
      <c r="BP669" s="7">
        <f t="shared" si="3370"/>
        <v>0</v>
      </c>
      <c r="BQ669" s="7">
        <f t="shared" si="3370"/>
        <v>0</v>
      </c>
    </row>
    <row r="670" spans="1:69" ht="38.25" hidden="1" outlineLevel="4" x14ac:dyDescent="0.25">
      <c r="A670" s="17" t="s">
        <v>165</v>
      </c>
      <c r="B670" s="9" t="s">
        <v>65</v>
      </c>
      <c r="C670" s="9" t="s">
        <v>414</v>
      </c>
      <c r="D670" s="9" t="s">
        <v>14</v>
      </c>
      <c r="E670" s="8" t="s">
        <v>79</v>
      </c>
      <c r="F670" s="8" t="s">
        <v>143</v>
      </c>
      <c r="G670" s="8" t="s">
        <v>85</v>
      </c>
      <c r="H670" s="8" t="s">
        <v>65</v>
      </c>
      <c r="I670" s="9">
        <v>82330</v>
      </c>
      <c r="J670" s="9" t="s">
        <v>14</v>
      </c>
      <c r="K670" s="7">
        <f t="shared" si="3370"/>
        <v>125000</v>
      </c>
      <c r="L670" s="7">
        <f t="shared" si="3370"/>
        <v>125000</v>
      </c>
      <c r="M670" s="7">
        <f t="shared" si="3370"/>
        <v>0</v>
      </c>
      <c r="N670" s="30">
        <f t="shared" si="3370"/>
        <v>0</v>
      </c>
      <c r="O670" s="30">
        <f t="shared" si="3370"/>
        <v>0</v>
      </c>
      <c r="P670" s="30">
        <f t="shared" si="3370"/>
        <v>0</v>
      </c>
      <c r="Q670" s="30">
        <f t="shared" si="3370"/>
        <v>0</v>
      </c>
      <c r="R670" s="30">
        <f t="shared" si="3370"/>
        <v>0</v>
      </c>
      <c r="S670" s="7">
        <f t="shared" si="3370"/>
        <v>125000</v>
      </c>
      <c r="T670" s="7">
        <f t="shared" si="3370"/>
        <v>0</v>
      </c>
      <c r="U670" s="30">
        <f t="shared" si="3370"/>
        <v>0</v>
      </c>
      <c r="V670" s="30">
        <f t="shared" si="3370"/>
        <v>0</v>
      </c>
      <c r="W670" s="30">
        <f t="shared" si="3370"/>
        <v>0</v>
      </c>
      <c r="X670" s="30">
        <f t="shared" si="3370"/>
        <v>0</v>
      </c>
      <c r="Y670" s="30">
        <f t="shared" si="3370"/>
        <v>0</v>
      </c>
      <c r="Z670" s="7">
        <f t="shared" si="3011"/>
        <v>125000</v>
      </c>
      <c r="AA670" s="7">
        <f t="shared" si="3370"/>
        <v>150000</v>
      </c>
      <c r="AB670" s="30">
        <f t="shared" si="3370"/>
        <v>150000</v>
      </c>
      <c r="AC670" s="30">
        <f t="shared" si="3370"/>
        <v>0</v>
      </c>
      <c r="AD670" s="30">
        <f t="shared" si="3370"/>
        <v>0</v>
      </c>
      <c r="AE670" s="30">
        <f t="shared" si="3370"/>
        <v>0</v>
      </c>
      <c r="AF670" s="30">
        <f t="shared" si="3370"/>
        <v>0</v>
      </c>
      <c r="AG670" s="30">
        <f t="shared" si="3370"/>
        <v>0</v>
      </c>
      <c r="AH670" s="59">
        <f t="shared" si="3370"/>
        <v>275000</v>
      </c>
      <c r="AI670" s="7">
        <f t="shared" si="3370"/>
        <v>108820.57</v>
      </c>
      <c r="AJ670" s="7">
        <f t="shared" si="3370"/>
        <v>8820.57</v>
      </c>
      <c r="AK670" s="7">
        <f t="shared" si="3370"/>
        <v>100000</v>
      </c>
      <c r="AL670" s="7">
        <f t="shared" si="3370"/>
        <v>0</v>
      </c>
      <c r="AM670" s="7">
        <f t="shared" si="3370"/>
        <v>0</v>
      </c>
      <c r="AN670" s="7">
        <f t="shared" si="3370"/>
        <v>0</v>
      </c>
      <c r="AO670" s="7">
        <f t="shared" si="3370"/>
        <v>0</v>
      </c>
      <c r="AP670" s="7">
        <f t="shared" si="3370"/>
        <v>383820.57</v>
      </c>
      <c r="AQ670" s="7">
        <f t="shared" si="3370"/>
        <v>-72000</v>
      </c>
      <c r="AR670" s="7">
        <f t="shared" si="3370"/>
        <v>-72000</v>
      </c>
      <c r="AS670" s="7">
        <f t="shared" si="3370"/>
        <v>0</v>
      </c>
      <c r="AT670" s="7">
        <f t="shared" si="3370"/>
        <v>0</v>
      </c>
      <c r="AU670" s="7">
        <f t="shared" si="3370"/>
        <v>0</v>
      </c>
      <c r="AV670" s="7">
        <f t="shared" si="3370"/>
        <v>0</v>
      </c>
      <c r="AW670" s="7">
        <f t="shared" si="3370"/>
        <v>311820.57</v>
      </c>
      <c r="AX670" s="7">
        <f t="shared" si="3370"/>
        <v>0</v>
      </c>
      <c r="AY670" s="7">
        <f t="shared" si="3370"/>
        <v>0</v>
      </c>
      <c r="AZ670" s="7">
        <f t="shared" si="3370"/>
        <v>0</v>
      </c>
      <c r="BA670" s="7">
        <f t="shared" si="3370"/>
        <v>0</v>
      </c>
      <c r="BB670" s="7">
        <f t="shared" si="3370"/>
        <v>0</v>
      </c>
      <c r="BC670" s="7">
        <f t="shared" si="3370"/>
        <v>0</v>
      </c>
      <c r="BD670" s="7">
        <f t="shared" si="3370"/>
        <v>0</v>
      </c>
      <c r="BE670" s="7">
        <f t="shared" si="3370"/>
        <v>0</v>
      </c>
      <c r="BF670" s="7">
        <f t="shared" si="3370"/>
        <v>0</v>
      </c>
      <c r="BG670" s="7">
        <f t="shared" si="3370"/>
        <v>0</v>
      </c>
      <c r="BH670" s="7">
        <f t="shared" si="3370"/>
        <v>0</v>
      </c>
      <c r="BI670" s="7">
        <f t="shared" si="3370"/>
        <v>0</v>
      </c>
      <c r="BJ670" s="7">
        <f t="shared" si="3370"/>
        <v>0</v>
      </c>
      <c r="BK670" s="7">
        <f t="shared" si="3370"/>
        <v>0</v>
      </c>
      <c r="BL670" s="7">
        <f t="shared" si="3370"/>
        <v>0</v>
      </c>
      <c r="BM670" s="7">
        <f t="shared" si="3370"/>
        <v>0</v>
      </c>
      <c r="BN670" s="7">
        <f t="shared" si="3370"/>
        <v>0</v>
      </c>
      <c r="BO670" s="7">
        <f t="shared" si="3370"/>
        <v>0</v>
      </c>
      <c r="BP670" s="7">
        <f t="shared" si="3370"/>
        <v>0</v>
      </c>
      <c r="BQ670" s="7">
        <f t="shared" si="3370"/>
        <v>0</v>
      </c>
    </row>
    <row r="671" spans="1:69" ht="25.5" hidden="1" outlineLevel="4" x14ac:dyDescent="0.25">
      <c r="A671" s="17" t="s">
        <v>166</v>
      </c>
      <c r="B671" s="9" t="s">
        <v>65</v>
      </c>
      <c r="C671" s="9" t="s">
        <v>414</v>
      </c>
      <c r="D671" s="9" t="s">
        <v>16</v>
      </c>
      <c r="E671" s="8" t="s">
        <v>79</v>
      </c>
      <c r="F671" s="8" t="s">
        <v>143</v>
      </c>
      <c r="G671" s="8" t="s">
        <v>85</v>
      </c>
      <c r="H671" s="8" t="s">
        <v>65</v>
      </c>
      <c r="I671" s="9">
        <v>82330</v>
      </c>
      <c r="J671" s="9" t="s">
        <v>16</v>
      </c>
      <c r="K671" s="1">
        <v>125000</v>
      </c>
      <c r="L671" s="1">
        <v>125000</v>
      </c>
      <c r="M671" s="1">
        <f>SUM(N671:R671)</f>
        <v>0</v>
      </c>
      <c r="N671" s="35">
        <v>0</v>
      </c>
      <c r="O671" s="32"/>
      <c r="P671" s="32"/>
      <c r="Q671" s="32"/>
      <c r="R671" s="32"/>
      <c r="S671" s="1">
        <f>L671+M671</f>
        <v>125000</v>
      </c>
      <c r="T671" s="1"/>
      <c r="U671" s="32"/>
      <c r="V671" s="32"/>
      <c r="W671" s="32"/>
      <c r="X671" s="32"/>
      <c r="Y671" s="32"/>
      <c r="Z671" s="7">
        <f t="shared" si="3011"/>
        <v>125000</v>
      </c>
      <c r="AA671" s="1">
        <f t="shared" ref="AA671" si="3371">SUM(AB671:AG671)</f>
        <v>150000</v>
      </c>
      <c r="AB671" s="32">
        <v>150000</v>
      </c>
      <c r="AC671" s="32"/>
      <c r="AD671" s="32"/>
      <c r="AE671" s="32"/>
      <c r="AF671" s="32"/>
      <c r="AG671" s="32"/>
      <c r="AH671" s="61">
        <f t="shared" ref="AH671" si="3372">Z671+AA671</f>
        <v>275000</v>
      </c>
      <c r="AI671" s="1">
        <f t="shared" ref="AI671" si="3373">SUM(AJ671:AO671)</f>
        <v>108820.57</v>
      </c>
      <c r="AJ671" s="1">
        <v>8820.57</v>
      </c>
      <c r="AK671" s="1">
        <v>100000</v>
      </c>
      <c r="AL671" s="1"/>
      <c r="AM671" s="1"/>
      <c r="AN671" s="1"/>
      <c r="AO671" s="1"/>
      <c r="AP671" s="1">
        <f t="shared" ref="AP671" si="3374">AH671+AI671</f>
        <v>383820.57</v>
      </c>
      <c r="AQ671" s="1">
        <f t="shared" ref="AQ671" si="3375">AR671+AS671+AT671+AU671+AV671</f>
        <v>-72000</v>
      </c>
      <c r="AR671" s="1">
        <v>-72000</v>
      </c>
      <c r="AS671" s="1"/>
      <c r="AT671" s="1"/>
      <c r="AU671" s="1"/>
      <c r="AV671" s="1"/>
      <c r="AW671" s="80">
        <f t="shared" ref="AW671" si="3376">AP671+AQ671</f>
        <v>311820.57</v>
      </c>
      <c r="AX671" s="1">
        <v>0</v>
      </c>
      <c r="AY671" s="1">
        <v>0</v>
      </c>
      <c r="AZ671" s="1"/>
      <c r="BA671" s="1"/>
      <c r="BB671" s="1">
        <f t="shared" ref="BB671" si="3377">AY671+AZ671</f>
        <v>0</v>
      </c>
      <c r="BC671" s="1">
        <f t="shared" ref="BC671" si="3378">BD671+BE671</f>
        <v>0</v>
      </c>
      <c r="BD671" s="1"/>
      <c r="BE671" s="1"/>
      <c r="BF671" s="1">
        <f t="shared" ref="BF671" si="3379">BB671+BC671</f>
        <v>0</v>
      </c>
      <c r="BG671" s="1">
        <v>0</v>
      </c>
      <c r="BH671" s="1">
        <v>0</v>
      </c>
      <c r="BI671" s="1">
        <v>0</v>
      </c>
      <c r="BJ671" s="1"/>
      <c r="BK671" s="1">
        <f t="shared" ref="BK671" si="3380">BI671+BJ671</f>
        <v>0</v>
      </c>
      <c r="BL671" s="1">
        <f t="shared" ref="BL671" si="3381">BM671+BN671</f>
        <v>0</v>
      </c>
      <c r="BM671" s="1"/>
      <c r="BN671" s="1"/>
      <c r="BO671" s="1">
        <f t="shared" ref="BO671" si="3382">BK671+BL671</f>
        <v>0</v>
      </c>
      <c r="BP671" s="1"/>
      <c r="BQ671" s="1"/>
    </row>
    <row r="672" spans="1:69" ht="38.25" hidden="1" outlineLevel="4" x14ac:dyDescent="0.25">
      <c r="A672" s="17" t="s">
        <v>208</v>
      </c>
      <c r="B672" s="9" t="s">
        <v>65</v>
      </c>
      <c r="C672" s="9" t="s">
        <v>414</v>
      </c>
      <c r="D672" s="9" t="s">
        <v>25</v>
      </c>
      <c r="E672" s="8" t="s">
        <v>79</v>
      </c>
      <c r="F672" s="8" t="s">
        <v>143</v>
      </c>
      <c r="G672" s="8" t="s">
        <v>85</v>
      </c>
      <c r="H672" s="8" t="s">
        <v>65</v>
      </c>
      <c r="I672" s="9">
        <v>82330</v>
      </c>
      <c r="J672" s="9" t="s">
        <v>25</v>
      </c>
      <c r="K672" s="7">
        <f t="shared" ref="K672:BQ676" si="3383">K673</f>
        <v>275000</v>
      </c>
      <c r="L672" s="7">
        <f t="shared" si="3383"/>
        <v>275000</v>
      </c>
      <c r="M672" s="7">
        <f t="shared" si="3383"/>
        <v>7170680</v>
      </c>
      <c r="N672" s="33">
        <f t="shared" si="3383"/>
        <v>50000</v>
      </c>
      <c r="O672" s="33">
        <f t="shared" si="3383"/>
        <v>250000</v>
      </c>
      <c r="P672" s="33">
        <f t="shared" si="3383"/>
        <v>0</v>
      </c>
      <c r="Q672" s="33">
        <f t="shared" si="3383"/>
        <v>1400000</v>
      </c>
      <c r="R672" s="30">
        <f t="shared" si="3383"/>
        <v>5470680</v>
      </c>
      <c r="S672" s="7">
        <f t="shared" si="3383"/>
        <v>7445680</v>
      </c>
      <c r="T672" s="7">
        <f t="shared" si="3383"/>
        <v>0</v>
      </c>
      <c r="U672" s="30">
        <f t="shared" si="3383"/>
        <v>0</v>
      </c>
      <c r="V672" s="30">
        <f t="shared" si="3383"/>
        <v>0</v>
      </c>
      <c r="W672" s="30">
        <f t="shared" si="3383"/>
        <v>0</v>
      </c>
      <c r="X672" s="30">
        <f t="shared" si="3383"/>
        <v>0</v>
      </c>
      <c r="Y672" s="30">
        <f t="shared" si="3383"/>
        <v>0</v>
      </c>
      <c r="Z672" s="7">
        <f t="shared" si="3011"/>
        <v>7445680</v>
      </c>
      <c r="AA672" s="7">
        <f t="shared" si="3383"/>
        <v>2055493.3</v>
      </c>
      <c r="AB672" s="30">
        <f t="shared" si="3383"/>
        <v>59700</v>
      </c>
      <c r="AC672" s="30">
        <f t="shared" si="3383"/>
        <v>960832.3</v>
      </c>
      <c r="AD672" s="30">
        <f t="shared" si="3383"/>
        <v>50000</v>
      </c>
      <c r="AE672" s="30">
        <f t="shared" si="3383"/>
        <v>409961</v>
      </c>
      <c r="AF672" s="30">
        <f t="shared" si="3383"/>
        <v>100000</v>
      </c>
      <c r="AG672" s="30">
        <f t="shared" si="3383"/>
        <v>475000</v>
      </c>
      <c r="AH672" s="59">
        <f t="shared" si="3383"/>
        <v>9501173.3000000007</v>
      </c>
      <c r="AI672" s="7">
        <f t="shared" si="3383"/>
        <v>1499924</v>
      </c>
      <c r="AJ672" s="7">
        <f t="shared" si="3383"/>
        <v>600000</v>
      </c>
      <c r="AK672" s="7">
        <f t="shared" si="3383"/>
        <v>391161</v>
      </c>
      <c r="AL672" s="7">
        <f t="shared" si="3383"/>
        <v>147900</v>
      </c>
      <c r="AM672" s="7">
        <f t="shared" si="3383"/>
        <v>67000</v>
      </c>
      <c r="AN672" s="7">
        <f t="shared" si="3383"/>
        <v>168320</v>
      </c>
      <c r="AO672" s="7">
        <f t="shared" si="3383"/>
        <v>125543</v>
      </c>
      <c r="AP672" s="7">
        <f t="shared" si="3383"/>
        <v>11001097.300000001</v>
      </c>
      <c r="AQ672" s="7">
        <f t="shared" si="3383"/>
        <v>44153586</v>
      </c>
      <c r="AR672" s="7">
        <f t="shared" si="3383"/>
        <v>12585009.4</v>
      </c>
      <c r="AS672" s="7">
        <f t="shared" si="3383"/>
        <v>8539096.5999999996</v>
      </c>
      <c r="AT672" s="7">
        <f t="shared" si="3383"/>
        <v>23029480</v>
      </c>
      <c r="AU672" s="7">
        <f t="shared" si="3383"/>
        <v>0</v>
      </c>
      <c r="AV672" s="7">
        <f t="shared" si="3383"/>
        <v>0</v>
      </c>
      <c r="AW672" s="7">
        <f t="shared" si="3383"/>
        <v>55154683.299999997</v>
      </c>
      <c r="AX672" s="7">
        <f t="shared" si="3383"/>
        <v>0</v>
      </c>
      <c r="AY672" s="7">
        <f t="shared" si="3383"/>
        <v>0</v>
      </c>
      <c r="AZ672" s="7">
        <f t="shared" si="3383"/>
        <v>0</v>
      </c>
      <c r="BA672" s="7">
        <f t="shared" si="3383"/>
        <v>0</v>
      </c>
      <c r="BB672" s="7">
        <f t="shared" si="3383"/>
        <v>0</v>
      </c>
      <c r="BC672" s="7">
        <f t="shared" si="3383"/>
        <v>0</v>
      </c>
      <c r="BD672" s="7">
        <f t="shared" si="3383"/>
        <v>0</v>
      </c>
      <c r="BE672" s="7">
        <f t="shared" si="3383"/>
        <v>0</v>
      </c>
      <c r="BF672" s="7">
        <f t="shared" si="3383"/>
        <v>0</v>
      </c>
      <c r="BG672" s="7">
        <f t="shared" si="3383"/>
        <v>0</v>
      </c>
      <c r="BH672" s="7">
        <f t="shared" si="3383"/>
        <v>0</v>
      </c>
      <c r="BI672" s="7">
        <f t="shared" si="3383"/>
        <v>0</v>
      </c>
      <c r="BJ672" s="7">
        <f t="shared" si="3383"/>
        <v>0</v>
      </c>
      <c r="BK672" s="7">
        <f t="shared" si="3383"/>
        <v>0</v>
      </c>
      <c r="BL672" s="7">
        <f t="shared" si="3383"/>
        <v>0</v>
      </c>
      <c r="BM672" s="7">
        <f t="shared" si="3383"/>
        <v>0</v>
      </c>
      <c r="BN672" s="7">
        <f t="shared" si="3383"/>
        <v>0</v>
      </c>
      <c r="BO672" s="7">
        <f t="shared" si="3383"/>
        <v>0</v>
      </c>
      <c r="BP672" s="7">
        <f t="shared" si="3383"/>
        <v>0</v>
      </c>
      <c r="BQ672" s="7">
        <f t="shared" si="3383"/>
        <v>0</v>
      </c>
    </row>
    <row r="673" spans="1:69" ht="25.5" hidden="1" outlineLevel="4" x14ac:dyDescent="0.25">
      <c r="A673" s="17" t="s">
        <v>209</v>
      </c>
      <c r="B673" s="9" t="s">
        <v>65</v>
      </c>
      <c r="C673" s="9" t="s">
        <v>414</v>
      </c>
      <c r="D673" s="9" t="s">
        <v>26</v>
      </c>
      <c r="E673" s="8" t="s">
        <v>79</v>
      </c>
      <c r="F673" s="8" t="s">
        <v>143</v>
      </c>
      <c r="G673" s="8" t="s">
        <v>85</v>
      </c>
      <c r="H673" s="8" t="s">
        <v>65</v>
      </c>
      <c r="I673" s="9">
        <v>82330</v>
      </c>
      <c r="J673" s="9" t="s">
        <v>26</v>
      </c>
      <c r="K673" s="7">
        <f t="shared" si="3383"/>
        <v>275000</v>
      </c>
      <c r="L673" s="7">
        <f t="shared" si="3383"/>
        <v>275000</v>
      </c>
      <c r="M673" s="7">
        <f t="shared" si="3383"/>
        <v>7170680</v>
      </c>
      <c r="N673" s="33">
        <f t="shared" si="3383"/>
        <v>50000</v>
      </c>
      <c r="O673" s="30">
        <f t="shared" si="3383"/>
        <v>250000</v>
      </c>
      <c r="P673" s="30">
        <f t="shared" si="3383"/>
        <v>0</v>
      </c>
      <c r="Q673" s="30">
        <f t="shared" si="3383"/>
        <v>1400000</v>
      </c>
      <c r="R673" s="30">
        <f t="shared" si="3383"/>
        <v>5470680</v>
      </c>
      <c r="S673" s="7">
        <f t="shared" si="3383"/>
        <v>7445680</v>
      </c>
      <c r="T673" s="7">
        <f t="shared" si="3383"/>
        <v>0</v>
      </c>
      <c r="U673" s="30">
        <f t="shared" si="3383"/>
        <v>0</v>
      </c>
      <c r="V673" s="30">
        <f t="shared" si="3383"/>
        <v>0</v>
      </c>
      <c r="W673" s="30">
        <f t="shared" si="3383"/>
        <v>0</v>
      </c>
      <c r="X673" s="30">
        <f t="shared" si="3383"/>
        <v>0</v>
      </c>
      <c r="Y673" s="30">
        <f t="shared" si="3383"/>
        <v>0</v>
      </c>
      <c r="Z673" s="7">
        <f t="shared" si="3011"/>
        <v>7445680</v>
      </c>
      <c r="AA673" s="7">
        <f t="shared" si="3383"/>
        <v>2055493.3</v>
      </c>
      <c r="AB673" s="30">
        <f t="shared" si="3383"/>
        <v>59700</v>
      </c>
      <c r="AC673" s="30">
        <f t="shared" si="3383"/>
        <v>960832.3</v>
      </c>
      <c r="AD673" s="30">
        <f t="shared" si="3383"/>
        <v>50000</v>
      </c>
      <c r="AE673" s="30">
        <f t="shared" si="3383"/>
        <v>409961</v>
      </c>
      <c r="AF673" s="30">
        <f t="shared" si="3383"/>
        <v>100000</v>
      </c>
      <c r="AG673" s="30">
        <f t="shared" si="3383"/>
        <v>475000</v>
      </c>
      <c r="AH673" s="59">
        <f t="shared" si="3383"/>
        <v>9501173.3000000007</v>
      </c>
      <c r="AI673" s="7">
        <f t="shared" si="3383"/>
        <v>1499924</v>
      </c>
      <c r="AJ673" s="7">
        <f t="shared" si="3383"/>
        <v>600000</v>
      </c>
      <c r="AK673" s="7">
        <f t="shared" si="3383"/>
        <v>391161</v>
      </c>
      <c r="AL673" s="7">
        <f t="shared" si="3383"/>
        <v>147900</v>
      </c>
      <c r="AM673" s="7">
        <f t="shared" si="3383"/>
        <v>67000</v>
      </c>
      <c r="AN673" s="7">
        <f t="shared" si="3383"/>
        <v>168320</v>
      </c>
      <c r="AO673" s="7">
        <f t="shared" si="3383"/>
        <v>125543</v>
      </c>
      <c r="AP673" s="7">
        <f t="shared" si="3383"/>
        <v>11001097.300000001</v>
      </c>
      <c r="AQ673" s="7">
        <f t="shared" si="3383"/>
        <v>44153586</v>
      </c>
      <c r="AR673" s="7">
        <f t="shared" si="3383"/>
        <v>12585009.4</v>
      </c>
      <c r="AS673" s="7">
        <f t="shared" si="3383"/>
        <v>8539096.5999999996</v>
      </c>
      <c r="AT673" s="7">
        <f t="shared" si="3383"/>
        <v>23029480</v>
      </c>
      <c r="AU673" s="7">
        <f t="shared" si="3383"/>
        <v>0</v>
      </c>
      <c r="AV673" s="7">
        <f t="shared" si="3383"/>
        <v>0</v>
      </c>
      <c r="AW673" s="7">
        <f t="shared" si="3383"/>
        <v>55154683.299999997</v>
      </c>
      <c r="AX673" s="7">
        <f t="shared" si="3383"/>
        <v>0</v>
      </c>
      <c r="AY673" s="7">
        <f t="shared" si="3383"/>
        <v>0</v>
      </c>
      <c r="AZ673" s="7">
        <f t="shared" si="3383"/>
        <v>0</v>
      </c>
      <c r="BA673" s="7">
        <f t="shared" si="3383"/>
        <v>0</v>
      </c>
      <c r="BB673" s="7">
        <f t="shared" si="3383"/>
        <v>0</v>
      </c>
      <c r="BC673" s="7">
        <f t="shared" si="3383"/>
        <v>0</v>
      </c>
      <c r="BD673" s="7">
        <f t="shared" si="3383"/>
        <v>0</v>
      </c>
      <c r="BE673" s="7">
        <f t="shared" si="3383"/>
        <v>0</v>
      </c>
      <c r="BF673" s="7">
        <f t="shared" si="3383"/>
        <v>0</v>
      </c>
      <c r="BG673" s="7">
        <f t="shared" si="3383"/>
        <v>0</v>
      </c>
      <c r="BH673" s="7">
        <f t="shared" si="3383"/>
        <v>0</v>
      </c>
      <c r="BI673" s="7">
        <f t="shared" si="3383"/>
        <v>0</v>
      </c>
      <c r="BJ673" s="7">
        <f t="shared" si="3383"/>
        <v>0</v>
      </c>
      <c r="BK673" s="7">
        <f t="shared" si="3383"/>
        <v>0</v>
      </c>
      <c r="BL673" s="7">
        <f t="shared" si="3383"/>
        <v>0</v>
      </c>
      <c r="BM673" s="7">
        <f t="shared" si="3383"/>
        <v>0</v>
      </c>
      <c r="BN673" s="7">
        <f t="shared" si="3383"/>
        <v>0</v>
      </c>
      <c r="BO673" s="7">
        <f t="shared" si="3383"/>
        <v>0</v>
      </c>
      <c r="BP673" s="7">
        <f t="shared" si="3383"/>
        <v>0</v>
      </c>
      <c r="BQ673" s="7">
        <f t="shared" si="3383"/>
        <v>0</v>
      </c>
    </row>
    <row r="674" spans="1:69" ht="25.5" hidden="1" outlineLevel="4" x14ac:dyDescent="0.25">
      <c r="A674" s="17" t="s">
        <v>218</v>
      </c>
      <c r="B674" s="9" t="s">
        <v>65</v>
      </c>
      <c r="C674" s="9" t="s">
        <v>414</v>
      </c>
      <c r="D674" s="9" t="s">
        <v>33</v>
      </c>
      <c r="E674" s="8" t="s">
        <v>79</v>
      </c>
      <c r="F674" s="8" t="s">
        <v>143</v>
      </c>
      <c r="G674" s="8" t="s">
        <v>85</v>
      </c>
      <c r="H674" s="8" t="s">
        <v>65</v>
      </c>
      <c r="I674" s="9">
        <v>82330</v>
      </c>
      <c r="J674" s="9" t="s">
        <v>33</v>
      </c>
      <c r="K674" s="1">
        <v>275000</v>
      </c>
      <c r="L674" s="1">
        <v>275000</v>
      </c>
      <c r="M674" s="1">
        <f>SUM(N674:R674)</f>
        <v>7170680</v>
      </c>
      <c r="N674" s="35">
        <v>50000</v>
      </c>
      <c r="O674" s="34">
        <v>250000</v>
      </c>
      <c r="P674" s="34">
        <v>0</v>
      </c>
      <c r="Q674" s="35">
        <v>1400000</v>
      </c>
      <c r="R674" s="34">
        <v>5470680</v>
      </c>
      <c r="S674" s="1">
        <f>L674+M674</f>
        <v>7445680</v>
      </c>
      <c r="T674" s="34">
        <v>0</v>
      </c>
      <c r="U674" s="35">
        <v>0</v>
      </c>
      <c r="V674" s="35">
        <v>0</v>
      </c>
      <c r="W674" s="35">
        <v>0</v>
      </c>
      <c r="X674" s="35">
        <v>0</v>
      </c>
      <c r="Y674" s="35">
        <v>0</v>
      </c>
      <c r="Z674" s="7">
        <f t="shared" si="3011"/>
        <v>7445680</v>
      </c>
      <c r="AA674" s="1">
        <f t="shared" ref="AA674" si="3384">SUM(AB674:AG674)</f>
        <v>2055493.3</v>
      </c>
      <c r="AB674" s="32">
        <v>59700</v>
      </c>
      <c r="AC674" s="32">
        <v>960832.3</v>
      </c>
      <c r="AD674" s="32">
        <v>50000</v>
      </c>
      <c r="AE674" s="32">
        <v>409961</v>
      </c>
      <c r="AF674" s="32">
        <v>100000</v>
      </c>
      <c r="AG674" s="32">
        <v>475000</v>
      </c>
      <c r="AH674" s="61">
        <f t="shared" ref="AH674" si="3385">Z674+AA674</f>
        <v>9501173.3000000007</v>
      </c>
      <c r="AI674" s="50">
        <f t="shared" ref="AI674" si="3386">SUM(AJ674:AO674)</f>
        <v>1499924</v>
      </c>
      <c r="AJ674" s="1">
        <v>600000</v>
      </c>
      <c r="AK674" s="1">
        <v>391161</v>
      </c>
      <c r="AL674" s="1">
        <v>147900</v>
      </c>
      <c r="AM674" s="1">
        <v>67000</v>
      </c>
      <c r="AN674" s="80">
        <v>168320</v>
      </c>
      <c r="AO674" s="1">
        <v>125543</v>
      </c>
      <c r="AP674" s="50">
        <f t="shared" ref="AP674" si="3387">AH674+AI674</f>
        <v>11001097.300000001</v>
      </c>
      <c r="AQ674" s="1">
        <f t="shared" ref="AQ674" si="3388">AR674+AS674+AT674+AU674+AV674</f>
        <v>44153586</v>
      </c>
      <c r="AR674" s="1">
        <v>12585009.4</v>
      </c>
      <c r="AS674" s="1">
        <v>8539096.5999999996</v>
      </c>
      <c r="AT674" s="50">
        <v>23029480</v>
      </c>
      <c r="AU674" s="1"/>
      <c r="AV674" s="1"/>
      <c r="AW674" s="1">
        <f t="shared" ref="AW674" si="3389">AP674+AQ674</f>
        <v>55154683.299999997</v>
      </c>
      <c r="AX674" s="1">
        <v>0</v>
      </c>
      <c r="AY674" s="1">
        <v>0</v>
      </c>
      <c r="AZ674" s="34">
        <v>0</v>
      </c>
      <c r="BA674" s="34">
        <v>0</v>
      </c>
      <c r="BB674" s="34">
        <v>0</v>
      </c>
      <c r="BC674" s="1">
        <f t="shared" ref="BC674" si="3390">BD674+BE674</f>
        <v>0</v>
      </c>
      <c r="BD674" s="1"/>
      <c r="BE674" s="1"/>
      <c r="BF674" s="1">
        <f t="shared" ref="BF674" si="3391">BB674+BC674</f>
        <v>0</v>
      </c>
      <c r="BG674" s="34">
        <v>0</v>
      </c>
      <c r="BH674" s="1">
        <v>0</v>
      </c>
      <c r="BI674" s="1">
        <v>0</v>
      </c>
      <c r="BJ674" s="34">
        <v>0</v>
      </c>
      <c r="BK674" s="34">
        <v>0</v>
      </c>
      <c r="BL674" s="34">
        <v>0</v>
      </c>
      <c r="BM674" s="34">
        <v>0</v>
      </c>
      <c r="BN674" s="34">
        <v>0</v>
      </c>
      <c r="BO674" s="34">
        <v>0</v>
      </c>
      <c r="BP674" s="34">
        <v>0</v>
      </c>
      <c r="BQ674" s="34">
        <v>0</v>
      </c>
    </row>
    <row r="675" spans="1:69" ht="38.25" hidden="1" outlineLevel="4" x14ac:dyDescent="0.25">
      <c r="A675" s="17" t="s">
        <v>208</v>
      </c>
      <c r="B675" s="9" t="s">
        <v>65</v>
      </c>
      <c r="C675" s="9" t="s">
        <v>414</v>
      </c>
      <c r="D675" s="9" t="s">
        <v>25</v>
      </c>
      <c r="E675" s="8" t="s">
        <v>79</v>
      </c>
      <c r="F675" s="8" t="s">
        <v>143</v>
      </c>
      <c r="G675" s="8" t="s">
        <v>85</v>
      </c>
      <c r="H675" s="8" t="s">
        <v>0</v>
      </c>
      <c r="I675" s="9">
        <v>82330</v>
      </c>
      <c r="J675" s="9" t="s">
        <v>25</v>
      </c>
      <c r="K675" s="7">
        <f t="shared" si="3383"/>
        <v>275000</v>
      </c>
      <c r="L675" s="7">
        <f t="shared" si="3383"/>
        <v>0</v>
      </c>
      <c r="M675" s="7">
        <f t="shared" si="3383"/>
        <v>42349</v>
      </c>
      <c r="N675" s="30">
        <f t="shared" si="3383"/>
        <v>0</v>
      </c>
      <c r="O675" s="30">
        <f t="shared" si="3383"/>
        <v>42349</v>
      </c>
      <c r="P675" s="30">
        <f t="shared" si="3383"/>
        <v>0</v>
      </c>
      <c r="Q675" s="30">
        <f t="shared" si="3383"/>
        <v>0</v>
      </c>
      <c r="R675" s="30">
        <f t="shared" si="3383"/>
        <v>0</v>
      </c>
      <c r="S675" s="7">
        <f t="shared" si="3383"/>
        <v>42349</v>
      </c>
      <c r="T675" s="7">
        <f t="shared" si="3383"/>
        <v>0</v>
      </c>
      <c r="U675" s="30">
        <f t="shared" si="3383"/>
        <v>0</v>
      </c>
      <c r="V675" s="30">
        <f t="shared" si="3383"/>
        <v>0</v>
      </c>
      <c r="W675" s="30">
        <f t="shared" si="3383"/>
        <v>0</v>
      </c>
      <c r="X675" s="30">
        <f t="shared" si="3383"/>
        <v>0</v>
      </c>
      <c r="Y675" s="30">
        <f t="shared" si="3383"/>
        <v>0</v>
      </c>
      <c r="Z675" s="7">
        <f t="shared" si="3011"/>
        <v>42349</v>
      </c>
      <c r="AA675" s="7">
        <f t="shared" si="3383"/>
        <v>0</v>
      </c>
      <c r="AB675" s="30">
        <f t="shared" si="3383"/>
        <v>0</v>
      </c>
      <c r="AC675" s="30">
        <f t="shared" si="3383"/>
        <v>0</v>
      </c>
      <c r="AD675" s="30">
        <f t="shared" si="3383"/>
        <v>0</v>
      </c>
      <c r="AE675" s="30">
        <f t="shared" si="3383"/>
        <v>0</v>
      </c>
      <c r="AF675" s="30">
        <f t="shared" si="3383"/>
        <v>0</v>
      </c>
      <c r="AG675" s="30">
        <f t="shared" si="3383"/>
        <v>0</v>
      </c>
      <c r="AH675" s="59">
        <f t="shared" si="3383"/>
        <v>42349</v>
      </c>
      <c r="AI675" s="7">
        <f t="shared" si="3383"/>
        <v>0</v>
      </c>
      <c r="AJ675" s="7">
        <f t="shared" si="3383"/>
        <v>0</v>
      </c>
      <c r="AK675" s="7">
        <f t="shared" si="3383"/>
        <v>0</v>
      </c>
      <c r="AL675" s="7">
        <f t="shared" si="3383"/>
        <v>0</v>
      </c>
      <c r="AM675" s="7">
        <f t="shared" si="3383"/>
        <v>0</v>
      </c>
      <c r="AN675" s="7">
        <f t="shared" si="3383"/>
        <v>0</v>
      </c>
      <c r="AO675" s="7">
        <f t="shared" si="3383"/>
        <v>0</v>
      </c>
      <c r="AP675" s="7">
        <f t="shared" si="3383"/>
        <v>42349</v>
      </c>
      <c r="AQ675" s="7">
        <f t="shared" si="3383"/>
        <v>0</v>
      </c>
      <c r="AR675" s="7">
        <f t="shared" si="3383"/>
        <v>0</v>
      </c>
      <c r="AS675" s="7">
        <f t="shared" si="3383"/>
        <v>0</v>
      </c>
      <c r="AT675" s="7">
        <f t="shared" si="3383"/>
        <v>0</v>
      </c>
      <c r="AU675" s="7">
        <f t="shared" si="3383"/>
        <v>0</v>
      </c>
      <c r="AV675" s="7">
        <f t="shared" si="3383"/>
        <v>0</v>
      </c>
      <c r="AW675" s="7">
        <f t="shared" si="3383"/>
        <v>42349</v>
      </c>
      <c r="AX675" s="7">
        <f t="shared" si="3383"/>
        <v>0</v>
      </c>
      <c r="AY675" s="7">
        <f t="shared" si="3383"/>
        <v>0</v>
      </c>
      <c r="AZ675" s="7">
        <f t="shared" si="3383"/>
        <v>0</v>
      </c>
      <c r="BA675" s="7">
        <f t="shared" si="3383"/>
        <v>0</v>
      </c>
      <c r="BB675" s="7">
        <f t="shared" si="3383"/>
        <v>0</v>
      </c>
      <c r="BC675" s="7">
        <f t="shared" si="3383"/>
        <v>0</v>
      </c>
      <c r="BD675" s="7">
        <f t="shared" si="3383"/>
        <v>0</v>
      </c>
      <c r="BE675" s="7">
        <f t="shared" si="3383"/>
        <v>0</v>
      </c>
      <c r="BF675" s="7">
        <f t="shared" si="3383"/>
        <v>0</v>
      </c>
      <c r="BG675" s="7">
        <f t="shared" si="3383"/>
        <v>0</v>
      </c>
      <c r="BH675" s="7">
        <f t="shared" si="3383"/>
        <v>0</v>
      </c>
      <c r="BI675" s="7">
        <f t="shared" si="3383"/>
        <v>0</v>
      </c>
      <c r="BJ675" s="7">
        <f t="shared" si="3383"/>
        <v>0</v>
      </c>
      <c r="BK675" s="7">
        <f t="shared" si="3383"/>
        <v>0</v>
      </c>
      <c r="BL675" s="7">
        <f t="shared" si="3383"/>
        <v>0</v>
      </c>
      <c r="BM675" s="7">
        <f t="shared" si="3383"/>
        <v>0</v>
      </c>
      <c r="BN675" s="7">
        <f t="shared" si="3383"/>
        <v>0</v>
      </c>
      <c r="BO675" s="7">
        <f t="shared" si="3383"/>
        <v>0</v>
      </c>
      <c r="BP675" s="7">
        <f t="shared" si="3383"/>
        <v>0</v>
      </c>
      <c r="BQ675" s="7">
        <f t="shared" si="3383"/>
        <v>0</v>
      </c>
    </row>
    <row r="676" spans="1:69" ht="25.5" hidden="1" outlineLevel="4" x14ac:dyDescent="0.25">
      <c r="A676" s="17" t="s">
        <v>209</v>
      </c>
      <c r="B676" s="9" t="s">
        <v>65</v>
      </c>
      <c r="C676" s="9" t="s">
        <v>414</v>
      </c>
      <c r="D676" s="9" t="s">
        <v>26</v>
      </c>
      <c r="E676" s="8" t="s">
        <v>79</v>
      </c>
      <c r="F676" s="8" t="s">
        <v>143</v>
      </c>
      <c r="G676" s="8" t="s">
        <v>85</v>
      </c>
      <c r="H676" s="8" t="s">
        <v>0</v>
      </c>
      <c r="I676" s="9">
        <v>82330</v>
      </c>
      <c r="J676" s="9" t="s">
        <v>26</v>
      </c>
      <c r="K676" s="7">
        <f t="shared" si="3383"/>
        <v>275000</v>
      </c>
      <c r="L676" s="7">
        <f t="shared" si="3383"/>
        <v>0</v>
      </c>
      <c r="M676" s="7">
        <f t="shared" si="3383"/>
        <v>42349</v>
      </c>
      <c r="N676" s="30">
        <f t="shared" si="3383"/>
        <v>0</v>
      </c>
      <c r="O676" s="30">
        <f t="shared" si="3383"/>
        <v>42349</v>
      </c>
      <c r="P676" s="30">
        <f t="shared" si="3383"/>
        <v>0</v>
      </c>
      <c r="Q676" s="30">
        <f t="shared" si="3383"/>
        <v>0</v>
      </c>
      <c r="R676" s="30">
        <f t="shared" si="3383"/>
        <v>0</v>
      </c>
      <c r="S676" s="7">
        <f t="shared" si="3383"/>
        <v>42349</v>
      </c>
      <c r="T676" s="7">
        <f t="shared" si="3383"/>
        <v>0</v>
      </c>
      <c r="U676" s="30">
        <f t="shared" si="3383"/>
        <v>0</v>
      </c>
      <c r="V676" s="30">
        <f t="shared" si="3383"/>
        <v>0</v>
      </c>
      <c r="W676" s="30">
        <f t="shared" si="3383"/>
        <v>0</v>
      </c>
      <c r="X676" s="30">
        <f t="shared" si="3383"/>
        <v>0</v>
      </c>
      <c r="Y676" s="30">
        <f t="shared" si="3383"/>
        <v>0</v>
      </c>
      <c r="Z676" s="7">
        <f t="shared" si="3011"/>
        <v>42349</v>
      </c>
      <c r="AA676" s="7">
        <f t="shared" si="3383"/>
        <v>0</v>
      </c>
      <c r="AB676" s="30">
        <f t="shared" si="3383"/>
        <v>0</v>
      </c>
      <c r="AC676" s="30">
        <f t="shared" si="3383"/>
        <v>0</v>
      </c>
      <c r="AD676" s="30">
        <f t="shared" si="3383"/>
        <v>0</v>
      </c>
      <c r="AE676" s="30">
        <f t="shared" si="3383"/>
        <v>0</v>
      </c>
      <c r="AF676" s="30">
        <f t="shared" si="3383"/>
        <v>0</v>
      </c>
      <c r="AG676" s="30">
        <f t="shared" si="3383"/>
        <v>0</v>
      </c>
      <c r="AH676" s="59">
        <f t="shared" si="3383"/>
        <v>42349</v>
      </c>
      <c r="AI676" s="7">
        <f t="shared" si="3383"/>
        <v>0</v>
      </c>
      <c r="AJ676" s="7">
        <f t="shared" si="3383"/>
        <v>0</v>
      </c>
      <c r="AK676" s="7">
        <f t="shared" si="3383"/>
        <v>0</v>
      </c>
      <c r="AL676" s="7">
        <f t="shared" si="3383"/>
        <v>0</v>
      </c>
      <c r="AM676" s="7">
        <f t="shared" si="3383"/>
        <v>0</v>
      </c>
      <c r="AN676" s="7">
        <f t="shared" si="3383"/>
        <v>0</v>
      </c>
      <c r="AO676" s="7">
        <f t="shared" si="3383"/>
        <v>0</v>
      </c>
      <c r="AP676" s="7">
        <f t="shared" si="3383"/>
        <v>42349</v>
      </c>
      <c r="AQ676" s="7">
        <f t="shared" si="3383"/>
        <v>0</v>
      </c>
      <c r="AR676" s="7">
        <f t="shared" si="3383"/>
        <v>0</v>
      </c>
      <c r="AS676" s="7">
        <f t="shared" si="3383"/>
        <v>0</v>
      </c>
      <c r="AT676" s="7">
        <f t="shared" si="3383"/>
        <v>0</v>
      </c>
      <c r="AU676" s="7">
        <f t="shared" si="3383"/>
        <v>0</v>
      </c>
      <c r="AV676" s="7">
        <f t="shared" si="3383"/>
        <v>0</v>
      </c>
      <c r="AW676" s="7">
        <f t="shared" si="3383"/>
        <v>42349</v>
      </c>
      <c r="AX676" s="7">
        <f t="shared" si="3383"/>
        <v>0</v>
      </c>
      <c r="AY676" s="7">
        <f t="shared" si="3383"/>
        <v>0</v>
      </c>
      <c r="AZ676" s="7">
        <f t="shared" si="3383"/>
        <v>0</v>
      </c>
      <c r="BA676" s="7">
        <f t="shared" si="3383"/>
        <v>0</v>
      </c>
      <c r="BB676" s="7">
        <f t="shared" si="3383"/>
        <v>0</v>
      </c>
      <c r="BC676" s="7">
        <f t="shared" si="3383"/>
        <v>0</v>
      </c>
      <c r="BD676" s="7">
        <f t="shared" si="3383"/>
        <v>0</v>
      </c>
      <c r="BE676" s="7">
        <f t="shared" si="3383"/>
        <v>0</v>
      </c>
      <c r="BF676" s="7">
        <f t="shared" si="3383"/>
        <v>0</v>
      </c>
      <c r="BG676" s="7">
        <f t="shared" si="3383"/>
        <v>0</v>
      </c>
      <c r="BH676" s="7">
        <f t="shared" si="3383"/>
        <v>0</v>
      </c>
      <c r="BI676" s="7">
        <f t="shared" si="3383"/>
        <v>0</v>
      </c>
      <c r="BJ676" s="7">
        <f t="shared" si="3383"/>
        <v>0</v>
      </c>
      <c r="BK676" s="7">
        <f t="shared" si="3383"/>
        <v>0</v>
      </c>
      <c r="BL676" s="7">
        <f t="shared" si="3383"/>
        <v>0</v>
      </c>
      <c r="BM676" s="7">
        <f t="shared" si="3383"/>
        <v>0</v>
      </c>
      <c r="BN676" s="7">
        <f t="shared" si="3383"/>
        <v>0</v>
      </c>
      <c r="BO676" s="7">
        <f t="shared" si="3383"/>
        <v>0</v>
      </c>
      <c r="BP676" s="7">
        <f t="shared" si="3383"/>
        <v>0</v>
      </c>
      <c r="BQ676" s="7">
        <f t="shared" si="3383"/>
        <v>0</v>
      </c>
    </row>
    <row r="677" spans="1:69" ht="25.5" hidden="1" outlineLevel="4" x14ac:dyDescent="0.25">
      <c r="A677" s="17" t="s">
        <v>218</v>
      </c>
      <c r="B677" s="9" t="s">
        <v>65</v>
      </c>
      <c r="C677" s="9" t="s">
        <v>414</v>
      </c>
      <c r="D677" s="9" t="s">
        <v>33</v>
      </c>
      <c r="E677" s="8" t="s">
        <v>79</v>
      </c>
      <c r="F677" s="8" t="s">
        <v>143</v>
      </c>
      <c r="G677" s="8" t="s">
        <v>85</v>
      </c>
      <c r="H677" s="8" t="s">
        <v>0</v>
      </c>
      <c r="I677" s="9">
        <v>82330</v>
      </c>
      <c r="J677" s="9" t="s">
        <v>33</v>
      </c>
      <c r="K677" s="1">
        <v>275000</v>
      </c>
      <c r="L677" s="1">
        <v>0</v>
      </c>
      <c r="M677" s="1">
        <f>SUM(N677:R677)</f>
        <v>42349</v>
      </c>
      <c r="N677" s="34">
        <v>0</v>
      </c>
      <c r="O677" s="34">
        <v>42349</v>
      </c>
      <c r="P677" s="34">
        <v>0</v>
      </c>
      <c r="Q677" s="32"/>
      <c r="R677" s="32"/>
      <c r="S677" s="1">
        <f>L677+M677</f>
        <v>42349</v>
      </c>
      <c r="T677" s="1"/>
      <c r="U677" s="32"/>
      <c r="V677" s="32"/>
      <c r="W677" s="32"/>
      <c r="X677" s="32"/>
      <c r="Y677" s="32"/>
      <c r="Z677" s="7">
        <f t="shared" si="3011"/>
        <v>42349</v>
      </c>
      <c r="AA677" s="1">
        <f t="shared" ref="AA677" si="3392">SUM(AB677:AG677)</f>
        <v>0</v>
      </c>
      <c r="AB677" s="32"/>
      <c r="AC677" s="32"/>
      <c r="AD677" s="32"/>
      <c r="AE677" s="32"/>
      <c r="AF677" s="32"/>
      <c r="AG677" s="32"/>
      <c r="AH677" s="61">
        <f t="shared" ref="AH677" si="3393">Z677+AA677</f>
        <v>42349</v>
      </c>
      <c r="AI677" s="1">
        <f t="shared" ref="AI677" si="3394">SUM(AJ677:AO677)</f>
        <v>0</v>
      </c>
      <c r="AJ677" s="1"/>
      <c r="AK677" s="1"/>
      <c r="AL677" s="1"/>
      <c r="AM677" s="1"/>
      <c r="AN677" s="1"/>
      <c r="AO677" s="1"/>
      <c r="AP677" s="1">
        <f t="shared" ref="AP677" si="3395">AH677+AI677</f>
        <v>42349</v>
      </c>
      <c r="AQ677" s="1">
        <f t="shared" ref="AQ677" si="3396">AR677+AS677+AT677+AU677+AV677</f>
        <v>0</v>
      </c>
      <c r="AR677" s="1"/>
      <c r="AS677" s="1"/>
      <c r="AT677" s="1"/>
      <c r="AU677" s="1"/>
      <c r="AV677" s="1"/>
      <c r="AW677" s="1">
        <f t="shared" ref="AW677" si="3397">AP677+AQ677</f>
        <v>42349</v>
      </c>
      <c r="AX677" s="1">
        <v>0</v>
      </c>
      <c r="AY677" s="1">
        <v>0</v>
      </c>
      <c r="AZ677" s="1"/>
      <c r="BA677" s="1"/>
      <c r="BB677" s="1">
        <f t="shared" ref="BB677" si="3398">AY677+AZ677</f>
        <v>0</v>
      </c>
      <c r="BC677" s="1">
        <f t="shared" ref="BC677" si="3399">BD677+BE677</f>
        <v>0</v>
      </c>
      <c r="BD677" s="1"/>
      <c r="BE677" s="1"/>
      <c r="BF677" s="1">
        <f t="shared" ref="BF677" si="3400">BB677+BC677</f>
        <v>0</v>
      </c>
      <c r="BG677" s="1"/>
      <c r="BH677" s="1">
        <v>0</v>
      </c>
      <c r="BI677" s="1">
        <v>0</v>
      </c>
      <c r="BJ677" s="1"/>
      <c r="BK677" s="1"/>
      <c r="BL677" s="1">
        <f t="shared" ref="BL677" si="3401">BM677+BN677</f>
        <v>0</v>
      </c>
      <c r="BM677" s="1"/>
      <c r="BN677" s="1"/>
      <c r="BO677" s="1">
        <f t="shared" ref="BO677" si="3402">BK677+BL677</f>
        <v>0</v>
      </c>
      <c r="BP677" s="1"/>
      <c r="BQ677" s="1"/>
    </row>
    <row r="678" spans="1:69" ht="38.25" hidden="1" outlineLevel="4" x14ac:dyDescent="0.25">
      <c r="A678" s="17" t="s">
        <v>279</v>
      </c>
      <c r="B678" s="9" t="s">
        <v>65</v>
      </c>
      <c r="C678" s="9" t="s">
        <v>415</v>
      </c>
      <c r="D678" s="9" t="s">
        <v>139</v>
      </c>
      <c r="E678" s="8" t="s">
        <v>79</v>
      </c>
      <c r="F678" s="8" t="s">
        <v>143</v>
      </c>
      <c r="G678" s="8" t="s">
        <v>85</v>
      </c>
      <c r="H678" s="8" t="s">
        <v>65</v>
      </c>
      <c r="I678" s="9">
        <v>82370</v>
      </c>
      <c r="J678" s="9"/>
      <c r="K678" s="7">
        <f t="shared" ref="K678:BQ680" si="3403">K679</f>
        <v>586855.67000000004</v>
      </c>
      <c r="L678" s="7">
        <f t="shared" si="3403"/>
        <v>586855.67000000004</v>
      </c>
      <c r="M678" s="7">
        <f t="shared" si="3403"/>
        <v>0</v>
      </c>
      <c r="N678" s="30">
        <f t="shared" si="3403"/>
        <v>0</v>
      </c>
      <c r="O678" s="30">
        <f t="shared" si="3403"/>
        <v>0</v>
      </c>
      <c r="P678" s="30">
        <f t="shared" si="3403"/>
        <v>0</v>
      </c>
      <c r="Q678" s="30">
        <f t="shared" si="3403"/>
        <v>0</v>
      </c>
      <c r="R678" s="30">
        <f t="shared" si="3403"/>
        <v>0</v>
      </c>
      <c r="S678" s="7">
        <f t="shared" si="3403"/>
        <v>586855.67000000004</v>
      </c>
      <c r="T678" s="7">
        <f t="shared" si="3403"/>
        <v>0</v>
      </c>
      <c r="U678" s="30">
        <f t="shared" si="3403"/>
        <v>0</v>
      </c>
      <c r="V678" s="30">
        <f t="shared" si="3403"/>
        <v>0</v>
      </c>
      <c r="W678" s="30">
        <f t="shared" si="3403"/>
        <v>0</v>
      </c>
      <c r="X678" s="30">
        <f t="shared" si="3403"/>
        <v>0</v>
      </c>
      <c r="Y678" s="30">
        <f t="shared" si="3403"/>
        <v>0</v>
      </c>
      <c r="Z678" s="7">
        <f t="shared" ref="Z678:Z745" si="3404">S678+T678</f>
        <v>586855.67000000004</v>
      </c>
      <c r="AA678" s="7">
        <f t="shared" si="3403"/>
        <v>0</v>
      </c>
      <c r="AB678" s="30">
        <f t="shared" si="3403"/>
        <v>0</v>
      </c>
      <c r="AC678" s="30">
        <f t="shared" si="3403"/>
        <v>0</v>
      </c>
      <c r="AD678" s="30">
        <f t="shared" si="3403"/>
        <v>0</v>
      </c>
      <c r="AE678" s="30">
        <f t="shared" si="3403"/>
        <v>0</v>
      </c>
      <c r="AF678" s="30">
        <f t="shared" si="3403"/>
        <v>0</v>
      </c>
      <c r="AG678" s="30">
        <f t="shared" si="3403"/>
        <v>0</v>
      </c>
      <c r="AH678" s="59">
        <f t="shared" si="3403"/>
        <v>586855.67000000004</v>
      </c>
      <c r="AI678" s="7">
        <f t="shared" si="3403"/>
        <v>-166855.57</v>
      </c>
      <c r="AJ678" s="7">
        <f t="shared" si="3403"/>
        <v>-166855.57</v>
      </c>
      <c r="AK678" s="7">
        <f t="shared" si="3403"/>
        <v>0</v>
      </c>
      <c r="AL678" s="7">
        <f t="shared" si="3403"/>
        <v>0</v>
      </c>
      <c r="AM678" s="7">
        <f t="shared" si="3403"/>
        <v>0</v>
      </c>
      <c r="AN678" s="7">
        <f t="shared" si="3403"/>
        <v>0</v>
      </c>
      <c r="AO678" s="7">
        <f t="shared" si="3403"/>
        <v>0</v>
      </c>
      <c r="AP678" s="7">
        <f t="shared" si="3403"/>
        <v>420000.10000000003</v>
      </c>
      <c r="AQ678" s="7">
        <f t="shared" si="3403"/>
        <v>0</v>
      </c>
      <c r="AR678" s="7">
        <f t="shared" si="3403"/>
        <v>0</v>
      </c>
      <c r="AS678" s="7">
        <f t="shared" si="3403"/>
        <v>0</v>
      </c>
      <c r="AT678" s="7">
        <f t="shared" si="3403"/>
        <v>0</v>
      </c>
      <c r="AU678" s="7">
        <f t="shared" si="3403"/>
        <v>0</v>
      </c>
      <c r="AV678" s="7">
        <f t="shared" si="3403"/>
        <v>0</v>
      </c>
      <c r="AW678" s="7">
        <f t="shared" si="3403"/>
        <v>420000.10000000003</v>
      </c>
      <c r="AX678" s="7">
        <f t="shared" si="3403"/>
        <v>586855.67000000004</v>
      </c>
      <c r="AY678" s="7">
        <f t="shared" si="3403"/>
        <v>586855.67000000004</v>
      </c>
      <c r="AZ678" s="7">
        <f t="shared" si="3403"/>
        <v>0</v>
      </c>
      <c r="BA678" s="7">
        <f t="shared" si="3403"/>
        <v>0</v>
      </c>
      <c r="BB678" s="7">
        <f t="shared" si="3403"/>
        <v>586855.67000000004</v>
      </c>
      <c r="BC678" s="7">
        <f t="shared" si="3403"/>
        <v>0</v>
      </c>
      <c r="BD678" s="7">
        <f t="shared" si="3403"/>
        <v>0</v>
      </c>
      <c r="BE678" s="7">
        <f t="shared" si="3403"/>
        <v>0</v>
      </c>
      <c r="BF678" s="7">
        <f t="shared" si="3403"/>
        <v>586855.67000000004</v>
      </c>
      <c r="BG678" s="7">
        <f t="shared" si="3403"/>
        <v>0</v>
      </c>
      <c r="BH678" s="7">
        <f t="shared" si="3403"/>
        <v>586855.67000000004</v>
      </c>
      <c r="BI678" s="7">
        <f t="shared" si="3403"/>
        <v>586855.67000000004</v>
      </c>
      <c r="BJ678" s="7">
        <f t="shared" si="3403"/>
        <v>0</v>
      </c>
      <c r="BK678" s="7">
        <f t="shared" si="3403"/>
        <v>586855.67000000004</v>
      </c>
      <c r="BL678" s="7">
        <f t="shared" si="3403"/>
        <v>0</v>
      </c>
      <c r="BM678" s="7">
        <f t="shared" si="3403"/>
        <v>0</v>
      </c>
      <c r="BN678" s="7">
        <f t="shared" si="3403"/>
        <v>0</v>
      </c>
      <c r="BO678" s="7">
        <f t="shared" si="3403"/>
        <v>586855.67000000004</v>
      </c>
      <c r="BP678" s="7">
        <f t="shared" si="3403"/>
        <v>0</v>
      </c>
      <c r="BQ678" s="7">
        <f t="shared" si="3403"/>
        <v>0</v>
      </c>
    </row>
    <row r="679" spans="1:69" ht="38.25" hidden="1" outlineLevel="4" x14ac:dyDescent="0.25">
      <c r="A679" s="17" t="s">
        <v>208</v>
      </c>
      <c r="B679" s="9" t="s">
        <v>65</v>
      </c>
      <c r="C679" s="9" t="s">
        <v>415</v>
      </c>
      <c r="D679" s="9" t="s">
        <v>25</v>
      </c>
      <c r="E679" s="8" t="s">
        <v>79</v>
      </c>
      <c r="F679" s="8" t="s">
        <v>143</v>
      </c>
      <c r="G679" s="8" t="s">
        <v>85</v>
      </c>
      <c r="H679" s="8" t="s">
        <v>65</v>
      </c>
      <c r="I679" s="9">
        <v>82370</v>
      </c>
      <c r="J679" s="9" t="s">
        <v>25</v>
      </c>
      <c r="K679" s="7">
        <f t="shared" si="3403"/>
        <v>586855.67000000004</v>
      </c>
      <c r="L679" s="7">
        <f t="shared" si="3403"/>
        <v>586855.67000000004</v>
      </c>
      <c r="M679" s="7">
        <f t="shared" si="3403"/>
        <v>0</v>
      </c>
      <c r="N679" s="30">
        <f t="shared" si="3403"/>
        <v>0</v>
      </c>
      <c r="O679" s="30">
        <f t="shared" si="3403"/>
        <v>0</v>
      </c>
      <c r="P679" s="30">
        <f t="shared" si="3403"/>
        <v>0</v>
      </c>
      <c r="Q679" s="30">
        <f t="shared" si="3403"/>
        <v>0</v>
      </c>
      <c r="R679" s="30">
        <f t="shared" si="3403"/>
        <v>0</v>
      </c>
      <c r="S679" s="7">
        <f t="shared" si="3403"/>
        <v>586855.67000000004</v>
      </c>
      <c r="T679" s="7">
        <f t="shared" si="3403"/>
        <v>0</v>
      </c>
      <c r="U679" s="30">
        <f t="shared" si="3403"/>
        <v>0</v>
      </c>
      <c r="V679" s="30">
        <f t="shared" si="3403"/>
        <v>0</v>
      </c>
      <c r="W679" s="30">
        <f t="shared" si="3403"/>
        <v>0</v>
      </c>
      <c r="X679" s="30">
        <f t="shared" si="3403"/>
        <v>0</v>
      </c>
      <c r="Y679" s="30">
        <f t="shared" si="3403"/>
        <v>0</v>
      </c>
      <c r="Z679" s="7">
        <f t="shared" si="3404"/>
        <v>586855.67000000004</v>
      </c>
      <c r="AA679" s="7">
        <f t="shared" si="3403"/>
        <v>0</v>
      </c>
      <c r="AB679" s="30">
        <f t="shared" si="3403"/>
        <v>0</v>
      </c>
      <c r="AC679" s="30">
        <f t="shared" si="3403"/>
        <v>0</v>
      </c>
      <c r="AD679" s="30">
        <f t="shared" si="3403"/>
        <v>0</v>
      </c>
      <c r="AE679" s="30">
        <f t="shared" si="3403"/>
        <v>0</v>
      </c>
      <c r="AF679" s="30">
        <f t="shared" si="3403"/>
        <v>0</v>
      </c>
      <c r="AG679" s="30">
        <f t="shared" si="3403"/>
        <v>0</v>
      </c>
      <c r="AH679" s="59">
        <f t="shared" si="3403"/>
        <v>586855.67000000004</v>
      </c>
      <c r="AI679" s="7">
        <f t="shared" si="3403"/>
        <v>-166855.57</v>
      </c>
      <c r="AJ679" s="7">
        <f t="shared" si="3403"/>
        <v>-166855.57</v>
      </c>
      <c r="AK679" s="7">
        <f t="shared" si="3403"/>
        <v>0</v>
      </c>
      <c r="AL679" s="7">
        <f t="shared" si="3403"/>
        <v>0</v>
      </c>
      <c r="AM679" s="7">
        <f t="shared" si="3403"/>
        <v>0</v>
      </c>
      <c r="AN679" s="7">
        <f t="shared" si="3403"/>
        <v>0</v>
      </c>
      <c r="AO679" s="7">
        <f t="shared" si="3403"/>
        <v>0</v>
      </c>
      <c r="AP679" s="7">
        <f t="shared" si="3403"/>
        <v>420000.10000000003</v>
      </c>
      <c r="AQ679" s="7">
        <f t="shared" si="3403"/>
        <v>0</v>
      </c>
      <c r="AR679" s="7">
        <f t="shared" si="3403"/>
        <v>0</v>
      </c>
      <c r="AS679" s="7">
        <f t="shared" si="3403"/>
        <v>0</v>
      </c>
      <c r="AT679" s="7">
        <f t="shared" si="3403"/>
        <v>0</v>
      </c>
      <c r="AU679" s="7">
        <f t="shared" si="3403"/>
        <v>0</v>
      </c>
      <c r="AV679" s="7">
        <f t="shared" si="3403"/>
        <v>0</v>
      </c>
      <c r="AW679" s="7">
        <f t="shared" si="3403"/>
        <v>420000.10000000003</v>
      </c>
      <c r="AX679" s="7">
        <f t="shared" si="3403"/>
        <v>586855.67000000004</v>
      </c>
      <c r="AY679" s="7">
        <f t="shared" si="3403"/>
        <v>586855.67000000004</v>
      </c>
      <c r="AZ679" s="7">
        <f t="shared" si="3403"/>
        <v>0</v>
      </c>
      <c r="BA679" s="7">
        <f t="shared" si="3403"/>
        <v>0</v>
      </c>
      <c r="BB679" s="7">
        <f t="shared" si="3403"/>
        <v>586855.67000000004</v>
      </c>
      <c r="BC679" s="7">
        <f t="shared" si="3403"/>
        <v>0</v>
      </c>
      <c r="BD679" s="7">
        <f t="shared" si="3403"/>
        <v>0</v>
      </c>
      <c r="BE679" s="7">
        <f t="shared" si="3403"/>
        <v>0</v>
      </c>
      <c r="BF679" s="7">
        <f t="shared" si="3403"/>
        <v>586855.67000000004</v>
      </c>
      <c r="BG679" s="7">
        <f t="shared" si="3403"/>
        <v>0</v>
      </c>
      <c r="BH679" s="7">
        <f t="shared" si="3403"/>
        <v>586855.67000000004</v>
      </c>
      <c r="BI679" s="7">
        <f t="shared" si="3403"/>
        <v>586855.67000000004</v>
      </c>
      <c r="BJ679" s="7">
        <f t="shared" si="3403"/>
        <v>0</v>
      </c>
      <c r="BK679" s="7">
        <f t="shared" si="3403"/>
        <v>586855.67000000004</v>
      </c>
      <c r="BL679" s="7">
        <f t="shared" si="3403"/>
        <v>0</v>
      </c>
      <c r="BM679" s="7">
        <f t="shared" si="3403"/>
        <v>0</v>
      </c>
      <c r="BN679" s="7">
        <f t="shared" si="3403"/>
        <v>0</v>
      </c>
      <c r="BO679" s="7">
        <f t="shared" si="3403"/>
        <v>586855.67000000004</v>
      </c>
      <c r="BP679" s="7">
        <f t="shared" si="3403"/>
        <v>0</v>
      </c>
      <c r="BQ679" s="7">
        <f t="shared" si="3403"/>
        <v>0</v>
      </c>
    </row>
    <row r="680" spans="1:69" ht="25.5" hidden="1" outlineLevel="4" x14ac:dyDescent="0.25">
      <c r="A680" s="17" t="s">
        <v>209</v>
      </c>
      <c r="B680" s="9" t="s">
        <v>65</v>
      </c>
      <c r="C680" s="9" t="s">
        <v>415</v>
      </c>
      <c r="D680" s="9" t="s">
        <v>26</v>
      </c>
      <c r="E680" s="8" t="s">
        <v>79</v>
      </c>
      <c r="F680" s="8" t="s">
        <v>143</v>
      </c>
      <c r="G680" s="8" t="s">
        <v>85</v>
      </c>
      <c r="H680" s="8" t="s">
        <v>65</v>
      </c>
      <c r="I680" s="9">
        <v>82370</v>
      </c>
      <c r="J680" s="9" t="s">
        <v>26</v>
      </c>
      <c r="K680" s="7">
        <f t="shared" si="3403"/>
        <v>586855.67000000004</v>
      </c>
      <c r="L680" s="7">
        <f t="shared" si="3403"/>
        <v>586855.67000000004</v>
      </c>
      <c r="M680" s="7">
        <f t="shared" si="3403"/>
        <v>0</v>
      </c>
      <c r="N680" s="30">
        <f t="shared" si="3403"/>
        <v>0</v>
      </c>
      <c r="O680" s="30">
        <f t="shared" si="3403"/>
        <v>0</v>
      </c>
      <c r="P680" s="30">
        <f t="shared" si="3403"/>
        <v>0</v>
      </c>
      <c r="Q680" s="30">
        <f t="shared" si="3403"/>
        <v>0</v>
      </c>
      <c r="R680" s="30">
        <f t="shared" si="3403"/>
        <v>0</v>
      </c>
      <c r="S680" s="7">
        <f t="shared" si="3403"/>
        <v>586855.67000000004</v>
      </c>
      <c r="T680" s="7">
        <f t="shared" si="3403"/>
        <v>0</v>
      </c>
      <c r="U680" s="30">
        <f t="shared" si="3403"/>
        <v>0</v>
      </c>
      <c r="V680" s="30">
        <f t="shared" si="3403"/>
        <v>0</v>
      </c>
      <c r="W680" s="30">
        <f t="shared" si="3403"/>
        <v>0</v>
      </c>
      <c r="X680" s="30">
        <f t="shared" si="3403"/>
        <v>0</v>
      </c>
      <c r="Y680" s="30">
        <f t="shared" si="3403"/>
        <v>0</v>
      </c>
      <c r="Z680" s="7">
        <f t="shared" si="3404"/>
        <v>586855.67000000004</v>
      </c>
      <c r="AA680" s="7">
        <f t="shared" si="3403"/>
        <v>0</v>
      </c>
      <c r="AB680" s="30">
        <f t="shared" si="3403"/>
        <v>0</v>
      </c>
      <c r="AC680" s="30">
        <f t="shared" si="3403"/>
        <v>0</v>
      </c>
      <c r="AD680" s="30">
        <f t="shared" si="3403"/>
        <v>0</v>
      </c>
      <c r="AE680" s="30">
        <f t="shared" si="3403"/>
        <v>0</v>
      </c>
      <c r="AF680" s="30">
        <f t="shared" si="3403"/>
        <v>0</v>
      </c>
      <c r="AG680" s="30">
        <f t="shared" si="3403"/>
        <v>0</v>
      </c>
      <c r="AH680" s="59">
        <f t="shared" si="3403"/>
        <v>586855.67000000004</v>
      </c>
      <c r="AI680" s="7">
        <f t="shared" si="3403"/>
        <v>-166855.57</v>
      </c>
      <c r="AJ680" s="7">
        <f t="shared" si="3403"/>
        <v>-166855.57</v>
      </c>
      <c r="AK680" s="7">
        <f t="shared" si="3403"/>
        <v>0</v>
      </c>
      <c r="AL680" s="7">
        <f t="shared" si="3403"/>
        <v>0</v>
      </c>
      <c r="AM680" s="7">
        <f t="shared" si="3403"/>
        <v>0</v>
      </c>
      <c r="AN680" s="7">
        <f t="shared" si="3403"/>
        <v>0</v>
      </c>
      <c r="AO680" s="7">
        <f t="shared" si="3403"/>
        <v>0</v>
      </c>
      <c r="AP680" s="7">
        <f t="shared" si="3403"/>
        <v>420000.10000000003</v>
      </c>
      <c r="AQ680" s="7">
        <f t="shared" si="3403"/>
        <v>0</v>
      </c>
      <c r="AR680" s="7">
        <f t="shared" si="3403"/>
        <v>0</v>
      </c>
      <c r="AS680" s="7">
        <f t="shared" si="3403"/>
        <v>0</v>
      </c>
      <c r="AT680" s="7">
        <f t="shared" si="3403"/>
        <v>0</v>
      </c>
      <c r="AU680" s="7">
        <f t="shared" si="3403"/>
        <v>0</v>
      </c>
      <c r="AV680" s="7">
        <f t="shared" si="3403"/>
        <v>0</v>
      </c>
      <c r="AW680" s="7">
        <f t="shared" si="3403"/>
        <v>420000.10000000003</v>
      </c>
      <c r="AX680" s="7">
        <f t="shared" si="3403"/>
        <v>586855.67000000004</v>
      </c>
      <c r="AY680" s="7">
        <f t="shared" si="3403"/>
        <v>586855.67000000004</v>
      </c>
      <c r="AZ680" s="7">
        <f t="shared" si="3403"/>
        <v>0</v>
      </c>
      <c r="BA680" s="7">
        <f t="shared" si="3403"/>
        <v>0</v>
      </c>
      <c r="BB680" s="7">
        <f t="shared" si="3403"/>
        <v>586855.67000000004</v>
      </c>
      <c r="BC680" s="7">
        <f t="shared" si="3403"/>
        <v>0</v>
      </c>
      <c r="BD680" s="7">
        <f t="shared" si="3403"/>
        <v>0</v>
      </c>
      <c r="BE680" s="7">
        <f t="shared" si="3403"/>
        <v>0</v>
      </c>
      <c r="BF680" s="7">
        <f t="shared" si="3403"/>
        <v>586855.67000000004</v>
      </c>
      <c r="BG680" s="7">
        <f t="shared" si="3403"/>
        <v>0</v>
      </c>
      <c r="BH680" s="7">
        <f t="shared" si="3403"/>
        <v>586855.67000000004</v>
      </c>
      <c r="BI680" s="7">
        <f t="shared" si="3403"/>
        <v>586855.67000000004</v>
      </c>
      <c r="BJ680" s="7">
        <f t="shared" si="3403"/>
        <v>0</v>
      </c>
      <c r="BK680" s="7">
        <f t="shared" si="3403"/>
        <v>586855.67000000004</v>
      </c>
      <c r="BL680" s="7">
        <f t="shared" si="3403"/>
        <v>0</v>
      </c>
      <c r="BM680" s="7">
        <f t="shared" si="3403"/>
        <v>0</v>
      </c>
      <c r="BN680" s="7">
        <f t="shared" si="3403"/>
        <v>0</v>
      </c>
      <c r="BO680" s="7">
        <f t="shared" si="3403"/>
        <v>586855.67000000004</v>
      </c>
      <c r="BP680" s="7">
        <f t="shared" si="3403"/>
        <v>0</v>
      </c>
      <c r="BQ680" s="7">
        <f t="shared" si="3403"/>
        <v>0</v>
      </c>
    </row>
    <row r="681" spans="1:69" ht="25.5" hidden="1" outlineLevel="4" x14ac:dyDescent="0.25">
      <c r="A681" s="17" t="s">
        <v>218</v>
      </c>
      <c r="B681" s="9" t="s">
        <v>65</v>
      </c>
      <c r="C681" s="9" t="s">
        <v>415</v>
      </c>
      <c r="D681" s="9" t="s">
        <v>33</v>
      </c>
      <c r="E681" s="8" t="s">
        <v>79</v>
      </c>
      <c r="F681" s="8" t="s">
        <v>143</v>
      </c>
      <c r="G681" s="8" t="s">
        <v>85</v>
      </c>
      <c r="H681" s="8" t="s">
        <v>65</v>
      </c>
      <c r="I681" s="9">
        <v>82370</v>
      </c>
      <c r="J681" s="9" t="s">
        <v>33</v>
      </c>
      <c r="K681" s="1">
        <v>586855.67000000004</v>
      </c>
      <c r="L681" s="1">
        <v>586855.67000000004</v>
      </c>
      <c r="M681" s="1"/>
      <c r="N681" s="32"/>
      <c r="O681" s="32"/>
      <c r="P681" s="32"/>
      <c r="Q681" s="32"/>
      <c r="R681" s="32"/>
      <c r="S681" s="1">
        <v>586855.67000000004</v>
      </c>
      <c r="T681" s="1"/>
      <c r="U681" s="32"/>
      <c r="V681" s="32"/>
      <c r="W681" s="32"/>
      <c r="X681" s="32"/>
      <c r="Y681" s="32"/>
      <c r="Z681" s="7">
        <f t="shared" si="3404"/>
        <v>586855.67000000004</v>
      </c>
      <c r="AA681" s="1">
        <f t="shared" ref="AA681" si="3405">SUM(AB681:AG681)</f>
        <v>0</v>
      </c>
      <c r="AB681" s="32"/>
      <c r="AC681" s="32"/>
      <c r="AD681" s="32"/>
      <c r="AE681" s="32"/>
      <c r="AF681" s="32"/>
      <c r="AG681" s="32"/>
      <c r="AH681" s="61">
        <f t="shared" ref="AH681" si="3406">Z681+AA681</f>
        <v>586855.67000000004</v>
      </c>
      <c r="AI681" s="1">
        <f t="shared" ref="AI681" si="3407">SUM(AJ681:AO681)</f>
        <v>-166855.57</v>
      </c>
      <c r="AJ681" s="1">
        <v>-166855.57</v>
      </c>
      <c r="AK681" s="1"/>
      <c r="AL681" s="1"/>
      <c r="AM681" s="1"/>
      <c r="AN681" s="1"/>
      <c r="AO681" s="1"/>
      <c r="AP681" s="1">
        <f t="shared" ref="AP681" si="3408">AH681+AI681</f>
        <v>420000.10000000003</v>
      </c>
      <c r="AQ681" s="1">
        <f t="shared" ref="AQ681" si="3409">AR681+AS681+AT681+AU681+AV681</f>
        <v>0</v>
      </c>
      <c r="AR681" s="1"/>
      <c r="AS681" s="1"/>
      <c r="AT681" s="1"/>
      <c r="AU681" s="1"/>
      <c r="AV681" s="1"/>
      <c r="AW681" s="1">
        <f t="shared" ref="AW681" si="3410">AP681+AQ681</f>
        <v>420000.10000000003</v>
      </c>
      <c r="AX681" s="1">
        <v>586855.67000000004</v>
      </c>
      <c r="AY681" s="1">
        <v>586855.67000000004</v>
      </c>
      <c r="AZ681" s="1"/>
      <c r="BA681" s="1"/>
      <c r="BB681" s="1">
        <f t="shared" ref="BB681" si="3411">AY681+AZ681</f>
        <v>586855.67000000004</v>
      </c>
      <c r="BC681" s="1">
        <f t="shared" ref="BC681" si="3412">BD681+BE681</f>
        <v>0</v>
      </c>
      <c r="BD681" s="1"/>
      <c r="BE681" s="1"/>
      <c r="BF681" s="1">
        <f t="shared" ref="BF681" si="3413">BB681+BC681</f>
        <v>586855.67000000004</v>
      </c>
      <c r="BG681" s="1"/>
      <c r="BH681" s="1">
        <v>586855.67000000004</v>
      </c>
      <c r="BI681" s="1">
        <v>586855.67000000004</v>
      </c>
      <c r="BJ681" s="1"/>
      <c r="BK681" s="1">
        <f t="shared" ref="BK681" si="3414">BI681+BJ681</f>
        <v>586855.67000000004</v>
      </c>
      <c r="BL681" s="1">
        <f t="shared" ref="BL681" si="3415">BM681+BN681</f>
        <v>0</v>
      </c>
      <c r="BM681" s="1"/>
      <c r="BN681" s="1"/>
      <c r="BO681" s="1">
        <f t="shared" ref="BO681" si="3416">BK681+BL681</f>
        <v>586855.67000000004</v>
      </c>
      <c r="BP681" s="1"/>
      <c r="BQ681" s="1"/>
    </row>
    <row r="682" spans="1:69" ht="38.25" hidden="1" customHeight="1" outlineLevel="4" x14ac:dyDescent="0.25">
      <c r="A682" s="17" t="s">
        <v>265</v>
      </c>
      <c r="B682" s="9" t="s">
        <v>65</v>
      </c>
      <c r="C682" s="9" t="s">
        <v>416</v>
      </c>
      <c r="D682" s="9" t="s">
        <v>139</v>
      </c>
      <c r="E682" s="8" t="s">
        <v>79</v>
      </c>
      <c r="F682" s="8" t="s">
        <v>143</v>
      </c>
      <c r="G682" s="8" t="s">
        <v>85</v>
      </c>
      <c r="H682" s="8" t="s">
        <v>65</v>
      </c>
      <c r="I682" s="9" t="s">
        <v>122</v>
      </c>
      <c r="J682" s="9"/>
      <c r="K682" s="7">
        <f t="shared" ref="K682:BQ684" si="3417">K683</f>
        <v>0</v>
      </c>
      <c r="L682" s="7">
        <f t="shared" si="3417"/>
        <v>0</v>
      </c>
      <c r="M682" s="7">
        <f t="shared" si="3417"/>
        <v>0</v>
      </c>
      <c r="N682" s="30">
        <f t="shared" si="3417"/>
        <v>0</v>
      </c>
      <c r="O682" s="30">
        <f t="shared" si="3417"/>
        <v>0</v>
      </c>
      <c r="P682" s="30">
        <f t="shared" si="3417"/>
        <v>0</v>
      </c>
      <c r="Q682" s="30">
        <f t="shared" si="3417"/>
        <v>0</v>
      </c>
      <c r="R682" s="30">
        <f t="shared" si="3417"/>
        <v>0</v>
      </c>
      <c r="S682" s="7">
        <f t="shared" si="3417"/>
        <v>0</v>
      </c>
      <c r="T682" s="7">
        <f t="shared" si="3417"/>
        <v>0</v>
      </c>
      <c r="U682" s="30">
        <f t="shared" si="3417"/>
        <v>0</v>
      </c>
      <c r="V682" s="30">
        <f t="shared" si="3417"/>
        <v>0</v>
      </c>
      <c r="W682" s="30">
        <f t="shared" si="3417"/>
        <v>0</v>
      </c>
      <c r="X682" s="30">
        <f t="shared" si="3417"/>
        <v>0</v>
      </c>
      <c r="Y682" s="30">
        <f t="shared" si="3417"/>
        <v>0</v>
      </c>
      <c r="Z682" s="7">
        <f t="shared" si="3404"/>
        <v>0</v>
      </c>
      <c r="AA682" s="7">
        <f t="shared" si="3417"/>
        <v>0</v>
      </c>
      <c r="AB682" s="30">
        <f t="shared" si="3417"/>
        <v>0</v>
      </c>
      <c r="AC682" s="30">
        <f t="shared" si="3417"/>
        <v>0</v>
      </c>
      <c r="AD682" s="30">
        <f t="shared" si="3417"/>
        <v>0</v>
      </c>
      <c r="AE682" s="30">
        <f t="shared" si="3417"/>
        <v>0</v>
      </c>
      <c r="AF682" s="30">
        <f t="shared" si="3417"/>
        <v>0</v>
      </c>
      <c r="AG682" s="30">
        <f t="shared" si="3417"/>
        <v>0</v>
      </c>
      <c r="AH682" s="59">
        <f t="shared" si="3417"/>
        <v>0</v>
      </c>
      <c r="AI682" s="7">
        <f t="shared" si="3417"/>
        <v>0</v>
      </c>
      <c r="AJ682" s="7">
        <f t="shared" si="3417"/>
        <v>0</v>
      </c>
      <c r="AK682" s="7">
        <f t="shared" si="3417"/>
        <v>0</v>
      </c>
      <c r="AL682" s="7">
        <f t="shared" si="3417"/>
        <v>0</v>
      </c>
      <c r="AM682" s="7">
        <f t="shared" si="3417"/>
        <v>0</v>
      </c>
      <c r="AN682" s="7">
        <f t="shared" si="3417"/>
        <v>0</v>
      </c>
      <c r="AO682" s="7">
        <f t="shared" si="3417"/>
        <v>0</v>
      </c>
      <c r="AP682" s="7">
        <f t="shared" si="3417"/>
        <v>0</v>
      </c>
      <c r="AQ682" s="7">
        <f t="shared" si="3417"/>
        <v>0</v>
      </c>
      <c r="AR682" s="7">
        <f t="shared" si="3417"/>
        <v>0</v>
      </c>
      <c r="AS682" s="7">
        <f t="shared" si="3417"/>
        <v>0</v>
      </c>
      <c r="AT682" s="7">
        <f t="shared" si="3417"/>
        <v>0</v>
      </c>
      <c r="AU682" s="7">
        <f t="shared" si="3417"/>
        <v>0</v>
      </c>
      <c r="AV682" s="7">
        <f t="shared" si="3417"/>
        <v>0</v>
      </c>
      <c r="AW682" s="7">
        <f t="shared" si="3417"/>
        <v>0</v>
      </c>
      <c r="AX682" s="7">
        <f t="shared" si="3417"/>
        <v>0</v>
      </c>
      <c r="AY682" s="7">
        <f t="shared" si="3417"/>
        <v>0</v>
      </c>
      <c r="AZ682" s="7">
        <f t="shared" si="3417"/>
        <v>0</v>
      </c>
      <c r="BA682" s="7">
        <f t="shared" si="3417"/>
        <v>0</v>
      </c>
      <c r="BB682" s="7">
        <f t="shared" si="3417"/>
        <v>0</v>
      </c>
      <c r="BC682" s="7">
        <f t="shared" si="3417"/>
        <v>0</v>
      </c>
      <c r="BD682" s="7">
        <f t="shared" si="3417"/>
        <v>0</v>
      </c>
      <c r="BE682" s="7">
        <f t="shared" si="3417"/>
        <v>0</v>
      </c>
      <c r="BF682" s="7">
        <f t="shared" si="3417"/>
        <v>0</v>
      </c>
      <c r="BG682" s="7">
        <f t="shared" si="3417"/>
        <v>0</v>
      </c>
      <c r="BH682" s="7">
        <f t="shared" si="3417"/>
        <v>0</v>
      </c>
      <c r="BI682" s="7">
        <f t="shared" si="3417"/>
        <v>0</v>
      </c>
      <c r="BJ682" s="7">
        <f t="shared" si="3417"/>
        <v>0</v>
      </c>
      <c r="BK682" s="7">
        <f t="shared" si="3417"/>
        <v>0</v>
      </c>
      <c r="BL682" s="7">
        <f t="shared" si="3417"/>
        <v>0</v>
      </c>
      <c r="BM682" s="7">
        <f t="shared" si="3417"/>
        <v>0</v>
      </c>
      <c r="BN682" s="7">
        <f t="shared" si="3417"/>
        <v>0</v>
      </c>
      <c r="BO682" s="7">
        <f t="shared" si="3417"/>
        <v>0</v>
      </c>
      <c r="BP682" s="7">
        <f t="shared" si="3417"/>
        <v>0</v>
      </c>
      <c r="BQ682" s="7">
        <f t="shared" si="3417"/>
        <v>0</v>
      </c>
    </row>
    <row r="683" spans="1:69" ht="38.25" hidden="1" customHeight="1" outlineLevel="4" x14ac:dyDescent="0.25">
      <c r="A683" s="17" t="s">
        <v>208</v>
      </c>
      <c r="B683" s="9" t="s">
        <v>65</v>
      </c>
      <c r="C683" s="9" t="s">
        <v>416</v>
      </c>
      <c r="D683" s="9" t="s">
        <v>25</v>
      </c>
      <c r="E683" s="8" t="s">
        <v>79</v>
      </c>
      <c r="F683" s="8" t="s">
        <v>143</v>
      </c>
      <c r="G683" s="8" t="s">
        <v>85</v>
      </c>
      <c r="H683" s="8" t="s">
        <v>65</v>
      </c>
      <c r="I683" s="9" t="s">
        <v>122</v>
      </c>
      <c r="J683" s="9" t="s">
        <v>25</v>
      </c>
      <c r="K683" s="7">
        <f t="shared" si="3417"/>
        <v>0</v>
      </c>
      <c r="L683" s="7">
        <f t="shared" si="3417"/>
        <v>0</v>
      </c>
      <c r="M683" s="7">
        <f t="shared" si="3417"/>
        <v>0</v>
      </c>
      <c r="N683" s="30">
        <f t="shared" si="3417"/>
        <v>0</v>
      </c>
      <c r="O683" s="30">
        <f t="shared" si="3417"/>
        <v>0</v>
      </c>
      <c r="P683" s="30">
        <f t="shared" si="3417"/>
        <v>0</v>
      </c>
      <c r="Q683" s="30">
        <f t="shared" si="3417"/>
        <v>0</v>
      </c>
      <c r="R683" s="30">
        <f t="shared" si="3417"/>
        <v>0</v>
      </c>
      <c r="S683" s="7">
        <f t="shared" si="3417"/>
        <v>0</v>
      </c>
      <c r="T683" s="7">
        <f t="shared" si="3417"/>
        <v>0</v>
      </c>
      <c r="U683" s="30">
        <f t="shared" si="3417"/>
        <v>0</v>
      </c>
      <c r="V683" s="30">
        <f t="shared" si="3417"/>
        <v>0</v>
      </c>
      <c r="W683" s="30">
        <f t="shared" si="3417"/>
        <v>0</v>
      </c>
      <c r="X683" s="30">
        <f t="shared" si="3417"/>
        <v>0</v>
      </c>
      <c r="Y683" s="30">
        <f t="shared" si="3417"/>
        <v>0</v>
      </c>
      <c r="Z683" s="7">
        <f t="shared" si="3404"/>
        <v>0</v>
      </c>
      <c r="AA683" s="7">
        <f t="shared" si="3417"/>
        <v>0</v>
      </c>
      <c r="AB683" s="30">
        <f t="shared" si="3417"/>
        <v>0</v>
      </c>
      <c r="AC683" s="30">
        <f t="shared" si="3417"/>
        <v>0</v>
      </c>
      <c r="AD683" s="30">
        <f t="shared" si="3417"/>
        <v>0</v>
      </c>
      <c r="AE683" s="30">
        <f t="shared" si="3417"/>
        <v>0</v>
      </c>
      <c r="AF683" s="30">
        <f t="shared" si="3417"/>
        <v>0</v>
      </c>
      <c r="AG683" s="30">
        <f t="shared" si="3417"/>
        <v>0</v>
      </c>
      <c r="AH683" s="59">
        <f t="shared" si="3417"/>
        <v>0</v>
      </c>
      <c r="AI683" s="7">
        <f t="shared" si="3417"/>
        <v>0</v>
      </c>
      <c r="AJ683" s="7">
        <f t="shared" si="3417"/>
        <v>0</v>
      </c>
      <c r="AK683" s="7">
        <f t="shared" si="3417"/>
        <v>0</v>
      </c>
      <c r="AL683" s="7">
        <f t="shared" si="3417"/>
        <v>0</v>
      </c>
      <c r="AM683" s="7">
        <f t="shared" si="3417"/>
        <v>0</v>
      </c>
      <c r="AN683" s="7">
        <f t="shared" si="3417"/>
        <v>0</v>
      </c>
      <c r="AO683" s="7">
        <f t="shared" si="3417"/>
        <v>0</v>
      </c>
      <c r="AP683" s="7">
        <f t="shared" si="3417"/>
        <v>0</v>
      </c>
      <c r="AQ683" s="7">
        <f t="shared" si="3417"/>
        <v>0</v>
      </c>
      <c r="AR683" s="7">
        <f t="shared" si="3417"/>
        <v>0</v>
      </c>
      <c r="AS683" s="7">
        <f t="shared" si="3417"/>
        <v>0</v>
      </c>
      <c r="AT683" s="7">
        <f t="shared" si="3417"/>
        <v>0</v>
      </c>
      <c r="AU683" s="7">
        <f t="shared" si="3417"/>
        <v>0</v>
      </c>
      <c r="AV683" s="7">
        <f t="shared" si="3417"/>
        <v>0</v>
      </c>
      <c r="AW683" s="7">
        <f t="shared" si="3417"/>
        <v>0</v>
      </c>
      <c r="AX683" s="7">
        <f t="shared" si="3417"/>
        <v>0</v>
      </c>
      <c r="AY683" s="7">
        <f t="shared" si="3417"/>
        <v>0</v>
      </c>
      <c r="AZ683" s="7">
        <f t="shared" si="3417"/>
        <v>0</v>
      </c>
      <c r="BA683" s="7">
        <f t="shared" si="3417"/>
        <v>0</v>
      </c>
      <c r="BB683" s="7">
        <f t="shared" si="3417"/>
        <v>0</v>
      </c>
      <c r="BC683" s="7">
        <f t="shared" si="3417"/>
        <v>0</v>
      </c>
      <c r="BD683" s="7">
        <f t="shared" si="3417"/>
        <v>0</v>
      </c>
      <c r="BE683" s="7">
        <f t="shared" si="3417"/>
        <v>0</v>
      </c>
      <c r="BF683" s="7">
        <f t="shared" si="3417"/>
        <v>0</v>
      </c>
      <c r="BG683" s="7">
        <f t="shared" si="3417"/>
        <v>0</v>
      </c>
      <c r="BH683" s="7">
        <f t="shared" si="3417"/>
        <v>0</v>
      </c>
      <c r="BI683" s="7">
        <f t="shared" si="3417"/>
        <v>0</v>
      </c>
      <c r="BJ683" s="7">
        <f t="shared" si="3417"/>
        <v>0</v>
      </c>
      <c r="BK683" s="7">
        <f t="shared" si="3417"/>
        <v>0</v>
      </c>
      <c r="BL683" s="7">
        <f t="shared" si="3417"/>
        <v>0</v>
      </c>
      <c r="BM683" s="7">
        <f t="shared" si="3417"/>
        <v>0</v>
      </c>
      <c r="BN683" s="7">
        <f t="shared" si="3417"/>
        <v>0</v>
      </c>
      <c r="BO683" s="7">
        <f t="shared" si="3417"/>
        <v>0</v>
      </c>
      <c r="BP683" s="7">
        <f t="shared" si="3417"/>
        <v>0</v>
      </c>
      <c r="BQ683" s="7">
        <f t="shared" si="3417"/>
        <v>0</v>
      </c>
    </row>
    <row r="684" spans="1:69" ht="25.5" hidden="1" customHeight="1" outlineLevel="4" x14ac:dyDescent="0.25">
      <c r="A684" s="17" t="s">
        <v>209</v>
      </c>
      <c r="B684" s="9" t="s">
        <v>65</v>
      </c>
      <c r="C684" s="9" t="s">
        <v>416</v>
      </c>
      <c r="D684" s="9" t="s">
        <v>26</v>
      </c>
      <c r="E684" s="8" t="s">
        <v>79</v>
      </c>
      <c r="F684" s="8" t="s">
        <v>143</v>
      </c>
      <c r="G684" s="8" t="s">
        <v>85</v>
      </c>
      <c r="H684" s="8" t="s">
        <v>65</v>
      </c>
      <c r="I684" s="9" t="s">
        <v>122</v>
      </c>
      <c r="J684" s="9" t="s">
        <v>26</v>
      </c>
      <c r="K684" s="7">
        <f t="shared" si="3417"/>
        <v>0</v>
      </c>
      <c r="L684" s="7">
        <f t="shared" si="3417"/>
        <v>0</v>
      </c>
      <c r="M684" s="7">
        <f t="shared" si="3417"/>
        <v>0</v>
      </c>
      <c r="N684" s="30">
        <f t="shared" si="3417"/>
        <v>0</v>
      </c>
      <c r="O684" s="30">
        <f t="shared" si="3417"/>
        <v>0</v>
      </c>
      <c r="P684" s="30">
        <f t="shared" si="3417"/>
        <v>0</v>
      </c>
      <c r="Q684" s="30">
        <f t="shared" si="3417"/>
        <v>0</v>
      </c>
      <c r="R684" s="30">
        <f t="shared" si="3417"/>
        <v>0</v>
      </c>
      <c r="S684" s="7">
        <f t="shared" si="3417"/>
        <v>0</v>
      </c>
      <c r="T684" s="7">
        <f t="shared" si="3417"/>
        <v>0</v>
      </c>
      <c r="U684" s="30">
        <f t="shared" si="3417"/>
        <v>0</v>
      </c>
      <c r="V684" s="30">
        <f t="shared" si="3417"/>
        <v>0</v>
      </c>
      <c r="W684" s="30">
        <f t="shared" si="3417"/>
        <v>0</v>
      </c>
      <c r="X684" s="30">
        <f t="shared" si="3417"/>
        <v>0</v>
      </c>
      <c r="Y684" s="30">
        <f t="shared" si="3417"/>
        <v>0</v>
      </c>
      <c r="Z684" s="7">
        <f t="shared" si="3404"/>
        <v>0</v>
      </c>
      <c r="AA684" s="7">
        <f t="shared" si="3417"/>
        <v>0</v>
      </c>
      <c r="AB684" s="30">
        <f t="shared" si="3417"/>
        <v>0</v>
      </c>
      <c r="AC684" s="30">
        <f t="shared" si="3417"/>
        <v>0</v>
      </c>
      <c r="AD684" s="30">
        <f t="shared" si="3417"/>
        <v>0</v>
      </c>
      <c r="AE684" s="30">
        <f t="shared" si="3417"/>
        <v>0</v>
      </c>
      <c r="AF684" s="30">
        <f t="shared" si="3417"/>
        <v>0</v>
      </c>
      <c r="AG684" s="30">
        <f t="shared" si="3417"/>
        <v>0</v>
      </c>
      <c r="AH684" s="59">
        <f t="shared" si="3417"/>
        <v>0</v>
      </c>
      <c r="AI684" s="7">
        <f t="shared" si="3417"/>
        <v>0</v>
      </c>
      <c r="AJ684" s="7">
        <f t="shared" si="3417"/>
        <v>0</v>
      </c>
      <c r="AK684" s="7">
        <f t="shared" si="3417"/>
        <v>0</v>
      </c>
      <c r="AL684" s="7">
        <f t="shared" si="3417"/>
        <v>0</v>
      </c>
      <c r="AM684" s="7">
        <f t="shared" si="3417"/>
        <v>0</v>
      </c>
      <c r="AN684" s="7">
        <f t="shared" si="3417"/>
        <v>0</v>
      </c>
      <c r="AO684" s="7">
        <f t="shared" si="3417"/>
        <v>0</v>
      </c>
      <c r="AP684" s="7">
        <f t="shared" si="3417"/>
        <v>0</v>
      </c>
      <c r="AQ684" s="7">
        <f t="shared" si="3417"/>
        <v>0</v>
      </c>
      <c r="AR684" s="7">
        <f t="shared" si="3417"/>
        <v>0</v>
      </c>
      <c r="AS684" s="7">
        <f t="shared" si="3417"/>
        <v>0</v>
      </c>
      <c r="AT684" s="7">
        <f t="shared" si="3417"/>
        <v>0</v>
      </c>
      <c r="AU684" s="7">
        <f t="shared" si="3417"/>
        <v>0</v>
      </c>
      <c r="AV684" s="7">
        <f t="shared" si="3417"/>
        <v>0</v>
      </c>
      <c r="AW684" s="7">
        <f t="shared" si="3417"/>
        <v>0</v>
      </c>
      <c r="AX684" s="7">
        <f t="shared" si="3417"/>
        <v>0</v>
      </c>
      <c r="AY684" s="7">
        <f t="shared" si="3417"/>
        <v>0</v>
      </c>
      <c r="AZ684" s="7">
        <f t="shared" si="3417"/>
        <v>0</v>
      </c>
      <c r="BA684" s="7">
        <f t="shared" si="3417"/>
        <v>0</v>
      </c>
      <c r="BB684" s="7">
        <f t="shared" si="3417"/>
        <v>0</v>
      </c>
      <c r="BC684" s="7">
        <f t="shared" si="3417"/>
        <v>0</v>
      </c>
      <c r="BD684" s="7">
        <f t="shared" si="3417"/>
        <v>0</v>
      </c>
      <c r="BE684" s="7">
        <f t="shared" si="3417"/>
        <v>0</v>
      </c>
      <c r="BF684" s="7">
        <f t="shared" si="3417"/>
        <v>0</v>
      </c>
      <c r="BG684" s="7">
        <f t="shared" si="3417"/>
        <v>0</v>
      </c>
      <c r="BH684" s="7">
        <f t="shared" si="3417"/>
        <v>0</v>
      </c>
      <c r="BI684" s="7">
        <f t="shared" si="3417"/>
        <v>0</v>
      </c>
      <c r="BJ684" s="7">
        <f t="shared" si="3417"/>
        <v>0</v>
      </c>
      <c r="BK684" s="7">
        <f t="shared" si="3417"/>
        <v>0</v>
      </c>
      <c r="BL684" s="7">
        <f t="shared" si="3417"/>
        <v>0</v>
      </c>
      <c r="BM684" s="7">
        <f t="shared" si="3417"/>
        <v>0</v>
      </c>
      <c r="BN684" s="7">
        <f t="shared" si="3417"/>
        <v>0</v>
      </c>
      <c r="BO684" s="7">
        <f t="shared" si="3417"/>
        <v>0</v>
      </c>
      <c r="BP684" s="7">
        <f t="shared" si="3417"/>
        <v>0</v>
      </c>
      <c r="BQ684" s="7">
        <f t="shared" si="3417"/>
        <v>0</v>
      </c>
    </row>
    <row r="685" spans="1:69" ht="25.5" hidden="1" customHeight="1" outlineLevel="4" x14ac:dyDescent="0.25">
      <c r="A685" s="17" t="s">
        <v>218</v>
      </c>
      <c r="B685" s="9" t="s">
        <v>65</v>
      </c>
      <c r="C685" s="9" t="s">
        <v>416</v>
      </c>
      <c r="D685" s="9" t="s">
        <v>33</v>
      </c>
      <c r="E685" s="8" t="s">
        <v>79</v>
      </c>
      <c r="F685" s="8" t="s">
        <v>143</v>
      </c>
      <c r="G685" s="8" t="s">
        <v>85</v>
      </c>
      <c r="H685" s="8" t="s">
        <v>65</v>
      </c>
      <c r="I685" s="9" t="s">
        <v>122</v>
      </c>
      <c r="J685" s="9" t="s">
        <v>33</v>
      </c>
      <c r="K685" s="7">
        <v>0</v>
      </c>
      <c r="L685" s="7">
        <v>0</v>
      </c>
      <c r="M685" s="7">
        <v>0</v>
      </c>
      <c r="N685" s="30">
        <v>0</v>
      </c>
      <c r="O685" s="30">
        <v>0</v>
      </c>
      <c r="P685" s="30">
        <v>0</v>
      </c>
      <c r="Q685" s="30">
        <v>0</v>
      </c>
      <c r="R685" s="30">
        <v>0</v>
      </c>
      <c r="S685" s="7">
        <v>0</v>
      </c>
      <c r="T685" s="7">
        <v>0</v>
      </c>
      <c r="U685" s="30">
        <v>0</v>
      </c>
      <c r="V685" s="30">
        <v>0</v>
      </c>
      <c r="W685" s="30">
        <v>0</v>
      </c>
      <c r="X685" s="30">
        <v>0</v>
      </c>
      <c r="Y685" s="30">
        <v>0</v>
      </c>
      <c r="Z685" s="7">
        <f t="shared" si="3404"/>
        <v>0</v>
      </c>
      <c r="AA685" s="1">
        <f t="shared" ref="AA685" si="3418">SUM(AB685:AG685)</f>
        <v>0</v>
      </c>
      <c r="AB685" s="32"/>
      <c r="AC685" s="32"/>
      <c r="AD685" s="32"/>
      <c r="AE685" s="32"/>
      <c r="AF685" s="32"/>
      <c r="AG685" s="32"/>
      <c r="AH685" s="61">
        <f t="shared" ref="AH685" si="3419">Z685+AA685</f>
        <v>0</v>
      </c>
      <c r="AI685" s="7">
        <v>0</v>
      </c>
      <c r="AJ685" s="7">
        <v>0</v>
      </c>
      <c r="AK685" s="7">
        <v>0</v>
      </c>
      <c r="AL685" s="7">
        <v>0</v>
      </c>
      <c r="AM685" s="7">
        <v>0</v>
      </c>
      <c r="AN685" s="7">
        <v>0</v>
      </c>
      <c r="AO685" s="7">
        <v>0</v>
      </c>
      <c r="AP685" s="7">
        <v>0</v>
      </c>
      <c r="AQ685" s="7">
        <v>0</v>
      </c>
      <c r="AR685" s="7">
        <v>0</v>
      </c>
      <c r="AS685" s="7">
        <v>0</v>
      </c>
      <c r="AT685" s="7">
        <v>0</v>
      </c>
      <c r="AU685" s="7">
        <v>0</v>
      </c>
      <c r="AV685" s="7">
        <v>0</v>
      </c>
      <c r="AW685" s="7">
        <v>0</v>
      </c>
      <c r="AX685" s="7">
        <v>0</v>
      </c>
      <c r="AY685" s="7">
        <v>0</v>
      </c>
      <c r="AZ685" s="7">
        <v>0</v>
      </c>
      <c r="BA685" s="7">
        <v>0</v>
      </c>
      <c r="BB685" s="7">
        <v>0</v>
      </c>
      <c r="BC685" s="7">
        <v>0</v>
      </c>
      <c r="BD685" s="7">
        <v>0</v>
      </c>
      <c r="BE685" s="7">
        <v>0</v>
      </c>
      <c r="BF685" s="7">
        <v>0</v>
      </c>
      <c r="BG685" s="7">
        <v>0</v>
      </c>
      <c r="BH685" s="7">
        <v>0</v>
      </c>
      <c r="BI685" s="7">
        <v>0</v>
      </c>
      <c r="BJ685" s="7">
        <v>0</v>
      </c>
      <c r="BK685" s="7">
        <v>0</v>
      </c>
      <c r="BL685" s="7">
        <v>0</v>
      </c>
      <c r="BM685" s="7">
        <v>0</v>
      </c>
      <c r="BN685" s="7">
        <v>0</v>
      </c>
      <c r="BO685" s="7">
        <v>0</v>
      </c>
      <c r="BP685" s="7">
        <v>0</v>
      </c>
      <c r="BQ685" s="7">
        <v>0</v>
      </c>
    </row>
    <row r="686" spans="1:69" ht="25.5" hidden="1" outlineLevel="4" x14ac:dyDescent="0.25">
      <c r="A686" s="17" t="s">
        <v>277</v>
      </c>
      <c r="B686" s="9" t="s">
        <v>65</v>
      </c>
      <c r="C686" s="9" t="s">
        <v>417</v>
      </c>
      <c r="D686" s="9" t="s">
        <v>139</v>
      </c>
      <c r="E686" s="8" t="s">
        <v>79</v>
      </c>
      <c r="F686" s="8" t="s">
        <v>143</v>
      </c>
      <c r="G686" s="8" t="s">
        <v>85</v>
      </c>
      <c r="H686" s="8" t="s">
        <v>65</v>
      </c>
      <c r="I686" s="9" t="s">
        <v>128</v>
      </c>
      <c r="J686" s="9"/>
      <c r="K686" s="7">
        <f t="shared" ref="K686:BQ688" si="3420">K687</f>
        <v>936225</v>
      </c>
      <c r="L686" s="7">
        <f t="shared" si="3420"/>
        <v>936225</v>
      </c>
      <c r="M686" s="7">
        <f t="shared" si="3420"/>
        <v>0</v>
      </c>
      <c r="N686" s="30">
        <f t="shared" si="3420"/>
        <v>0</v>
      </c>
      <c r="O686" s="30">
        <f t="shared" si="3420"/>
        <v>0</v>
      </c>
      <c r="P686" s="30">
        <f t="shared" si="3420"/>
        <v>0</v>
      </c>
      <c r="Q686" s="30">
        <f t="shared" si="3420"/>
        <v>0</v>
      </c>
      <c r="R686" s="30">
        <f t="shared" si="3420"/>
        <v>0</v>
      </c>
      <c r="S686" s="7">
        <f t="shared" si="3420"/>
        <v>936225</v>
      </c>
      <c r="T686" s="7">
        <f t="shared" si="3420"/>
        <v>0</v>
      </c>
      <c r="U686" s="30">
        <f t="shared" si="3420"/>
        <v>0</v>
      </c>
      <c r="V686" s="30">
        <f t="shared" si="3420"/>
        <v>0</v>
      </c>
      <c r="W686" s="30">
        <f t="shared" si="3420"/>
        <v>0</v>
      </c>
      <c r="X686" s="30">
        <f t="shared" si="3420"/>
        <v>0</v>
      </c>
      <c r="Y686" s="30">
        <f t="shared" si="3420"/>
        <v>0</v>
      </c>
      <c r="Z686" s="7">
        <f t="shared" si="3404"/>
        <v>936225</v>
      </c>
      <c r="AA686" s="7">
        <f t="shared" si="3420"/>
        <v>0</v>
      </c>
      <c r="AB686" s="30">
        <f t="shared" si="3420"/>
        <v>0</v>
      </c>
      <c r="AC686" s="30">
        <f t="shared" si="3420"/>
        <v>0</v>
      </c>
      <c r="AD686" s="30">
        <f t="shared" si="3420"/>
        <v>0</v>
      </c>
      <c r="AE686" s="30">
        <f t="shared" si="3420"/>
        <v>0</v>
      </c>
      <c r="AF686" s="30">
        <f t="shared" si="3420"/>
        <v>0</v>
      </c>
      <c r="AG686" s="30">
        <f t="shared" si="3420"/>
        <v>0</v>
      </c>
      <c r="AH686" s="59">
        <f t="shared" si="3420"/>
        <v>936225</v>
      </c>
      <c r="AI686" s="7">
        <f t="shared" si="3420"/>
        <v>0</v>
      </c>
      <c r="AJ686" s="7">
        <f t="shared" si="3420"/>
        <v>0</v>
      </c>
      <c r="AK686" s="7">
        <f t="shared" si="3420"/>
        <v>0</v>
      </c>
      <c r="AL686" s="7">
        <f t="shared" si="3420"/>
        <v>0</v>
      </c>
      <c r="AM686" s="7">
        <f t="shared" si="3420"/>
        <v>0</v>
      </c>
      <c r="AN686" s="7">
        <f t="shared" si="3420"/>
        <v>0</v>
      </c>
      <c r="AO686" s="7">
        <f t="shared" si="3420"/>
        <v>0</v>
      </c>
      <c r="AP686" s="7">
        <f t="shared" si="3420"/>
        <v>936225</v>
      </c>
      <c r="AQ686" s="7">
        <f t="shared" si="3420"/>
        <v>0</v>
      </c>
      <c r="AR686" s="7">
        <f t="shared" si="3420"/>
        <v>0</v>
      </c>
      <c r="AS686" s="7">
        <f t="shared" si="3420"/>
        <v>0</v>
      </c>
      <c r="AT686" s="7">
        <f t="shared" si="3420"/>
        <v>0</v>
      </c>
      <c r="AU686" s="7">
        <f t="shared" si="3420"/>
        <v>0</v>
      </c>
      <c r="AV686" s="7">
        <f t="shared" si="3420"/>
        <v>0</v>
      </c>
      <c r="AW686" s="7">
        <f t="shared" si="3420"/>
        <v>936225</v>
      </c>
      <c r="AX686" s="7">
        <f t="shared" si="3420"/>
        <v>936225</v>
      </c>
      <c r="AY686" s="7">
        <f t="shared" si="3420"/>
        <v>936225</v>
      </c>
      <c r="AZ686" s="7">
        <f t="shared" si="3420"/>
        <v>0</v>
      </c>
      <c r="BA686" s="7">
        <f t="shared" si="3420"/>
        <v>0</v>
      </c>
      <c r="BB686" s="7">
        <f t="shared" si="3420"/>
        <v>936225</v>
      </c>
      <c r="BC686" s="7">
        <f t="shared" si="3420"/>
        <v>0</v>
      </c>
      <c r="BD686" s="7">
        <f t="shared" si="3420"/>
        <v>0</v>
      </c>
      <c r="BE686" s="7">
        <f t="shared" si="3420"/>
        <v>0</v>
      </c>
      <c r="BF686" s="7">
        <f t="shared" si="3420"/>
        <v>936225</v>
      </c>
      <c r="BG686" s="7">
        <f t="shared" si="3420"/>
        <v>0</v>
      </c>
      <c r="BH686" s="7">
        <f t="shared" si="3420"/>
        <v>936225</v>
      </c>
      <c r="BI686" s="7">
        <f t="shared" si="3420"/>
        <v>936225</v>
      </c>
      <c r="BJ686" s="7">
        <f t="shared" si="3420"/>
        <v>0</v>
      </c>
      <c r="BK686" s="7">
        <f t="shared" si="3420"/>
        <v>936225</v>
      </c>
      <c r="BL686" s="7">
        <f t="shared" si="3420"/>
        <v>0</v>
      </c>
      <c r="BM686" s="7">
        <f t="shared" si="3420"/>
        <v>0</v>
      </c>
      <c r="BN686" s="7">
        <f t="shared" si="3420"/>
        <v>0</v>
      </c>
      <c r="BO686" s="7">
        <f t="shared" si="3420"/>
        <v>936225</v>
      </c>
      <c r="BP686" s="7">
        <f t="shared" si="3420"/>
        <v>0</v>
      </c>
      <c r="BQ686" s="7">
        <f t="shared" si="3420"/>
        <v>0</v>
      </c>
    </row>
    <row r="687" spans="1:69" ht="38.25" hidden="1" outlineLevel="4" x14ac:dyDescent="0.25">
      <c r="A687" s="17" t="s">
        <v>208</v>
      </c>
      <c r="B687" s="9" t="s">
        <v>65</v>
      </c>
      <c r="C687" s="9" t="s">
        <v>417</v>
      </c>
      <c r="D687" s="9" t="s">
        <v>25</v>
      </c>
      <c r="E687" s="8" t="s">
        <v>79</v>
      </c>
      <c r="F687" s="8" t="s">
        <v>143</v>
      </c>
      <c r="G687" s="8" t="s">
        <v>85</v>
      </c>
      <c r="H687" s="8" t="s">
        <v>65</v>
      </c>
      <c r="I687" s="9" t="s">
        <v>128</v>
      </c>
      <c r="J687" s="9" t="s">
        <v>25</v>
      </c>
      <c r="K687" s="7">
        <f t="shared" si="3420"/>
        <v>936225</v>
      </c>
      <c r="L687" s="7">
        <f t="shared" si="3420"/>
        <v>936225</v>
      </c>
      <c r="M687" s="7">
        <f t="shared" si="3420"/>
        <v>0</v>
      </c>
      <c r="N687" s="30">
        <f t="shared" si="3420"/>
        <v>0</v>
      </c>
      <c r="O687" s="30">
        <f t="shared" si="3420"/>
        <v>0</v>
      </c>
      <c r="P687" s="30">
        <f t="shared" si="3420"/>
        <v>0</v>
      </c>
      <c r="Q687" s="30">
        <f t="shared" si="3420"/>
        <v>0</v>
      </c>
      <c r="R687" s="30">
        <f t="shared" si="3420"/>
        <v>0</v>
      </c>
      <c r="S687" s="7">
        <f t="shared" si="3420"/>
        <v>936225</v>
      </c>
      <c r="T687" s="7">
        <f t="shared" si="3420"/>
        <v>0</v>
      </c>
      <c r="U687" s="30">
        <f t="shared" si="3420"/>
        <v>0</v>
      </c>
      <c r="V687" s="30">
        <f t="shared" si="3420"/>
        <v>0</v>
      </c>
      <c r="W687" s="30">
        <f t="shared" si="3420"/>
        <v>0</v>
      </c>
      <c r="X687" s="30">
        <f t="shared" si="3420"/>
        <v>0</v>
      </c>
      <c r="Y687" s="30">
        <f t="shared" si="3420"/>
        <v>0</v>
      </c>
      <c r="Z687" s="7">
        <f t="shared" si="3404"/>
        <v>936225</v>
      </c>
      <c r="AA687" s="7">
        <f t="shared" si="3420"/>
        <v>0</v>
      </c>
      <c r="AB687" s="30">
        <f t="shared" si="3420"/>
        <v>0</v>
      </c>
      <c r="AC687" s="30">
        <f t="shared" si="3420"/>
        <v>0</v>
      </c>
      <c r="AD687" s="30">
        <f t="shared" si="3420"/>
        <v>0</v>
      </c>
      <c r="AE687" s="30">
        <f t="shared" si="3420"/>
        <v>0</v>
      </c>
      <c r="AF687" s="30">
        <f t="shared" si="3420"/>
        <v>0</v>
      </c>
      <c r="AG687" s="30">
        <f t="shared" si="3420"/>
        <v>0</v>
      </c>
      <c r="AH687" s="59">
        <f t="shared" si="3420"/>
        <v>936225</v>
      </c>
      <c r="AI687" s="7">
        <f t="shared" si="3420"/>
        <v>0</v>
      </c>
      <c r="AJ687" s="7">
        <f t="shared" si="3420"/>
        <v>0</v>
      </c>
      <c r="AK687" s="7">
        <f t="shared" si="3420"/>
        <v>0</v>
      </c>
      <c r="AL687" s="7">
        <f t="shared" si="3420"/>
        <v>0</v>
      </c>
      <c r="AM687" s="7">
        <f t="shared" si="3420"/>
        <v>0</v>
      </c>
      <c r="AN687" s="7">
        <f t="shared" si="3420"/>
        <v>0</v>
      </c>
      <c r="AO687" s="7">
        <f t="shared" si="3420"/>
        <v>0</v>
      </c>
      <c r="AP687" s="7">
        <f t="shared" si="3420"/>
        <v>936225</v>
      </c>
      <c r="AQ687" s="7">
        <f t="shared" si="3420"/>
        <v>0</v>
      </c>
      <c r="AR687" s="7">
        <f t="shared" si="3420"/>
        <v>0</v>
      </c>
      <c r="AS687" s="7">
        <f t="shared" si="3420"/>
        <v>0</v>
      </c>
      <c r="AT687" s="7">
        <f t="shared" si="3420"/>
        <v>0</v>
      </c>
      <c r="AU687" s="7">
        <f t="shared" si="3420"/>
        <v>0</v>
      </c>
      <c r="AV687" s="7">
        <f t="shared" si="3420"/>
        <v>0</v>
      </c>
      <c r="AW687" s="7">
        <f t="shared" si="3420"/>
        <v>936225</v>
      </c>
      <c r="AX687" s="7">
        <f t="shared" si="3420"/>
        <v>936225</v>
      </c>
      <c r="AY687" s="7">
        <f t="shared" si="3420"/>
        <v>936225</v>
      </c>
      <c r="AZ687" s="7">
        <f t="shared" si="3420"/>
        <v>0</v>
      </c>
      <c r="BA687" s="7">
        <f t="shared" si="3420"/>
        <v>0</v>
      </c>
      <c r="BB687" s="7">
        <f t="shared" si="3420"/>
        <v>936225</v>
      </c>
      <c r="BC687" s="7">
        <f t="shared" si="3420"/>
        <v>0</v>
      </c>
      <c r="BD687" s="7">
        <f t="shared" si="3420"/>
        <v>0</v>
      </c>
      <c r="BE687" s="7">
        <f t="shared" si="3420"/>
        <v>0</v>
      </c>
      <c r="BF687" s="7">
        <f t="shared" si="3420"/>
        <v>936225</v>
      </c>
      <c r="BG687" s="7">
        <f t="shared" si="3420"/>
        <v>0</v>
      </c>
      <c r="BH687" s="7">
        <f t="shared" si="3420"/>
        <v>936225</v>
      </c>
      <c r="BI687" s="7">
        <f t="shared" si="3420"/>
        <v>936225</v>
      </c>
      <c r="BJ687" s="7">
        <f t="shared" si="3420"/>
        <v>0</v>
      </c>
      <c r="BK687" s="7">
        <f t="shared" si="3420"/>
        <v>936225</v>
      </c>
      <c r="BL687" s="7">
        <f t="shared" si="3420"/>
        <v>0</v>
      </c>
      <c r="BM687" s="7">
        <f t="shared" si="3420"/>
        <v>0</v>
      </c>
      <c r="BN687" s="7">
        <f t="shared" si="3420"/>
        <v>0</v>
      </c>
      <c r="BO687" s="7">
        <f t="shared" si="3420"/>
        <v>936225</v>
      </c>
      <c r="BP687" s="7">
        <f t="shared" si="3420"/>
        <v>0</v>
      </c>
      <c r="BQ687" s="7">
        <f t="shared" si="3420"/>
        <v>0</v>
      </c>
    </row>
    <row r="688" spans="1:69" ht="25.5" hidden="1" outlineLevel="4" x14ac:dyDescent="0.25">
      <c r="A688" s="17" t="s">
        <v>209</v>
      </c>
      <c r="B688" s="9" t="s">
        <v>65</v>
      </c>
      <c r="C688" s="9" t="s">
        <v>417</v>
      </c>
      <c r="D688" s="9" t="s">
        <v>26</v>
      </c>
      <c r="E688" s="8" t="s">
        <v>79</v>
      </c>
      <c r="F688" s="8" t="s">
        <v>143</v>
      </c>
      <c r="G688" s="8" t="s">
        <v>85</v>
      </c>
      <c r="H688" s="8" t="s">
        <v>65</v>
      </c>
      <c r="I688" s="9" t="s">
        <v>128</v>
      </c>
      <c r="J688" s="9" t="s">
        <v>26</v>
      </c>
      <c r="K688" s="7">
        <f t="shared" si="3420"/>
        <v>936225</v>
      </c>
      <c r="L688" s="7">
        <f t="shared" si="3420"/>
        <v>936225</v>
      </c>
      <c r="M688" s="7">
        <f t="shared" si="3420"/>
        <v>0</v>
      </c>
      <c r="N688" s="30">
        <f t="shared" si="3420"/>
        <v>0</v>
      </c>
      <c r="O688" s="30">
        <f t="shared" si="3420"/>
        <v>0</v>
      </c>
      <c r="P688" s="30">
        <f t="shared" si="3420"/>
        <v>0</v>
      </c>
      <c r="Q688" s="30">
        <f t="shared" si="3420"/>
        <v>0</v>
      </c>
      <c r="R688" s="30">
        <f t="shared" si="3420"/>
        <v>0</v>
      </c>
      <c r="S688" s="7">
        <f t="shared" si="3420"/>
        <v>936225</v>
      </c>
      <c r="T688" s="7">
        <f t="shared" si="3420"/>
        <v>0</v>
      </c>
      <c r="U688" s="30">
        <f t="shared" si="3420"/>
        <v>0</v>
      </c>
      <c r="V688" s="30">
        <f t="shared" si="3420"/>
        <v>0</v>
      </c>
      <c r="W688" s="30">
        <f t="shared" si="3420"/>
        <v>0</v>
      </c>
      <c r="X688" s="30">
        <f t="shared" si="3420"/>
        <v>0</v>
      </c>
      <c r="Y688" s="30">
        <f t="shared" si="3420"/>
        <v>0</v>
      </c>
      <c r="Z688" s="7">
        <f t="shared" si="3404"/>
        <v>936225</v>
      </c>
      <c r="AA688" s="7">
        <f t="shared" si="3420"/>
        <v>0</v>
      </c>
      <c r="AB688" s="30">
        <f t="shared" si="3420"/>
        <v>0</v>
      </c>
      <c r="AC688" s="30">
        <f t="shared" si="3420"/>
        <v>0</v>
      </c>
      <c r="AD688" s="30">
        <f t="shared" si="3420"/>
        <v>0</v>
      </c>
      <c r="AE688" s="30">
        <f t="shared" si="3420"/>
        <v>0</v>
      </c>
      <c r="AF688" s="30">
        <f t="shared" si="3420"/>
        <v>0</v>
      </c>
      <c r="AG688" s="30">
        <f t="shared" si="3420"/>
        <v>0</v>
      </c>
      <c r="AH688" s="59">
        <f t="shared" si="3420"/>
        <v>936225</v>
      </c>
      <c r="AI688" s="7">
        <f t="shared" si="3420"/>
        <v>0</v>
      </c>
      <c r="AJ688" s="7">
        <f t="shared" si="3420"/>
        <v>0</v>
      </c>
      <c r="AK688" s="7">
        <f t="shared" si="3420"/>
        <v>0</v>
      </c>
      <c r="AL688" s="7">
        <f t="shared" si="3420"/>
        <v>0</v>
      </c>
      <c r="AM688" s="7">
        <f t="shared" si="3420"/>
        <v>0</v>
      </c>
      <c r="AN688" s="7">
        <f t="shared" si="3420"/>
        <v>0</v>
      </c>
      <c r="AO688" s="7">
        <f t="shared" si="3420"/>
        <v>0</v>
      </c>
      <c r="AP688" s="7">
        <f t="shared" si="3420"/>
        <v>936225</v>
      </c>
      <c r="AQ688" s="7">
        <f t="shared" si="3420"/>
        <v>0</v>
      </c>
      <c r="AR688" s="7">
        <f t="shared" si="3420"/>
        <v>0</v>
      </c>
      <c r="AS688" s="7">
        <f t="shared" si="3420"/>
        <v>0</v>
      </c>
      <c r="AT688" s="7">
        <f t="shared" si="3420"/>
        <v>0</v>
      </c>
      <c r="AU688" s="7">
        <f t="shared" si="3420"/>
        <v>0</v>
      </c>
      <c r="AV688" s="7">
        <f t="shared" si="3420"/>
        <v>0</v>
      </c>
      <c r="AW688" s="7">
        <f t="shared" si="3420"/>
        <v>936225</v>
      </c>
      <c r="AX688" s="7">
        <f t="shared" si="3420"/>
        <v>936225</v>
      </c>
      <c r="AY688" s="7">
        <f t="shared" si="3420"/>
        <v>936225</v>
      </c>
      <c r="AZ688" s="7">
        <f t="shared" si="3420"/>
        <v>0</v>
      </c>
      <c r="BA688" s="7">
        <f t="shared" si="3420"/>
        <v>0</v>
      </c>
      <c r="BB688" s="7">
        <f t="shared" si="3420"/>
        <v>936225</v>
      </c>
      <c r="BC688" s="7">
        <f t="shared" si="3420"/>
        <v>0</v>
      </c>
      <c r="BD688" s="7">
        <f t="shared" si="3420"/>
        <v>0</v>
      </c>
      <c r="BE688" s="7">
        <f t="shared" si="3420"/>
        <v>0</v>
      </c>
      <c r="BF688" s="7">
        <f t="shared" si="3420"/>
        <v>936225</v>
      </c>
      <c r="BG688" s="7">
        <f t="shared" si="3420"/>
        <v>0</v>
      </c>
      <c r="BH688" s="7">
        <f t="shared" si="3420"/>
        <v>936225</v>
      </c>
      <c r="BI688" s="7">
        <f t="shared" si="3420"/>
        <v>936225</v>
      </c>
      <c r="BJ688" s="7">
        <f t="shared" si="3420"/>
        <v>0</v>
      </c>
      <c r="BK688" s="7">
        <f t="shared" si="3420"/>
        <v>936225</v>
      </c>
      <c r="BL688" s="7">
        <f t="shared" si="3420"/>
        <v>0</v>
      </c>
      <c r="BM688" s="7">
        <f t="shared" si="3420"/>
        <v>0</v>
      </c>
      <c r="BN688" s="7">
        <f t="shared" si="3420"/>
        <v>0</v>
      </c>
      <c r="BO688" s="7">
        <f t="shared" si="3420"/>
        <v>936225</v>
      </c>
      <c r="BP688" s="7">
        <f t="shared" si="3420"/>
        <v>0</v>
      </c>
      <c r="BQ688" s="7">
        <f t="shared" si="3420"/>
        <v>0</v>
      </c>
    </row>
    <row r="689" spans="1:69" ht="25.5" hidden="1" outlineLevel="4" x14ac:dyDescent="0.25">
      <c r="A689" s="17" t="s">
        <v>218</v>
      </c>
      <c r="B689" s="9" t="s">
        <v>65</v>
      </c>
      <c r="C689" s="9" t="s">
        <v>417</v>
      </c>
      <c r="D689" s="9" t="s">
        <v>33</v>
      </c>
      <c r="E689" s="8" t="s">
        <v>79</v>
      </c>
      <c r="F689" s="8" t="s">
        <v>143</v>
      </c>
      <c r="G689" s="8" t="s">
        <v>85</v>
      </c>
      <c r="H689" s="8" t="s">
        <v>65</v>
      </c>
      <c r="I689" s="9" t="s">
        <v>128</v>
      </c>
      <c r="J689" s="9" t="s">
        <v>33</v>
      </c>
      <c r="K689" s="1">
        <v>936225</v>
      </c>
      <c r="L689" s="1">
        <v>936225</v>
      </c>
      <c r="M689" s="1"/>
      <c r="N689" s="32"/>
      <c r="O689" s="32"/>
      <c r="P689" s="32"/>
      <c r="Q689" s="32"/>
      <c r="R689" s="32"/>
      <c r="S689" s="1">
        <v>936225</v>
      </c>
      <c r="T689" s="1"/>
      <c r="U689" s="32"/>
      <c r="V689" s="32"/>
      <c r="W689" s="32"/>
      <c r="X689" s="32"/>
      <c r="Y689" s="32"/>
      <c r="Z689" s="7">
        <f t="shared" si="3404"/>
        <v>936225</v>
      </c>
      <c r="AA689" s="1">
        <f t="shared" ref="AA689" si="3421">SUM(AB689:AG689)</f>
        <v>0</v>
      </c>
      <c r="AB689" s="32"/>
      <c r="AC689" s="32"/>
      <c r="AD689" s="32"/>
      <c r="AE689" s="32"/>
      <c r="AF689" s="32"/>
      <c r="AG689" s="32"/>
      <c r="AH689" s="61">
        <f t="shared" ref="AH689" si="3422">Z689+AA689</f>
        <v>936225</v>
      </c>
      <c r="AI689" s="1">
        <f t="shared" ref="AI689" si="3423">SUM(AJ689:AO689)</f>
        <v>0</v>
      </c>
      <c r="AJ689" s="1"/>
      <c r="AK689" s="1"/>
      <c r="AL689" s="1"/>
      <c r="AM689" s="1"/>
      <c r="AN689" s="1"/>
      <c r="AO689" s="1"/>
      <c r="AP689" s="1">
        <f t="shared" ref="AP689" si="3424">AH689+AI689</f>
        <v>936225</v>
      </c>
      <c r="AQ689" s="1">
        <f t="shared" ref="AQ689" si="3425">AR689+AS689+AT689+AU689+AV689</f>
        <v>0</v>
      </c>
      <c r="AR689" s="1"/>
      <c r="AS689" s="1"/>
      <c r="AT689" s="1"/>
      <c r="AU689" s="1"/>
      <c r="AV689" s="1"/>
      <c r="AW689" s="1">
        <f t="shared" ref="AW689" si="3426">AP689+AQ689</f>
        <v>936225</v>
      </c>
      <c r="AX689" s="1">
        <v>936225</v>
      </c>
      <c r="AY689" s="1">
        <v>936225</v>
      </c>
      <c r="AZ689" s="1"/>
      <c r="BA689" s="1"/>
      <c r="BB689" s="1">
        <f t="shared" ref="BB689" si="3427">AY689+AZ689</f>
        <v>936225</v>
      </c>
      <c r="BC689" s="1">
        <f t="shared" ref="BC689" si="3428">BD689+BE689</f>
        <v>0</v>
      </c>
      <c r="BD689" s="1"/>
      <c r="BE689" s="1"/>
      <c r="BF689" s="1">
        <f t="shared" ref="BF689" si="3429">BB689+BC689</f>
        <v>936225</v>
      </c>
      <c r="BG689" s="1"/>
      <c r="BH689" s="1">
        <v>936225</v>
      </c>
      <c r="BI689" s="1">
        <v>936225</v>
      </c>
      <c r="BJ689" s="1"/>
      <c r="BK689" s="1">
        <f t="shared" ref="BK689" si="3430">BI689+BJ689</f>
        <v>936225</v>
      </c>
      <c r="BL689" s="1">
        <f t="shared" ref="BL689" si="3431">BM689+BN689</f>
        <v>0</v>
      </c>
      <c r="BM689" s="1"/>
      <c r="BN689" s="1"/>
      <c r="BO689" s="1">
        <f t="shared" ref="BO689" si="3432">BK689+BL689</f>
        <v>936225</v>
      </c>
      <c r="BP689" s="1"/>
      <c r="BQ689" s="1"/>
    </row>
    <row r="690" spans="1:69" ht="38.25" hidden="1" customHeight="1" outlineLevel="4" x14ac:dyDescent="0.25">
      <c r="A690" s="17" t="s">
        <v>261</v>
      </c>
      <c r="B690" s="9" t="s">
        <v>65</v>
      </c>
      <c r="C690" s="9" t="s">
        <v>418</v>
      </c>
      <c r="D690" s="9" t="s">
        <v>139</v>
      </c>
      <c r="E690" s="8" t="s">
        <v>79</v>
      </c>
      <c r="F690" s="8" t="s">
        <v>143</v>
      </c>
      <c r="G690" s="8" t="s">
        <v>85</v>
      </c>
      <c r="H690" s="8" t="s">
        <v>65</v>
      </c>
      <c r="I690" s="9" t="s">
        <v>116</v>
      </c>
      <c r="J690" s="9"/>
      <c r="K690" s="7">
        <f t="shared" ref="K690:BQ692" si="3433">K691</f>
        <v>0</v>
      </c>
      <c r="L690" s="7">
        <f t="shared" si="3433"/>
        <v>0</v>
      </c>
      <c r="M690" s="7">
        <f t="shared" si="3433"/>
        <v>0</v>
      </c>
      <c r="N690" s="30">
        <f t="shared" si="3433"/>
        <v>0</v>
      </c>
      <c r="O690" s="30">
        <f t="shared" si="3433"/>
        <v>0</v>
      </c>
      <c r="P690" s="30">
        <f t="shared" si="3433"/>
        <v>0</v>
      </c>
      <c r="Q690" s="30">
        <f t="shared" si="3433"/>
        <v>0</v>
      </c>
      <c r="R690" s="30">
        <f t="shared" si="3433"/>
        <v>0</v>
      </c>
      <c r="S690" s="7">
        <f t="shared" si="3433"/>
        <v>0</v>
      </c>
      <c r="T690" s="7">
        <f t="shared" si="3433"/>
        <v>0</v>
      </c>
      <c r="U690" s="30">
        <f t="shared" si="3433"/>
        <v>0</v>
      </c>
      <c r="V690" s="30">
        <f t="shared" si="3433"/>
        <v>0</v>
      </c>
      <c r="W690" s="30">
        <f t="shared" si="3433"/>
        <v>0</v>
      </c>
      <c r="X690" s="30">
        <f t="shared" si="3433"/>
        <v>0</v>
      </c>
      <c r="Y690" s="30">
        <f t="shared" si="3433"/>
        <v>0</v>
      </c>
      <c r="Z690" s="7">
        <f t="shared" si="3404"/>
        <v>0</v>
      </c>
      <c r="AA690" s="7">
        <f t="shared" si="3433"/>
        <v>0</v>
      </c>
      <c r="AB690" s="30">
        <f t="shared" si="3433"/>
        <v>0</v>
      </c>
      <c r="AC690" s="30">
        <f t="shared" si="3433"/>
        <v>0</v>
      </c>
      <c r="AD690" s="30">
        <f t="shared" si="3433"/>
        <v>0</v>
      </c>
      <c r="AE690" s="30">
        <f t="shared" si="3433"/>
        <v>0</v>
      </c>
      <c r="AF690" s="30">
        <f t="shared" si="3433"/>
        <v>0</v>
      </c>
      <c r="AG690" s="30">
        <f t="shared" si="3433"/>
        <v>0</v>
      </c>
      <c r="AH690" s="59">
        <f t="shared" si="3433"/>
        <v>0</v>
      </c>
      <c r="AI690" s="7">
        <f t="shared" si="3433"/>
        <v>0</v>
      </c>
      <c r="AJ690" s="7">
        <f t="shared" si="3433"/>
        <v>0</v>
      </c>
      <c r="AK690" s="7">
        <f t="shared" si="3433"/>
        <v>0</v>
      </c>
      <c r="AL690" s="7">
        <f t="shared" si="3433"/>
        <v>0</v>
      </c>
      <c r="AM690" s="7">
        <f t="shared" si="3433"/>
        <v>0</v>
      </c>
      <c r="AN690" s="7">
        <f t="shared" si="3433"/>
        <v>0</v>
      </c>
      <c r="AO690" s="7">
        <f t="shared" si="3433"/>
        <v>0</v>
      </c>
      <c r="AP690" s="7">
        <f t="shared" si="3433"/>
        <v>0</v>
      </c>
      <c r="AQ690" s="7">
        <f t="shared" si="3433"/>
        <v>0</v>
      </c>
      <c r="AR690" s="7">
        <f t="shared" si="3433"/>
        <v>0</v>
      </c>
      <c r="AS690" s="7">
        <f t="shared" si="3433"/>
        <v>0</v>
      </c>
      <c r="AT690" s="7">
        <f t="shared" si="3433"/>
        <v>0</v>
      </c>
      <c r="AU690" s="7">
        <f t="shared" si="3433"/>
        <v>0</v>
      </c>
      <c r="AV690" s="7">
        <f t="shared" si="3433"/>
        <v>0</v>
      </c>
      <c r="AW690" s="7">
        <f t="shared" si="3433"/>
        <v>0</v>
      </c>
      <c r="AX690" s="7">
        <f t="shared" si="3433"/>
        <v>0</v>
      </c>
      <c r="AY690" s="7">
        <f t="shared" si="3433"/>
        <v>0</v>
      </c>
      <c r="AZ690" s="7">
        <f t="shared" si="3433"/>
        <v>0</v>
      </c>
      <c r="BA690" s="7">
        <f t="shared" si="3433"/>
        <v>0</v>
      </c>
      <c r="BB690" s="7">
        <f t="shared" si="3433"/>
        <v>0</v>
      </c>
      <c r="BC690" s="7">
        <f t="shared" si="3433"/>
        <v>0</v>
      </c>
      <c r="BD690" s="7">
        <f t="shared" si="3433"/>
        <v>0</v>
      </c>
      <c r="BE690" s="7">
        <f t="shared" si="3433"/>
        <v>0</v>
      </c>
      <c r="BF690" s="7">
        <f t="shared" si="3433"/>
        <v>0</v>
      </c>
      <c r="BG690" s="7">
        <f t="shared" si="3433"/>
        <v>0</v>
      </c>
      <c r="BH690" s="7">
        <f t="shared" si="3433"/>
        <v>0</v>
      </c>
      <c r="BI690" s="7">
        <f t="shared" si="3433"/>
        <v>0</v>
      </c>
      <c r="BJ690" s="7">
        <f t="shared" si="3433"/>
        <v>0</v>
      </c>
      <c r="BK690" s="7">
        <f t="shared" si="3433"/>
        <v>0</v>
      </c>
      <c r="BL690" s="7">
        <f t="shared" si="3433"/>
        <v>0</v>
      </c>
      <c r="BM690" s="7">
        <f t="shared" si="3433"/>
        <v>0</v>
      </c>
      <c r="BN690" s="7">
        <f t="shared" si="3433"/>
        <v>0</v>
      </c>
      <c r="BO690" s="7">
        <f t="shared" si="3433"/>
        <v>0</v>
      </c>
      <c r="BP690" s="7">
        <f t="shared" si="3433"/>
        <v>0</v>
      </c>
      <c r="BQ690" s="7">
        <f t="shared" si="3433"/>
        <v>0</v>
      </c>
    </row>
    <row r="691" spans="1:69" ht="38.25" hidden="1" customHeight="1" outlineLevel="4" x14ac:dyDescent="0.25">
      <c r="A691" s="17" t="s">
        <v>208</v>
      </c>
      <c r="B691" s="9" t="s">
        <v>65</v>
      </c>
      <c r="C691" s="9" t="s">
        <v>418</v>
      </c>
      <c r="D691" s="9" t="s">
        <v>25</v>
      </c>
      <c r="E691" s="8" t="s">
        <v>79</v>
      </c>
      <c r="F691" s="8" t="s">
        <v>143</v>
      </c>
      <c r="G691" s="8" t="s">
        <v>85</v>
      </c>
      <c r="H691" s="8" t="s">
        <v>65</v>
      </c>
      <c r="I691" s="9" t="s">
        <v>116</v>
      </c>
      <c r="J691" s="9" t="s">
        <v>25</v>
      </c>
      <c r="K691" s="7">
        <f t="shared" si="3433"/>
        <v>0</v>
      </c>
      <c r="L691" s="7">
        <f t="shared" si="3433"/>
        <v>0</v>
      </c>
      <c r="M691" s="7">
        <f t="shared" si="3433"/>
        <v>0</v>
      </c>
      <c r="N691" s="30">
        <f t="shared" si="3433"/>
        <v>0</v>
      </c>
      <c r="O691" s="30">
        <f t="shared" si="3433"/>
        <v>0</v>
      </c>
      <c r="P691" s="30">
        <f t="shared" si="3433"/>
        <v>0</v>
      </c>
      <c r="Q691" s="30">
        <f t="shared" si="3433"/>
        <v>0</v>
      </c>
      <c r="R691" s="30">
        <f t="shared" si="3433"/>
        <v>0</v>
      </c>
      <c r="S691" s="7">
        <f t="shared" si="3433"/>
        <v>0</v>
      </c>
      <c r="T691" s="7">
        <f t="shared" si="3433"/>
        <v>0</v>
      </c>
      <c r="U691" s="30">
        <f t="shared" si="3433"/>
        <v>0</v>
      </c>
      <c r="V691" s="30">
        <f t="shared" si="3433"/>
        <v>0</v>
      </c>
      <c r="W691" s="30">
        <f t="shared" si="3433"/>
        <v>0</v>
      </c>
      <c r="X691" s="30">
        <f t="shared" si="3433"/>
        <v>0</v>
      </c>
      <c r="Y691" s="30">
        <f t="shared" si="3433"/>
        <v>0</v>
      </c>
      <c r="Z691" s="7">
        <f t="shared" si="3404"/>
        <v>0</v>
      </c>
      <c r="AA691" s="7">
        <f t="shared" si="3433"/>
        <v>0</v>
      </c>
      <c r="AB691" s="30">
        <f t="shared" si="3433"/>
        <v>0</v>
      </c>
      <c r="AC691" s="30">
        <f t="shared" si="3433"/>
        <v>0</v>
      </c>
      <c r="AD691" s="30">
        <f t="shared" si="3433"/>
        <v>0</v>
      </c>
      <c r="AE691" s="30">
        <f t="shared" si="3433"/>
        <v>0</v>
      </c>
      <c r="AF691" s="30">
        <f t="shared" si="3433"/>
        <v>0</v>
      </c>
      <c r="AG691" s="30">
        <f t="shared" si="3433"/>
        <v>0</v>
      </c>
      <c r="AH691" s="59">
        <f t="shared" si="3433"/>
        <v>0</v>
      </c>
      <c r="AI691" s="7">
        <f t="shared" si="3433"/>
        <v>0</v>
      </c>
      <c r="AJ691" s="7">
        <f t="shared" si="3433"/>
        <v>0</v>
      </c>
      <c r="AK691" s="7">
        <f t="shared" si="3433"/>
        <v>0</v>
      </c>
      <c r="AL691" s="7">
        <f t="shared" si="3433"/>
        <v>0</v>
      </c>
      <c r="AM691" s="7">
        <f t="shared" si="3433"/>
        <v>0</v>
      </c>
      <c r="AN691" s="7">
        <f t="shared" si="3433"/>
        <v>0</v>
      </c>
      <c r="AO691" s="7">
        <f t="shared" si="3433"/>
        <v>0</v>
      </c>
      <c r="AP691" s="7">
        <f t="shared" si="3433"/>
        <v>0</v>
      </c>
      <c r="AQ691" s="7">
        <f t="shared" si="3433"/>
        <v>0</v>
      </c>
      <c r="AR691" s="7">
        <f t="shared" si="3433"/>
        <v>0</v>
      </c>
      <c r="AS691" s="7">
        <f t="shared" si="3433"/>
        <v>0</v>
      </c>
      <c r="AT691" s="7">
        <f t="shared" si="3433"/>
        <v>0</v>
      </c>
      <c r="AU691" s="7">
        <f t="shared" si="3433"/>
        <v>0</v>
      </c>
      <c r="AV691" s="7">
        <f t="shared" si="3433"/>
        <v>0</v>
      </c>
      <c r="AW691" s="7">
        <f t="shared" si="3433"/>
        <v>0</v>
      </c>
      <c r="AX691" s="7">
        <f t="shared" si="3433"/>
        <v>0</v>
      </c>
      <c r="AY691" s="7">
        <f t="shared" si="3433"/>
        <v>0</v>
      </c>
      <c r="AZ691" s="7">
        <f t="shared" si="3433"/>
        <v>0</v>
      </c>
      <c r="BA691" s="7">
        <f t="shared" si="3433"/>
        <v>0</v>
      </c>
      <c r="BB691" s="7">
        <f t="shared" si="3433"/>
        <v>0</v>
      </c>
      <c r="BC691" s="7">
        <f t="shared" si="3433"/>
        <v>0</v>
      </c>
      <c r="BD691" s="7">
        <f t="shared" si="3433"/>
        <v>0</v>
      </c>
      <c r="BE691" s="7">
        <f t="shared" si="3433"/>
        <v>0</v>
      </c>
      <c r="BF691" s="7">
        <f t="shared" si="3433"/>
        <v>0</v>
      </c>
      <c r="BG691" s="7">
        <f t="shared" si="3433"/>
        <v>0</v>
      </c>
      <c r="BH691" s="7">
        <f t="shared" si="3433"/>
        <v>0</v>
      </c>
      <c r="BI691" s="7">
        <f t="shared" si="3433"/>
        <v>0</v>
      </c>
      <c r="BJ691" s="7">
        <f t="shared" si="3433"/>
        <v>0</v>
      </c>
      <c r="BK691" s="7">
        <f t="shared" si="3433"/>
        <v>0</v>
      </c>
      <c r="BL691" s="7">
        <f t="shared" si="3433"/>
        <v>0</v>
      </c>
      <c r="BM691" s="7">
        <f t="shared" si="3433"/>
        <v>0</v>
      </c>
      <c r="BN691" s="7">
        <f t="shared" si="3433"/>
        <v>0</v>
      </c>
      <c r="BO691" s="7">
        <f t="shared" si="3433"/>
        <v>0</v>
      </c>
      <c r="BP691" s="7">
        <f t="shared" si="3433"/>
        <v>0</v>
      </c>
      <c r="BQ691" s="7">
        <f t="shared" si="3433"/>
        <v>0</v>
      </c>
    </row>
    <row r="692" spans="1:69" ht="25.5" hidden="1" customHeight="1" outlineLevel="4" x14ac:dyDescent="0.25">
      <c r="A692" s="17" t="s">
        <v>209</v>
      </c>
      <c r="B692" s="9" t="s">
        <v>65</v>
      </c>
      <c r="C692" s="9" t="s">
        <v>418</v>
      </c>
      <c r="D692" s="9" t="s">
        <v>26</v>
      </c>
      <c r="E692" s="8" t="s">
        <v>79</v>
      </c>
      <c r="F692" s="8" t="s">
        <v>143</v>
      </c>
      <c r="G692" s="8" t="s">
        <v>85</v>
      </c>
      <c r="H692" s="8" t="s">
        <v>65</v>
      </c>
      <c r="I692" s="9" t="s">
        <v>116</v>
      </c>
      <c r="J692" s="9" t="s">
        <v>26</v>
      </c>
      <c r="K692" s="7">
        <f t="shared" si="3433"/>
        <v>0</v>
      </c>
      <c r="L692" s="7">
        <f t="shared" si="3433"/>
        <v>0</v>
      </c>
      <c r="M692" s="7">
        <f t="shared" si="3433"/>
        <v>0</v>
      </c>
      <c r="N692" s="30">
        <f t="shared" si="3433"/>
        <v>0</v>
      </c>
      <c r="O692" s="30">
        <f t="shared" si="3433"/>
        <v>0</v>
      </c>
      <c r="P692" s="30">
        <f t="shared" si="3433"/>
        <v>0</v>
      </c>
      <c r="Q692" s="30">
        <f t="shared" si="3433"/>
        <v>0</v>
      </c>
      <c r="R692" s="30">
        <f t="shared" si="3433"/>
        <v>0</v>
      </c>
      <c r="S692" s="7">
        <f t="shared" si="3433"/>
        <v>0</v>
      </c>
      <c r="T692" s="7">
        <f t="shared" si="3433"/>
        <v>0</v>
      </c>
      <c r="U692" s="30">
        <f t="shared" si="3433"/>
        <v>0</v>
      </c>
      <c r="V692" s="30">
        <f t="shared" si="3433"/>
        <v>0</v>
      </c>
      <c r="W692" s="30">
        <f t="shared" si="3433"/>
        <v>0</v>
      </c>
      <c r="X692" s="30">
        <f t="shared" si="3433"/>
        <v>0</v>
      </c>
      <c r="Y692" s="30">
        <f t="shared" si="3433"/>
        <v>0</v>
      </c>
      <c r="Z692" s="7">
        <f t="shared" si="3404"/>
        <v>0</v>
      </c>
      <c r="AA692" s="7">
        <f t="shared" si="3433"/>
        <v>0</v>
      </c>
      <c r="AB692" s="30">
        <f t="shared" si="3433"/>
        <v>0</v>
      </c>
      <c r="AC692" s="30">
        <f t="shared" si="3433"/>
        <v>0</v>
      </c>
      <c r="AD692" s="30">
        <f t="shared" si="3433"/>
        <v>0</v>
      </c>
      <c r="AE692" s="30">
        <f t="shared" si="3433"/>
        <v>0</v>
      </c>
      <c r="AF692" s="30">
        <f t="shared" si="3433"/>
        <v>0</v>
      </c>
      <c r="AG692" s="30">
        <f t="shared" si="3433"/>
        <v>0</v>
      </c>
      <c r="AH692" s="59">
        <f t="shared" si="3433"/>
        <v>0</v>
      </c>
      <c r="AI692" s="7">
        <f t="shared" si="3433"/>
        <v>0</v>
      </c>
      <c r="AJ692" s="7">
        <f t="shared" si="3433"/>
        <v>0</v>
      </c>
      <c r="AK692" s="7">
        <f t="shared" si="3433"/>
        <v>0</v>
      </c>
      <c r="AL692" s="7">
        <f t="shared" si="3433"/>
        <v>0</v>
      </c>
      <c r="AM692" s="7">
        <f t="shared" si="3433"/>
        <v>0</v>
      </c>
      <c r="AN692" s="7">
        <f t="shared" si="3433"/>
        <v>0</v>
      </c>
      <c r="AO692" s="7">
        <f t="shared" si="3433"/>
        <v>0</v>
      </c>
      <c r="AP692" s="7">
        <f t="shared" si="3433"/>
        <v>0</v>
      </c>
      <c r="AQ692" s="7">
        <f t="shared" si="3433"/>
        <v>0</v>
      </c>
      <c r="AR692" s="7">
        <f t="shared" si="3433"/>
        <v>0</v>
      </c>
      <c r="AS692" s="7">
        <f t="shared" si="3433"/>
        <v>0</v>
      </c>
      <c r="AT692" s="7">
        <f t="shared" si="3433"/>
        <v>0</v>
      </c>
      <c r="AU692" s="7">
        <f t="shared" si="3433"/>
        <v>0</v>
      </c>
      <c r="AV692" s="7">
        <f t="shared" si="3433"/>
        <v>0</v>
      </c>
      <c r="AW692" s="7">
        <f t="shared" si="3433"/>
        <v>0</v>
      </c>
      <c r="AX692" s="7">
        <f t="shared" si="3433"/>
        <v>0</v>
      </c>
      <c r="AY692" s="7">
        <f t="shared" si="3433"/>
        <v>0</v>
      </c>
      <c r="AZ692" s="7">
        <f t="shared" si="3433"/>
        <v>0</v>
      </c>
      <c r="BA692" s="7">
        <f t="shared" si="3433"/>
        <v>0</v>
      </c>
      <c r="BB692" s="7">
        <f t="shared" si="3433"/>
        <v>0</v>
      </c>
      <c r="BC692" s="7">
        <f t="shared" si="3433"/>
        <v>0</v>
      </c>
      <c r="BD692" s="7">
        <f t="shared" si="3433"/>
        <v>0</v>
      </c>
      <c r="BE692" s="7">
        <f t="shared" si="3433"/>
        <v>0</v>
      </c>
      <c r="BF692" s="7">
        <f t="shared" si="3433"/>
        <v>0</v>
      </c>
      <c r="BG692" s="7">
        <f t="shared" si="3433"/>
        <v>0</v>
      </c>
      <c r="BH692" s="7">
        <f t="shared" si="3433"/>
        <v>0</v>
      </c>
      <c r="BI692" s="7">
        <f t="shared" si="3433"/>
        <v>0</v>
      </c>
      <c r="BJ692" s="7">
        <f t="shared" si="3433"/>
        <v>0</v>
      </c>
      <c r="BK692" s="7">
        <f t="shared" si="3433"/>
        <v>0</v>
      </c>
      <c r="BL692" s="7">
        <f t="shared" si="3433"/>
        <v>0</v>
      </c>
      <c r="BM692" s="7">
        <f t="shared" si="3433"/>
        <v>0</v>
      </c>
      <c r="BN692" s="7">
        <f t="shared" si="3433"/>
        <v>0</v>
      </c>
      <c r="BO692" s="7">
        <f t="shared" si="3433"/>
        <v>0</v>
      </c>
      <c r="BP692" s="7">
        <f t="shared" si="3433"/>
        <v>0</v>
      </c>
      <c r="BQ692" s="7">
        <f t="shared" si="3433"/>
        <v>0</v>
      </c>
    </row>
    <row r="693" spans="1:69" ht="25.5" hidden="1" customHeight="1" outlineLevel="4" x14ac:dyDescent="0.25">
      <c r="A693" s="17" t="s">
        <v>218</v>
      </c>
      <c r="B693" s="9" t="s">
        <v>65</v>
      </c>
      <c r="C693" s="9" t="s">
        <v>418</v>
      </c>
      <c r="D693" s="9" t="s">
        <v>33</v>
      </c>
      <c r="E693" s="8" t="s">
        <v>79</v>
      </c>
      <c r="F693" s="8" t="s">
        <v>143</v>
      </c>
      <c r="G693" s="8" t="s">
        <v>85</v>
      </c>
      <c r="H693" s="8" t="s">
        <v>65</v>
      </c>
      <c r="I693" s="9" t="s">
        <v>116</v>
      </c>
      <c r="J693" s="9" t="s">
        <v>33</v>
      </c>
      <c r="K693" s="7">
        <v>0</v>
      </c>
      <c r="L693" s="7">
        <v>0</v>
      </c>
      <c r="M693" s="7">
        <v>0</v>
      </c>
      <c r="N693" s="30">
        <v>0</v>
      </c>
      <c r="O693" s="30">
        <v>0</v>
      </c>
      <c r="P693" s="30">
        <v>0</v>
      </c>
      <c r="Q693" s="30">
        <v>0</v>
      </c>
      <c r="R693" s="30">
        <v>0</v>
      </c>
      <c r="S693" s="7">
        <v>0</v>
      </c>
      <c r="T693" s="7">
        <v>0</v>
      </c>
      <c r="U693" s="30">
        <v>0</v>
      </c>
      <c r="V693" s="30">
        <v>0</v>
      </c>
      <c r="W693" s="30">
        <v>0</v>
      </c>
      <c r="X693" s="30">
        <v>0</v>
      </c>
      <c r="Y693" s="30">
        <v>0</v>
      </c>
      <c r="Z693" s="7">
        <f t="shared" si="3404"/>
        <v>0</v>
      </c>
      <c r="AA693" s="1">
        <f t="shared" ref="AA693" si="3434">SUM(AB693:AG693)</f>
        <v>0</v>
      </c>
      <c r="AB693" s="32"/>
      <c r="AC693" s="32"/>
      <c r="AD693" s="32"/>
      <c r="AE693" s="32"/>
      <c r="AF693" s="32"/>
      <c r="AG693" s="32"/>
      <c r="AH693" s="61">
        <f t="shared" ref="AH693" si="3435">Z693+AA693</f>
        <v>0</v>
      </c>
      <c r="AI693" s="1">
        <f t="shared" ref="AI693" si="3436">SUM(AJ693:AO693)</f>
        <v>0</v>
      </c>
      <c r="AJ693" s="1"/>
      <c r="AK693" s="1"/>
      <c r="AL693" s="1"/>
      <c r="AM693" s="1"/>
      <c r="AN693" s="1"/>
      <c r="AO693" s="1"/>
      <c r="AP693" s="1">
        <f t="shared" ref="AP693" si="3437">AH693+AI693</f>
        <v>0</v>
      </c>
      <c r="AQ693" s="7">
        <v>0</v>
      </c>
      <c r="AR693" s="7">
        <v>0</v>
      </c>
      <c r="AS693" s="7">
        <v>0</v>
      </c>
      <c r="AT693" s="7">
        <v>0</v>
      </c>
      <c r="AU693" s="7">
        <v>0</v>
      </c>
      <c r="AV693" s="7">
        <v>0</v>
      </c>
      <c r="AW693" s="7">
        <v>0</v>
      </c>
      <c r="AX693" s="7">
        <v>0</v>
      </c>
      <c r="AY693" s="7">
        <v>0</v>
      </c>
      <c r="AZ693" s="7">
        <v>0</v>
      </c>
      <c r="BA693" s="7">
        <v>0</v>
      </c>
      <c r="BB693" s="7">
        <v>0</v>
      </c>
      <c r="BC693" s="1">
        <f t="shared" ref="BC693" si="3438">BD693+BE693</f>
        <v>0</v>
      </c>
      <c r="BD693" s="1"/>
      <c r="BE693" s="1"/>
      <c r="BF693" s="1">
        <f t="shared" ref="BF693" si="3439">BB693+BC693</f>
        <v>0</v>
      </c>
      <c r="BG693" s="7">
        <v>0</v>
      </c>
      <c r="BH693" s="7">
        <v>0</v>
      </c>
      <c r="BI693" s="7">
        <v>0</v>
      </c>
      <c r="BJ693" s="7">
        <v>0</v>
      </c>
      <c r="BK693" s="7">
        <v>0</v>
      </c>
      <c r="BL693" s="1">
        <f t="shared" ref="BL693" si="3440">BM693+BN693</f>
        <v>0</v>
      </c>
      <c r="BM693" s="1"/>
      <c r="BN693" s="1"/>
      <c r="BO693" s="1">
        <f t="shared" ref="BO693" si="3441">BK693+BL693</f>
        <v>0</v>
      </c>
      <c r="BP693" s="7">
        <v>0</v>
      </c>
      <c r="BQ693" s="7">
        <v>0</v>
      </c>
    </row>
    <row r="694" spans="1:69" ht="63.75" hidden="1" customHeight="1" outlineLevel="4" x14ac:dyDescent="0.25">
      <c r="A694" s="17" t="s">
        <v>262</v>
      </c>
      <c r="B694" s="9" t="s">
        <v>65</v>
      </c>
      <c r="C694" s="9" t="s">
        <v>419</v>
      </c>
      <c r="D694" s="9" t="s">
        <v>139</v>
      </c>
      <c r="E694" s="8" t="s">
        <v>79</v>
      </c>
      <c r="F694" s="8" t="s">
        <v>143</v>
      </c>
      <c r="G694" s="8" t="s">
        <v>85</v>
      </c>
      <c r="H694" s="8" t="s">
        <v>65</v>
      </c>
      <c r="I694" s="9" t="s">
        <v>117</v>
      </c>
      <c r="J694" s="9"/>
      <c r="K694" s="7">
        <f t="shared" ref="K694:BQ696" si="3442">K695</f>
        <v>0</v>
      </c>
      <c r="L694" s="7">
        <f t="shared" si="3442"/>
        <v>0</v>
      </c>
      <c r="M694" s="7">
        <f t="shared" si="3442"/>
        <v>0</v>
      </c>
      <c r="N694" s="30">
        <f t="shared" si="3442"/>
        <v>0</v>
      </c>
      <c r="O694" s="30">
        <f t="shared" si="3442"/>
        <v>0</v>
      </c>
      <c r="P694" s="30">
        <f t="shared" si="3442"/>
        <v>0</v>
      </c>
      <c r="Q694" s="30">
        <f t="shared" si="3442"/>
        <v>0</v>
      </c>
      <c r="R694" s="30">
        <f t="shared" si="3442"/>
        <v>0</v>
      </c>
      <c r="S694" s="7">
        <f t="shared" si="3442"/>
        <v>0</v>
      </c>
      <c r="T694" s="7">
        <f t="shared" si="3442"/>
        <v>0</v>
      </c>
      <c r="U694" s="30">
        <f t="shared" si="3442"/>
        <v>0</v>
      </c>
      <c r="V694" s="30">
        <f t="shared" si="3442"/>
        <v>0</v>
      </c>
      <c r="W694" s="30">
        <f t="shared" si="3442"/>
        <v>0</v>
      </c>
      <c r="X694" s="30">
        <f t="shared" si="3442"/>
        <v>0</v>
      </c>
      <c r="Y694" s="30">
        <f t="shared" si="3442"/>
        <v>0</v>
      </c>
      <c r="Z694" s="7">
        <f t="shared" si="3404"/>
        <v>0</v>
      </c>
      <c r="AA694" s="7">
        <f t="shared" si="3442"/>
        <v>0</v>
      </c>
      <c r="AB694" s="30">
        <f t="shared" si="3442"/>
        <v>0</v>
      </c>
      <c r="AC694" s="30">
        <f t="shared" si="3442"/>
        <v>0</v>
      </c>
      <c r="AD694" s="30">
        <f t="shared" si="3442"/>
        <v>0</v>
      </c>
      <c r="AE694" s="30">
        <f t="shared" si="3442"/>
        <v>0</v>
      </c>
      <c r="AF694" s="30">
        <f t="shared" si="3442"/>
        <v>0</v>
      </c>
      <c r="AG694" s="30">
        <f t="shared" si="3442"/>
        <v>0</v>
      </c>
      <c r="AH694" s="59">
        <f t="shared" si="3442"/>
        <v>0</v>
      </c>
      <c r="AI694" s="7">
        <f t="shared" si="3442"/>
        <v>0</v>
      </c>
      <c r="AJ694" s="7">
        <f t="shared" si="3442"/>
        <v>0</v>
      </c>
      <c r="AK694" s="7">
        <f t="shared" si="3442"/>
        <v>0</v>
      </c>
      <c r="AL694" s="7">
        <f t="shared" si="3442"/>
        <v>0</v>
      </c>
      <c r="AM694" s="7">
        <f t="shared" si="3442"/>
        <v>0</v>
      </c>
      <c r="AN694" s="7">
        <f t="shared" si="3442"/>
        <v>0</v>
      </c>
      <c r="AO694" s="7">
        <f t="shared" si="3442"/>
        <v>0</v>
      </c>
      <c r="AP694" s="7">
        <f t="shared" si="3442"/>
        <v>0</v>
      </c>
      <c r="AQ694" s="7">
        <f t="shared" si="3442"/>
        <v>0</v>
      </c>
      <c r="AR694" s="7">
        <f t="shared" si="3442"/>
        <v>0</v>
      </c>
      <c r="AS694" s="7">
        <f t="shared" si="3442"/>
        <v>0</v>
      </c>
      <c r="AT694" s="7">
        <f t="shared" si="3442"/>
        <v>0</v>
      </c>
      <c r="AU694" s="7">
        <f t="shared" si="3442"/>
        <v>0</v>
      </c>
      <c r="AV694" s="7">
        <f t="shared" si="3442"/>
        <v>0</v>
      </c>
      <c r="AW694" s="7">
        <f t="shared" si="3442"/>
        <v>0</v>
      </c>
      <c r="AX694" s="7">
        <f t="shared" si="3442"/>
        <v>0</v>
      </c>
      <c r="AY694" s="7">
        <f t="shared" si="3442"/>
        <v>0</v>
      </c>
      <c r="AZ694" s="7">
        <f t="shared" si="3442"/>
        <v>0</v>
      </c>
      <c r="BA694" s="7">
        <f t="shared" si="3442"/>
        <v>0</v>
      </c>
      <c r="BB694" s="7">
        <f t="shared" si="3442"/>
        <v>0</v>
      </c>
      <c r="BC694" s="7">
        <f t="shared" si="3442"/>
        <v>0</v>
      </c>
      <c r="BD694" s="7">
        <f t="shared" si="3442"/>
        <v>0</v>
      </c>
      <c r="BE694" s="7">
        <f t="shared" si="3442"/>
        <v>0</v>
      </c>
      <c r="BF694" s="7">
        <f t="shared" si="3442"/>
        <v>0</v>
      </c>
      <c r="BG694" s="7">
        <f t="shared" si="3442"/>
        <v>0</v>
      </c>
      <c r="BH694" s="7">
        <f t="shared" si="3442"/>
        <v>0</v>
      </c>
      <c r="BI694" s="7">
        <f t="shared" si="3442"/>
        <v>0</v>
      </c>
      <c r="BJ694" s="7">
        <f t="shared" si="3442"/>
        <v>0</v>
      </c>
      <c r="BK694" s="7">
        <f t="shared" si="3442"/>
        <v>0</v>
      </c>
      <c r="BL694" s="7">
        <f t="shared" si="3442"/>
        <v>0</v>
      </c>
      <c r="BM694" s="7">
        <f t="shared" si="3442"/>
        <v>0</v>
      </c>
      <c r="BN694" s="7">
        <f t="shared" si="3442"/>
        <v>0</v>
      </c>
      <c r="BO694" s="7">
        <f t="shared" si="3442"/>
        <v>0</v>
      </c>
      <c r="BP694" s="7">
        <f t="shared" si="3442"/>
        <v>0</v>
      </c>
      <c r="BQ694" s="7">
        <f t="shared" si="3442"/>
        <v>0</v>
      </c>
    </row>
    <row r="695" spans="1:69" ht="38.25" hidden="1" customHeight="1" outlineLevel="4" x14ac:dyDescent="0.25">
      <c r="A695" s="17" t="s">
        <v>208</v>
      </c>
      <c r="B695" s="9" t="s">
        <v>65</v>
      </c>
      <c r="C695" s="9" t="s">
        <v>419</v>
      </c>
      <c r="D695" s="9" t="s">
        <v>25</v>
      </c>
      <c r="E695" s="8" t="s">
        <v>79</v>
      </c>
      <c r="F695" s="8" t="s">
        <v>143</v>
      </c>
      <c r="G695" s="8" t="s">
        <v>85</v>
      </c>
      <c r="H695" s="8" t="s">
        <v>65</v>
      </c>
      <c r="I695" s="9" t="s">
        <v>117</v>
      </c>
      <c r="J695" s="9" t="s">
        <v>25</v>
      </c>
      <c r="K695" s="7">
        <f t="shared" si="3442"/>
        <v>0</v>
      </c>
      <c r="L695" s="7">
        <f t="shared" si="3442"/>
        <v>0</v>
      </c>
      <c r="M695" s="7">
        <f t="shared" si="3442"/>
        <v>0</v>
      </c>
      <c r="N695" s="30">
        <f t="shared" si="3442"/>
        <v>0</v>
      </c>
      <c r="O695" s="30">
        <f t="shared" si="3442"/>
        <v>0</v>
      </c>
      <c r="P695" s="30">
        <f t="shared" si="3442"/>
        <v>0</v>
      </c>
      <c r="Q695" s="30">
        <f t="shared" si="3442"/>
        <v>0</v>
      </c>
      <c r="R695" s="30">
        <f t="shared" si="3442"/>
        <v>0</v>
      </c>
      <c r="S695" s="7">
        <f t="shared" si="3442"/>
        <v>0</v>
      </c>
      <c r="T695" s="7">
        <f t="shared" si="3442"/>
        <v>0</v>
      </c>
      <c r="U695" s="30">
        <f t="shared" si="3442"/>
        <v>0</v>
      </c>
      <c r="V695" s="30">
        <f t="shared" si="3442"/>
        <v>0</v>
      </c>
      <c r="W695" s="30">
        <f t="shared" si="3442"/>
        <v>0</v>
      </c>
      <c r="X695" s="30">
        <f t="shared" si="3442"/>
        <v>0</v>
      </c>
      <c r="Y695" s="30">
        <f t="shared" si="3442"/>
        <v>0</v>
      </c>
      <c r="Z695" s="7">
        <f t="shared" si="3404"/>
        <v>0</v>
      </c>
      <c r="AA695" s="7">
        <f t="shared" si="3442"/>
        <v>0</v>
      </c>
      <c r="AB695" s="30">
        <f t="shared" si="3442"/>
        <v>0</v>
      </c>
      <c r="AC695" s="30">
        <f t="shared" si="3442"/>
        <v>0</v>
      </c>
      <c r="AD695" s="30">
        <f t="shared" si="3442"/>
        <v>0</v>
      </c>
      <c r="AE695" s="30">
        <f t="shared" si="3442"/>
        <v>0</v>
      </c>
      <c r="AF695" s="30">
        <f t="shared" si="3442"/>
        <v>0</v>
      </c>
      <c r="AG695" s="30">
        <f t="shared" si="3442"/>
        <v>0</v>
      </c>
      <c r="AH695" s="59">
        <f t="shared" si="3442"/>
        <v>0</v>
      </c>
      <c r="AI695" s="7">
        <f t="shared" si="3442"/>
        <v>0</v>
      </c>
      <c r="AJ695" s="7">
        <f t="shared" si="3442"/>
        <v>0</v>
      </c>
      <c r="AK695" s="7">
        <f t="shared" si="3442"/>
        <v>0</v>
      </c>
      <c r="AL695" s="7">
        <f t="shared" si="3442"/>
        <v>0</v>
      </c>
      <c r="AM695" s="7">
        <f t="shared" si="3442"/>
        <v>0</v>
      </c>
      <c r="AN695" s="7">
        <f t="shared" si="3442"/>
        <v>0</v>
      </c>
      <c r="AO695" s="7">
        <f t="shared" si="3442"/>
        <v>0</v>
      </c>
      <c r="AP695" s="7">
        <f t="shared" si="3442"/>
        <v>0</v>
      </c>
      <c r="AQ695" s="7">
        <f t="shared" si="3442"/>
        <v>0</v>
      </c>
      <c r="AR695" s="7">
        <f t="shared" si="3442"/>
        <v>0</v>
      </c>
      <c r="AS695" s="7">
        <f t="shared" si="3442"/>
        <v>0</v>
      </c>
      <c r="AT695" s="7">
        <f t="shared" si="3442"/>
        <v>0</v>
      </c>
      <c r="AU695" s="7">
        <f t="shared" si="3442"/>
        <v>0</v>
      </c>
      <c r="AV695" s="7">
        <f t="shared" si="3442"/>
        <v>0</v>
      </c>
      <c r="AW695" s="7">
        <f t="shared" si="3442"/>
        <v>0</v>
      </c>
      <c r="AX695" s="7">
        <f t="shared" si="3442"/>
        <v>0</v>
      </c>
      <c r="AY695" s="7">
        <f t="shared" si="3442"/>
        <v>0</v>
      </c>
      <c r="AZ695" s="7">
        <f t="shared" si="3442"/>
        <v>0</v>
      </c>
      <c r="BA695" s="7">
        <f t="shared" si="3442"/>
        <v>0</v>
      </c>
      <c r="BB695" s="7">
        <f t="shared" si="3442"/>
        <v>0</v>
      </c>
      <c r="BC695" s="7">
        <f t="shared" si="3442"/>
        <v>0</v>
      </c>
      <c r="BD695" s="7">
        <f t="shared" si="3442"/>
        <v>0</v>
      </c>
      <c r="BE695" s="7">
        <f t="shared" si="3442"/>
        <v>0</v>
      </c>
      <c r="BF695" s="7">
        <f t="shared" si="3442"/>
        <v>0</v>
      </c>
      <c r="BG695" s="7">
        <f t="shared" si="3442"/>
        <v>0</v>
      </c>
      <c r="BH695" s="7">
        <f t="shared" si="3442"/>
        <v>0</v>
      </c>
      <c r="BI695" s="7">
        <f t="shared" si="3442"/>
        <v>0</v>
      </c>
      <c r="BJ695" s="7">
        <f t="shared" si="3442"/>
        <v>0</v>
      </c>
      <c r="BK695" s="7">
        <f t="shared" si="3442"/>
        <v>0</v>
      </c>
      <c r="BL695" s="7">
        <f t="shared" si="3442"/>
        <v>0</v>
      </c>
      <c r="BM695" s="7">
        <f t="shared" si="3442"/>
        <v>0</v>
      </c>
      <c r="BN695" s="7">
        <f t="shared" si="3442"/>
        <v>0</v>
      </c>
      <c r="BO695" s="7">
        <f t="shared" si="3442"/>
        <v>0</v>
      </c>
      <c r="BP695" s="7">
        <f t="shared" si="3442"/>
        <v>0</v>
      </c>
      <c r="BQ695" s="7">
        <f t="shared" si="3442"/>
        <v>0</v>
      </c>
    </row>
    <row r="696" spans="1:69" ht="25.5" hidden="1" customHeight="1" outlineLevel="4" x14ac:dyDescent="0.25">
      <c r="A696" s="17" t="s">
        <v>209</v>
      </c>
      <c r="B696" s="9" t="s">
        <v>65</v>
      </c>
      <c r="C696" s="9" t="s">
        <v>419</v>
      </c>
      <c r="D696" s="9" t="s">
        <v>26</v>
      </c>
      <c r="E696" s="8" t="s">
        <v>79</v>
      </c>
      <c r="F696" s="8" t="s">
        <v>143</v>
      </c>
      <c r="G696" s="8" t="s">
        <v>85</v>
      </c>
      <c r="H696" s="8" t="s">
        <v>65</v>
      </c>
      <c r="I696" s="9" t="s">
        <v>117</v>
      </c>
      <c r="J696" s="9" t="s">
        <v>26</v>
      </c>
      <c r="K696" s="7">
        <f t="shared" si="3442"/>
        <v>0</v>
      </c>
      <c r="L696" s="7">
        <f t="shared" si="3442"/>
        <v>0</v>
      </c>
      <c r="M696" s="7">
        <f t="shared" si="3442"/>
        <v>0</v>
      </c>
      <c r="N696" s="30">
        <f t="shared" si="3442"/>
        <v>0</v>
      </c>
      <c r="O696" s="30">
        <f t="shared" si="3442"/>
        <v>0</v>
      </c>
      <c r="P696" s="30">
        <f t="shared" si="3442"/>
        <v>0</v>
      </c>
      <c r="Q696" s="30">
        <f t="shared" si="3442"/>
        <v>0</v>
      </c>
      <c r="R696" s="30">
        <f t="shared" si="3442"/>
        <v>0</v>
      </c>
      <c r="S696" s="7">
        <f t="shared" si="3442"/>
        <v>0</v>
      </c>
      <c r="T696" s="7">
        <f t="shared" si="3442"/>
        <v>0</v>
      </c>
      <c r="U696" s="30">
        <f t="shared" si="3442"/>
        <v>0</v>
      </c>
      <c r="V696" s="30">
        <f t="shared" si="3442"/>
        <v>0</v>
      </c>
      <c r="W696" s="30">
        <f t="shared" si="3442"/>
        <v>0</v>
      </c>
      <c r="X696" s="30">
        <f t="shared" si="3442"/>
        <v>0</v>
      </c>
      <c r="Y696" s="30">
        <f t="shared" si="3442"/>
        <v>0</v>
      </c>
      <c r="Z696" s="7">
        <f t="shared" si="3404"/>
        <v>0</v>
      </c>
      <c r="AA696" s="7">
        <f t="shared" si="3442"/>
        <v>0</v>
      </c>
      <c r="AB696" s="30">
        <f t="shared" si="3442"/>
        <v>0</v>
      </c>
      <c r="AC696" s="30">
        <f t="shared" si="3442"/>
        <v>0</v>
      </c>
      <c r="AD696" s="30">
        <f t="shared" si="3442"/>
        <v>0</v>
      </c>
      <c r="AE696" s="30">
        <f t="shared" si="3442"/>
        <v>0</v>
      </c>
      <c r="AF696" s="30">
        <f t="shared" si="3442"/>
        <v>0</v>
      </c>
      <c r="AG696" s="30">
        <f t="shared" si="3442"/>
        <v>0</v>
      </c>
      <c r="AH696" s="59">
        <f t="shared" si="3442"/>
        <v>0</v>
      </c>
      <c r="AI696" s="7">
        <f t="shared" si="3442"/>
        <v>0</v>
      </c>
      <c r="AJ696" s="7">
        <f t="shared" si="3442"/>
        <v>0</v>
      </c>
      <c r="AK696" s="7">
        <f t="shared" si="3442"/>
        <v>0</v>
      </c>
      <c r="AL696" s="7">
        <f t="shared" si="3442"/>
        <v>0</v>
      </c>
      <c r="AM696" s="7">
        <f t="shared" si="3442"/>
        <v>0</v>
      </c>
      <c r="AN696" s="7">
        <f t="shared" si="3442"/>
        <v>0</v>
      </c>
      <c r="AO696" s="7">
        <f t="shared" si="3442"/>
        <v>0</v>
      </c>
      <c r="AP696" s="7">
        <f t="shared" si="3442"/>
        <v>0</v>
      </c>
      <c r="AQ696" s="7">
        <f t="shared" si="3442"/>
        <v>0</v>
      </c>
      <c r="AR696" s="7">
        <f t="shared" si="3442"/>
        <v>0</v>
      </c>
      <c r="AS696" s="7">
        <f t="shared" si="3442"/>
        <v>0</v>
      </c>
      <c r="AT696" s="7">
        <f t="shared" si="3442"/>
        <v>0</v>
      </c>
      <c r="AU696" s="7">
        <f t="shared" si="3442"/>
        <v>0</v>
      </c>
      <c r="AV696" s="7">
        <f t="shared" si="3442"/>
        <v>0</v>
      </c>
      <c r="AW696" s="7">
        <f t="shared" si="3442"/>
        <v>0</v>
      </c>
      <c r="AX696" s="7">
        <f t="shared" si="3442"/>
        <v>0</v>
      </c>
      <c r="AY696" s="7">
        <f t="shared" si="3442"/>
        <v>0</v>
      </c>
      <c r="AZ696" s="7">
        <f t="shared" si="3442"/>
        <v>0</v>
      </c>
      <c r="BA696" s="7">
        <f t="shared" si="3442"/>
        <v>0</v>
      </c>
      <c r="BB696" s="7">
        <f t="shared" si="3442"/>
        <v>0</v>
      </c>
      <c r="BC696" s="7">
        <f t="shared" si="3442"/>
        <v>0</v>
      </c>
      <c r="BD696" s="7">
        <f t="shared" si="3442"/>
        <v>0</v>
      </c>
      <c r="BE696" s="7">
        <f t="shared" si="3442"/>
        <v>0</v>
      </c>
      <c r="BF696" s="7">
        <f t="shared" si="3442"/>
        <v>0</v>
      </c>
      <c r="BG696" s="7">
        <f t="shared" si="3442"/>
        <v>0</v>
      </c>
      <c r="BH696" s="7">
        <f t="shared" si="3442"/>
        <v>0</v>
      </c>
      <c r="BI696" s="7">
        <f t="shared" si="3442"/>
        <v>0</v>
      </c>
      <c r="BJ696" s="7">
        <f t="shared" si="3442"/>
        <v>0</v>
      </c>
      <c r="BK696" s="7">
        <f t="shared" si="3442"/>
        <v>0</v>
      </c>
      <c r="BL696" s="7">
        <f t="shared" si="3442"/>
        <v>0</v>
      </c>
      <c r="BM696" s="7">
        <f t="shared" si="3442"/>
        <v>0</v>
      </c>
      <c r="BN696" s="7">
        <f t="shared" si="3442"/>
        <v>0</v>
      </c>
      <c r="BO696" s="7">
        <f t="shared" si="3442"/>
        <v>0</v>
      </c>
      <c r="BP696" s="7">
        <f t="shared" si="3442"/>
        <v>0</v>
      </c>
      <c r="BQ696" s="7">
        <f t="shared" si="3442"/>
        <v>0</v>
      </c>
    </row>
    <row r="697" spans="1:69" ht="25.5" hidden="1" customHeight="1" outlineLevel="4" x14ac:dyDescent="0.25">
      <c r="A697" s="17" t="s">
        <v>218</v>
      </c>
      <c r="B697" s="9" t="s">
        <v>65</v>
      </c>
      <c r="C697" s="9" t="s">
        <v>419</v>
      </c>
      <c r="D697" s="9" t="s">
        <v>33</v>
      </c>
      <c r="E697" s="8" t="s">
        <v>79</v>
      </c>
      <c r="F697" s="8" t="s">
        <v>143</v>
      </c>
      <c r="G697" s="8" t="s">
        <v>85</v>
      </c>
      <c r="H697" s="8" t="s">
        <v>65</v>
      </c>
      <c r="I697" s="9" t="s">
        <v>117</v>
      </c>
      <c r="J697" s="9" t="s">
        <v>33</v>
      </c>
      <c r="K697" s="7">
        <v>0</v>
      </c>
      <c r="L697" s="7">
        <v>0</v>
      </c>
      <c r="M697" s="7">
        <v>0</v>
      </c>
      <c r="N697" s="30">
        <v>0</v>
      </c>
      <c r="O697" s="30">
        <v>0</v>
      </c>
      <c r="P697" s="30">
        <v>0</v>
      </c>
      <c r="Q697" s="30">
        <v>0</v>
      </c>
      <c r="R697" s="30">
        <v>0</v>
      </c>
      <c r="S697" s="7">
        <v>0</v>
      </c>
      <c r="T697" s="7">
        <v>0</v>
      </c>
      <c r="U697" s="30">
        <v>0</v>
      </c>
      <c r="V697" s="30">
        <v>0</v>
      </c>
      <c r="W697" s="30">
        <v>0</v>
      </c>
      <c r="X697" s="30">
        <v>0</v>
      </c>
      <c r="Y697" s="30">
        <v>0</v>
      </c>
      <c r="Z697" s="7">
        <f t="shared" si="3404"/>
        <v>0</v>
      </c>
      <c r="AA697" s="1">
        <f t="shared" ref="AA697" si="3443">SUM(AB697:AG697)</f>
        <v>0</v>
      </c>
      <c r="AB697" s="32"/>
      <c r="AC697" s="32"/>
      <c r="AD697" s="32"/>
      <c r="AE697" s="32"/>
      <c r="AF697" s="32"/>
      <c r="AG697" s="32"/>
      <c r="AH697" s="61">
        <f t="shared" ref="AH697" si="3444">Z697+AA697</f>
        <v>0</v>
      </c>
      <c r="AI697" s="1">
        <f t="shared" ref="AI697" si="3445">SUM(AJ697:AO697)</f>
        <v>0</v>
      </c>
      <c r="AJ697" s="1"/>
      <c r="AK697" s="1"/>
      <c r="AL697" s="1"/>
      <c r="AM697" s="1"/>
      <c r="AN697" s="1"/>
      <c r="AO697" s="1"/>
      <c r="AP697" s="1">
        <f t="shared" ref="AP697" si="3446">AH697+AI697</f>
        <v>0</v>
      </c>
      <c r="AQ697" s="7">
        <v>0</v>
      </c>
      <c r="AR697" s="7">
        <v>0</v>
      </c>
      <c r="AS697" s="7">
        <v>0</v>
      </c>
      <c r="AT697" s="7">
        <v>0</v>
      </c>
      <c r="AU697" s="7">
        <v>0</v>
      </c>
      <c r="AV697" s="7">
        <v>0</v>
      </c>
      <c r="AW697" s="7">
        <v>0</v>
      </c>
      <c r="AX697" s="7">
        <v>0</v>
      </c>
      <c r="AY697" s="7">
        <v>0</v>
      </c>
      <c r="AZ697" s="7">
        <v>0</v>
      </c>
      <c r="BA697" s="7">
        <v>0</v>
      </c>
      <c r="BB697" s="7">
        <v>0</v>
      </c>
      <c r="BC697" s="1">
        <f t="shared" ref="BC697" si="3447">BD697+BE697</f>
        <v>0</v>
      </c>
      <c r="BD697" s="1"/>
      <c r="BE697" s="1"/>
      <c r="BF697" s="1">
        <f t="shared" ref="BF697" si="3448">BB697+BC697</f>
        <v>0</v>
      </c>
      <c r="BG697" s="7">
        <v>0</v>
      </c>
      <c r="BH697" s="7">
        <v>0</v>
      </c>
      <c r="BI697" s="7">
        <v>0</v>
      </c>
      <c r="BJ697" s="7">
        <v>0</v>
      </c>
      <c r="BK697" s="7">
        <v>0</v>
      </c>
      <c r="BL697" s="1">
        <f t="shared" ref="BL697" si="3449">BM697+BN697</f>
        <v>0</v>
      </c>
      <c r="BM697" s="1"/>
      <c r="BN697" s="1"/>
      <c r="BO697" s="1">
        <f t="shared" ref="BO697" si="3450">BK697+BL697</f>
        <v>0</v>
      </c>
      <c r="BP697" s="7">
        <v>0</v>
      </c>
      <c r="BQ697" s="7">
        <v>0</v>
      </c>
    </row>
    <row r="698" spans="1:69" ht="63.75" hidden="1" outlineLevel="4" x14ac:dyDescent="0.25">
      <c r="A698" s="17" t="s">
        <v>266</v>
      </c>
      <c r="B698" s="9" t="s">
        <v>65</v>
      </c>
      <c r="C698" s="9" t="s">
        <v>420</v>
      </c>
      <c r="D698" s="9" t="s">
        <v>139</v>
      </c>
      <c r="E698" s="8" t="s">
        <v>79</v>
      </c>
      <c r="F698" s="8" t="s">
        <v>143</v>
      </c>
      <c r="G698" s="8" t="s">
        <v>85</v>
      </c>
      <c r="H698" s="8" t="s">
        <v>65</v>
      </c>
      <c r="I698" s="9" t="s">
        <v>123</v>
      </c>
      <c r="J698" s="9"/>
      <c r="K698" s="7">
        <f t="shared" ref="K698:BQ700" si="3451">K699</f>
        <v>929754.84</v>
      </c>
      <c r="L698" s="7">
        <f t="shared" si="3451"/>
        <v>929754.84</v>
      </c>
      <c r="M698" s="7">
        <f t="shared" si="3451"/>
        <v>0</v>
      </c>
      <c r="N698" s="30">
        <f t="shared" si="3451"/>
        <v>0</v>
      </c>
      <c r="O698" s="30">
        <f t="shared" si="3451"/>
        <v>0</v>
      </c>
      <c r="P698" s="30">
        <f t="shared" si="3451"/>
        <v>0</v>
      </c>
      <c r="Q698" s="30">
        <f t="shared" si="3451"/>
        <v>0</v>
      </c>
      <c r="R698" s="30">
        <f t="shared" si="3451"/>
        <v>0</v>
      </c>
      <c r="S698" s="7">
        <f t="shared" si="3451"/>
        <v>929754.84</v>
      </c>
      <c r="T698" s="7">
        <f t="shared" si="3451"/>
        <v>0</v>
      </c>
      <c r="U698" s="30">
        <f t="shared" si="3451"/>
        <v>0</v>
      </c>
      <c r="V698" s="30">
        <f t="shared" si="3451"/>
        <v>0</v>
      </c>
      <c r="W698" s="30">
        <f t="shared" si="3451"/>
        <v>0</v>
      </c>
      <c r="X698" s="30">
        <f t="shared" si="3451"/>
        <v>0</v>
      </c>
      <c r="Y698" s="30">
        <f t="shared" si="3451"/>
        <v>0</v>
      </c>
      <c r="Z698" s="7">
        <f t="shared" si="3404"/>
        <v>929754.84</v>
      </c>
      <c r="AA698" s="7">
        <f t="shared" si="3451"/>
        <v>0</v>
      </c>
      <c r="AB698" s="30">
        <f t="shared" si="3451"/>
        <v>0</v>
      </c>
      <c r="AC698" s="30">
        <f t="shared" si="3451"/>
        <v>0</v>
      </c>
      <c r="AD698" s="30">
        <f t="shared" si="3451"/>
        <v>0</v>
      </c>
      <c r="AE698" s="30">
        <f t="shared" si="3451"/>
        <v>0</v>
      </c>
      <c r="AF698" s="30">
        <f t="shared" si="3451"/>
        <v>0</v>
      </c>
      <c r="AG698" s="30">
        <f t="shared" si="3451"/>
        <v>0</v>
      </c>
      <c r="AH698" s="59">
        <f t="shared" si="3451"/>
        <v>929754.84</v>
      </c>
      <c r="AI698" s="7">
        <f t="shared" si="3451"/>
        <v>0</v>
      </c>
      <c r="AJ698" s="7">
        <f t="shared" si="3451"/>
        <v>0</v>
      </c>
      <c r="AK698" s="7">
        <f t="shared" si="3451"/>
        <v>0</v>
      </c>
      <c r="AL698" s="7">
        <f t="shared" si="3451"/>
        <v>0</v>
      </c>
      <c r="AM698" s="7">
        <f t="shared" si="3451"/>
        <v>0</v>
      </c>
      <c r="AN698" s="7">
        <f t="shared" si="3451"/>
        <v>0</v>
      </c>
      <c r="AO698" s="7">
        <f t="shared" si="3451"/>
        <v>0</v>
      </c>
      <c r="AP698" s="7">
        <f t="shared" si="3451"/>
        <v>929754.84</v>
      </c>
      <c r="AQ698" s="7">
        <f t="shared" si="3451"/>
        <v>0</v>
      </c>
      <c r="AR698" s="7">
        <f t="shared" si="3451"/>
        <v>0</v>
      </c>
      <c r="AS698" s="7">
        <f t="shared" si="3451"/>
        <v>0</v>
      </c>
      <c r="AT698" s="7">
        <f t="shared" si="3451"/>
        <v>0</v>
      </c>
      <c r="AU698" s="7">
        <f t="shared" si="3451"/>
        <v>0</v>
      </c>
      <c r="AV698" s="7">
        <f t="shared" si="3451"/>
        <v>0</v>
      </c>
      <c r="AW698" s="7">
        <f t="shared" si="3451"/>
        <v>929754.84</v>
      </c>
      <c r="AX698" s="7">
        <f t="shared" si="3451"/>
        <v>482658.06</v>
      </c>
      <c r="AY698" s="7">
        <f t="shared" si="3451"/>
        <v>482658.06</v>
      </c>
      <c r="AZ698" s="7">
        <f t="shared" si="3451"/>
        <v>0</v>
      </c>
      <c r="BA698" s="7">
        <f t="shared" si="3451"/>
        <v>0</v>
      </c>
      <c r="BB698" s="7">
        <f t="shared" si="3451"/>
        <v>482658.06</v>
      </c>
      <c r="BC698" s="7">
        <f t="shared" si="3451"/>
        <v>0</v>
      </c>
      <c r="BD698" s="7">
        <f t="shared" si="3451"/>
        <v>0</v>
      </c>
      <c r="BE698" s="7">
        <f t="shared" si="3451"/>
        <v>0</v>
      </c>
      <c r="BF698" s="7">
        <f t="shared" si="3451"/>
        <v>482658.06</v>
      </c>
      <c r="BG698" s="7">
        <f t="shared" si="3451"/>
        <v>0</v>
      </c>
      <c r="BH698" s="7">
        <f t="shared" si="3451"/>
        <v>482658.06</v>
      </c>
      <c r="BI698" s="7">
        <f t="shared" si="3451"/>
        <v>482658.06</v>
      </c>
      <c r="BJ698" s="7">
        <f t="shared" si="3451"/>
        <v>0</v>
      </c>
      <c r="BK698" s="7">
        <f t="shared" si="3451"/>
        <v>482658.06</v>
      </c>
      <c r="BL698" s="7">
        <f t="shared" si="3451"/>
        <v>0</v>
      </c>
      <c r="BM698" s="7">
        <f t="shared" si="3451"/>
        <v>0</v>
      </c>
      <c r="BN698" s="7">
        <f t="shared" si="3451"/>
        <v>0</v>
      </c>
      <c r="BO698" s="7">
        <f t="shared" si="3451"/>
        <v>482658.06</v>
      </c>
      <c r="BP698" s="7">
        <f t="shared" si="3451"/>
        <v>0</v>
      </c>
      <c r="BQ698" s="7">
        <f t="shared" si="3451"/>
        <v>0</v>
      </c>
    </row>
    <row r="699" spans="1:69" ht="38.25" hidden="1" outlineLevel="4" x14ac:dyDescent="0.25">
      <c r="A699" s="17" t="s">
        <v>208</v>
      </c>
      <c r="B699" s="9" t="s">
        <v>65</v>
      </c>
      <c r="C699" s="9" t="s">
        <v>420</v>
      </c>
      <c r="D699" s="9" t="s">
        <v>25</v>
      </c>
      <c r="E699" s="8" t="s">
        <v>79</v>
      </c>
      <c r="F699" s="8" t="s">
        <v>143</v>
      </c>
      <c r="G699" s="8" t="s">
        <v>85</v>
      </c>
      <c r="H699" s="8" t="s">
        <v>65</v>
      </c>
      <c r="I699" s="9" t="s">
        <v>123</v>
      </c>
      <c r="J699" s="9" t="s">
        <v>25</v>
      </c>
      <c r="K699" s="7">
        <f t="shared" si="3451"/>
        <v>929754.84</v>
      </c>
      <c r="L699" s="7">
        <f t="shared" si="3451"/>
        <v>929754.84</v>
      </c>
      <c r="M699" s="7">
        <f t="shared" si="3451"/>
        <v>0</v>
      </c>
      <c r="N699" s="30">
        <f t="shared" si="3451"/>
        <v>0</v>
      </c>
      <c r="O699" s="30">
        <f t="shared" si="3451"/>
        <v>0</v>
      </c>
      <c r="P699" s="30">
        <f t="shared" si="3451"/>
        <v>0</v>
      </c>
      <c r="Q699" s="30">
        <f t="shared" si="3451"/>
        <v>0</v>
      </c>
      <c r="R699" s="30">
        <f t="shared" si="3451"/>
        <v>0</v>
      </c>
      <c r="S699" s="7">
        <f t="shared" si="3451"/>
        <v>929754.84</v>
      </c>
      <c r="T699" s="7">
        <f t="shared" si="3451"/>
        <v>0</v>
      </c>
      <c r="U699" s="30">
        <f t="shared" si="3451"/>
        <v>0</v>
      </c>
      <c r="V699" s="30">
        <f t="shared" si="3451"/>
        <v>0</v>
      </c>
      <c r="W699" s="30">
        <f t="shared" si="3451"/>
        <v>0</v>
      </c>
      <c r="X699" s="30">
        <f t="shared" si="3451"/>
        <v>0</v>
      </c>
      <c r="Y699" s="30">
        <f t="shared" si="3451"/>
        <v>0</v>
      </c>
      <c r="Z699" s="7">
        <f t="shared" si="3404"/>
        <v>929754.84</v>
      </c>
      <c r="AA699" s="7">
        <f t="shared" si="3451"/>
        <v>0</v>
      </c>
      <c r="AB699" s="30">
        <f t="shared" si="3451"/>
        <v>0</v>
      </c>
      <c r="AC699" s="30">
        <f t="shared" si="3451"/>
        <v>0</v>
      </c>
      <c r="AD699" s="30">
        <f t="shared" si="3451"/>
        <v>0</v>
      </c>
      <c r="AE699" s="30">
        <f t="shared" si="3451"/>
        <v>0</v>
      </c>
      <c r="AF699" s="30">
        <f t="shared" si="3451"/>
        <v>0</v>
      </c>
      <c r="AG699" s="30">
        <f t="shared" si="3451"/>
        <v>0</v>
      </c>
      <c r="AH699" s="59">
        <f t="shared" si="3451"/>
        <v>929754.84</v>
      </c>
      <c r="AI699" s="7">
        <f t="shared" si="3451"/>
        <v>0</v>
      </c>
      <c r="AJ699" s="7">
        <f t="shared" si="3451"/>
        <v>0</v>
      </c>
      <c r="AK699" s="7">
        <f t="shared" si="3451"/>
        <v>0</v>
      </c>
      <c r="AL699" s="7">
        <f t="shared" si="3451"/>
        <v>0</v>
      </c>
      <c r="AM699" s="7">
        <f t="shared" si="3451"/>
        <v>0</v>
      </c>
      <c r="AN699" s="7">
        <f t="shared" si="3451"/>
        <v>0</v>
      </c>
      <c r="AO699" s="7">
        <f t="shared" si="3451"/>
        <v>0</v>
      </c>
      <c r="AP699" s="7">
        <f t="shared" si="3451"/>
        <v>929754.84</v>
      </c>
      <c r="AQ699" s="7">
        <f t="shared" si="3451"/>
        <v>0</v>
      </c>
      <c r="AR699" s="7">
        <f t="shared" si="3451"/>
        <v>0</v>
      </c>
      <c r="AS699" s="7">
        <f t="shared" si="3451"/>
        <v>0</v>
      </c>
      <c r="AT699" s="7">
        <f t="shared" si="3451"/>
        <v>0</v>
      </c>
      <c r="AU699" s="7">
        <f t="shared" si="3451"/>
        <v>0</v>
      </c>
      <c r="AV699" s="7">
        <f t="shared" si="3451"/>
        <v>0</v>
      </c>
      <c r="AW699" s="7">
        <f t="shared" si="3451"/>
        <v>929754.84</v>
      </c>
      <c r="AX699" s="7">
        <f t="shared" si="3451"/>
        <v>482658.06</v>
      </c>
      <c r="AY699" s="7">
        <f t="shared" si="3451"/>
        <v>482658.06</v>
      </c>
      <c r="AZ699" s="7">
        <f t="shared" si="3451"/>
        <v>0</v>
      </c>
      <c r="BA699" s="7">
        <f t="shared" si="3451"/>
        <v>0</v>
      </c>
      <c r="BB699" s="7">
        <f t="shared" si="3451"/>
        <v>482658.06</v>
      </c>
      <c r="BC699" s="7">
        <f t="shared" si="3451"/>
        <v>0</v>
      </c>
      <c r="BD699" s="7">
        <f t="shared" si="3451"/>
        <v>0</v>
      </c>
      <c r="BE699" s="7">
        <f t="shared" si="3451"/>
        <v>0</v>
      </c>
      <c r="BF699" s="7">
        <f t="shared" si="3451"/>
        <v>482658.06</v>
      </c>
      <c r="BG699" s="7">
        <f t="shared" si="3451"/>
        <v>0</v>
      </c>
      <c r="BH699" s="7">
        <f t="shared" si="3451"/>
        <v>482658.06</v>
      </c>
      <c r="BI699" s="7">
        <f t="shared" si="3451"/>
        <v>482658.06</v>
      </c>
      <c r="BJ699" s="7">
        <f t="shared" si="3451"/>
        <v>0</v>
      </c>
      <c r="BK699" s="7">
        <f t="shared" si="3451"/>
        <v>482658.06</v>
      </c>
      <c r="BL699" s="7">
        <f t="shared" si="3451"/>
        <v>0</v>
      </c>
      <c r="BM699" s="7">
        <f t="shared" si="3451"/>
        <v>0</v>
      </c>
      <c r="BN699" s="7">
        <f t="shared" si="3451"/>
        <v>0</v>
      </c>
      <c r="BO699" s="7">
        <f t="shared" si="3451"/>
        <v>482658.06</v>
      </c>
      <c r="BP699" s="7">
        <f t="shared" si="3451"/>
        <v>0</v>
      </c>
      <c r="BQ699" s="7">
        <f t="shared" si="3451"/>
        <v>0</v>
      </c>
    </row>
    <row r="700" spans="1:69" ht="25.5" hidden="1" outlineLevel="4" x14ac:dyDescent="0.25">
      <c r="A700" s="17" t="s">
        <v>209</v>
      </c>
      <c r="B700" s="9" t="s">
        <v>65</v>
      </c>
      <c r="C700" s="9" t="s">
        <v>420</v>
      </c>
      <c r="D700" s="9" t="s">
        <v>26</v>
      </c>
      <c r="E700" s="8" t="s">
        <v>79</v>
      </c>
      <c r="F700" s="8" t="s">
        <v>143</v>
      </c>
      <c r="G700" s="8" t="s">
        <v>85</v>
      </c>
      <c r="H700" s="8" t="s">
        <v>65</v>
      </c>
      <c r="I700" s="9" t="s">
        <v>123</v>
      </c>
      <c r="J700" s="9" t="s">
        <v>26</v>
      </c>
      <c r="K700" s="7">
        <f t="shared" si="3451"/>
        <v>929754.84</v>
      </c>
      <c r="L700" s="7">
        <f t="shared" si="3451"/>
        <v>929754.84</v>
      </c>
      <c r="M700" s="7">
        <f t="shared" si="3451"/>
        <v>0</v>
      </c>
      <c r="N700" s="30">
        <f t="shared" si="3451"/>
        <v>0</v>
      </c>
      <c r="O700" s="30">
        <f t="shared" si="3451"/>
        <v>0</v>
      </c>
      <c r="P700" s="30">
        <f t="shared" si="3451"/>
        <v>0</v>
      </c>
      <c r="Q700" s="30">
        <f t="shared" si="3451"/>
        <v>0</v>
      </c>
      <c r="R700" s="30">
        <f t="shared" si="3451"/>
        <v>0</v>
      </c>
      <c r="S700" s="7">
        <f t="shared" si="3451"/>
        <v>929754.84</v>
      </c>
      <c r="T700" s="7">
        <f t="shared" si="3451"/>
        <v>0</v>
      </c>
      <c r="U700" s="30">
        <f t="shared" si="3451"/>
        <v>0</v>
      </c>
      <c r="V700" s="30">
        <f t="shared" si="3451"/>
        <v>0</v>
      </c>
      <c r="W700" s="30">
        <f t="shared" si="3451"/>
        <v>0</v>
      </c>
      <c r="X700" s="30">
        <f t="shared" si="3451"/>
        <v>0</v>
      </c>
      <c r="Y700" s="30">
        <f t="shared" si="3451"/>
        <v>0</v>
      </c>
      <c r="Z700" s="7">
        <f t="shared" si="3404"/>
        <v>929754.84</v>
      </c>
      <c r="AA700" s="7">
        <f t="shared" si="3451"/>
        <v>0</v>
      </c>
      <c r="AB700" s="30">
        <f t="shared" si="3451"/>
        <v>0</v>
      </c>
      <c r="AC700" s="30">
        <f t="shared" si="3451"/>
        <v>0</v>
      </c>
      <c r="AD700" s="30">
        <f t="shared" si="3451"/>
        <v>0</v>
      </c>
      <c r="AE700" s="30">
        <f t="shared" si="3451"/>
        <v>0</v>
      </c>
      <c r="AF700" s="30">
        <f t="shared" si="3451"/>
        <v>0</v>
      </c>
      <c r="AG700" s="30">
        <f t="shared" si="3451"/>
        <v>0</v>
      </c>
      <c r="AH700" s="59">
        <f t="shared" si="3451"/>
        <v>929754.84</v>
      </c>
      <c r="AI700" s="7">
        <f t="shared" si="3451"/>
        <v>0</v>
      </c>
      <c r="AJ700" s="7">
        <f t="shared" si="3451"/>
        <v>0</v>
      </c>
      <c r="AK700" s="7">
        <f t="shared" si="3451"/>
        <v>0</v>
      </c>
      <c r="AL700" s="7">
        <f t="shared" si="3451"/>
        <v>0</v>
      </c>
      <c r="AM700" s="7">
        <f t="shared" si="3451"/>
        <v>0</v>
      </c>
      <c r="AN700" s="7">
        <f t="shared" si="3451"/>
        <v>0</v>
      </c>
      <c r="AO700" s="7">
        <f t="shared" si="3451"/>
        <v>0</v>
      </c>
      <c r="AP700" s="7">
        <f t="shared" si="3451"/>
        <v>929754.84</v>
      </c>
      <c r="AQ700" s="7">
        <f t="shared" si="3451"/>
        <v>0</v>
      </c>
      <c r="AR700" s="7">
        <f t="shared" si="3451"/>
        <v>0</v>
      </c>
      <c r="AS700" s="7">
        <f t="shared" si="3451"/>
        <v>0</v>
      </c>
      <c r="AT700" s="7">
        <f t="shared" si="3451"/>
        <v>0</v>
      </c>
      <c r="AU700" s="7">
        <f t="shared" si="3451"/>
        <v>0</v>
      </c>
      <c r="AV700" s="7">
        <f t="shared" si="3451"/>
        <v>0</v>
      </c>
      <c r="AW700" s="7">
        <f t="shared" si="3451"/>
        <v>929754.84</v>
      </c>
      <c r="AX700" s="7">
        <f t="shared" si="3451"/>
        <v>482658.06</v>
      </c>
      <c r="AY700" s="7">
        <f t="shared" si="3451"/>
        <v>482658.06</v>
      </c>
      <c r="AZ700" s="7">
        <f t="shared" si="3451"/>
        <v>0</v>
      </c>
      <c r="BA700" s="7">
        <f t="shared" si="3451"/>
        <v>0</v>
      </c>
      <c r="BB700" s="7">
        <f t="shared" si="3451"/>
        <v>482658.06</v>
      </c>
      <c r="BC700" s="7">
        <f t="shared" si="3451"/>
        <v>0</v>
      </c>
      <c r="BD700" s="7">
        <f t="shared" si="3451"/>
        <v>0</v>
      </c>
      <c r="BE700" s="7">
        <f t="shared" si="3451"/>
        <v>0</v>
      </c>
      <c r="BF700" s="7">
        <f t="shared" si="3451"/>
        <v>482658.06</v>
      </c>
      <c r="BG700" s="7">
        <f t="shared" si="3451"/>
        <v>0</v>
      </c>
      <c r="BH700" s="7">
        <f t="shared" si="3451"/>
        <v>482658.06</v>
      </c>
      <c r="BI700" s="7">
        <f t="shared" si="3451"/>
        <v>482658.06</v>
      </c>
      <c r="BJ700" s="7">
        <f t="shared" si="3451"/>
        <v>0</v>
      </c>
      <c r="BK700" s="7">
        <f t="shared" si="3451"/>
        <v>482658.06</v>
      </c>
      <c r="BL700" s="7">
        <f t="shared" si="3451"/>
        <v>0</v>
      </c>
      <c r="BM700" s="7">
        <f t="shared" si="3451"/>
        <v>0</v>
      </c>
      <c r="BN700" s="7">
        <f t="shared" si="3451"/>
        <v>0</v>
      </c>
      <c r="BO700" s="7">
        <f t="shared" si="3451"/>
        <v>482658.06</v>
      </c>
      <c r="BP700" s="7">
        <f t="shared" si="3451"/>
        <v>0</v>
      </c>
      <c r="BQ700" s="7">
        <f t="shared" si="3451"/>
        <v>0</v>
      </c>
    </row>
    <row r="701" spans="1:69" ht="25.5" hidden="1" outlineLevel="4" x14ac:dyDescent="0.25">
      <c r="A701" s="17" t="s">
        <v>218</v>
      </c>
      <c r="B701" s="9" t="s">
        <v>65</v>
      </c>
      <c r="C701" s="9" t="s">
        <v>420</v>
      </c>
      <c r="D701" s="9" t="s">
        <v>33</v>
      </c>
      <c r="E701" s="8" t="s">
        <v>79</v>
      </c>
      <c r="F701" s="8" t="s">
        <v>143</v>
      </c>
      <c r="G701" s="8" t="s">
        <v>85</v>
      </c>
      <c r="H701" s="8" t="s">
        <v>65</v>
      </c>
      <c r="I701" s="9" t="s">
        <v>123</v>
      </c>
      <c r="J701" s="9" t="s">
        <v>33</v>
      </c>
      <c r="K701" s="1">
        <v>929754.84</v>
      </c>
      <c r="L701" s="1">
        <v>929754.84</v>
      </c>
      <c r="M701" s="1"/>
      <c r="N701" s="32"/>
      <c r="O701" s="32"/>
      <c r="P701" s="32"/>
      <c r="Q701" s="32"/>
      <c r="R701" s="32"/>
      <c r="S701" s="1">
        <v>929754.84</v>
      </c>
      <c r="T701" s="1"/>
      <c r="U701" s="32"/>
      <c r="V701" s="32"/>
      <c r="W701" s="32"/>
      <c r="X701" s="32"/>
      <c r="Y701" s="32"/>
      <c r="Z701" s="7">
        <f t="shared" si="3404"/>
        <v>929754.84</v>
      </c>
      <c r="AA701" s="1">
        <f t="shared" ref="AA701" si="3452">SUM(AB701:AG701)</f>
        <v>0</v>
      </c>
      <c r="AB701" s="32"/>
      <c r="AC701" s="32"/>
      <c r="AD701" s="32"/>
      <c r="AE701" s="32"/>
      <c r="AF701" s="32"/>
      <c r="AG701" s="32"/>
      <c r="AH701" s="61">
        <f t="shared" ref="AH701" si="3453">Z701+AA701</f>
        <v>929754.84</v>
      </c>
      <c r="AI701" s="1">
        <f t="shared" ref="AI701" si="3454">SUM(AJ701:AO701)</f>
        <v>0</v>
      </c>
      <c r="AJ701" s="1"/>
      <c r="AK701" s="1"/>
      <c r="AL701" s="1"/>
      <c r="AM701" s="1"/>
      <c r="AN701" s="1"/>
      <c r="AO701" s="1"/>
      <c r="AP701" s="1">
        <f t="shared" ref="AP701" si="3455">AH701+AI701</f>
        <v>929754.84</v>
      </c>
      <c r="AQ701" s="1">
        <f t="shared" ref="AQ701" si="3456">AR701+AS701+AT701+AU701+AV701</f>
        <v>0</v>
      </c>
      <c r="AR701" s="1"/>
      <c r="AS701" s="1"/>
      <c r="AT701" s="1"/>
      <c r="AU701" s="1"/>
      <c r="AV701" s="1"/>
      <c r="AW701" s="1">
        <f t="shared" ref="AW701" si="3457">AP701+AQ701</f>
        <v>929754.84</v>
      </c>
      <c r="AX701" s="1">
        <v>482658.06</v>
      </c>
      <c r="AY701" s="1">
        <v>482658.06</v>
      </c>
      <c r="AZ701" s="1"/>
      <c r="BA701" s="1"/>
      <c r="BB701" s="1">
        <f t="shared" ref="BB701" si="3458">AY701+AZ701</f>
        <v>482658.06</v>
      </c>
      <c r="BC701" s="1">
        <f t="shared" ref="BC701" si="3459">BD701+BE701</f>
        <v>0</v>
      </c>
      <c r="BD701" s="1"/>
      <c r="BE701" s="1"/>
      <c r="BF701" s="1">
        <f t="shared" ref="BF701" si="3460">BB701+BC701</f>
        <v>482658.06</v>
      </c>
      <c r="BG701" s="1"/>
      <c r="BH701" s="1">
        <v>482658.06</v>
      </c>
      <c r="BI701" s="1">
        <v>482658.06</v>
      </c>
      <c r="BJ701" s="1"/>
      <c r="BK701" s="1">
        <f t="shared" ref="BK701" si="3461">BI701+BJ701</f>
        <v>482658.06</v>
      </c>
      <c r="BL701" s="1">
        <f t="shared" ref="BL701" si="3462">BM701+BN701</f>
        <v>0</v>
      </c>
      <c r="BM701" s="1"/>
      <c r="BN701" s="1"/>
      <c r="BO701" s="1">
        <f t="shared" ref="BO701" si="3463">BK701+BL701</f>
        <v>482658.06</v>
      </c>
      <c r="BP701" s="1"/>
      <c r="BQ701" s="1"/>
    </row>
    <row r="702" spans="1:69" ht="89.25" hidden="1" customHeight="1" outlineLevel="4" x14ac:dyDescent="0.25">
      <c r="A702" s="15" t="s">
        <v>173</v>
      </c>
      <c r="B702" s="9"/>
      <c r="C702" s="9"/>
      <c r="D702" s="9"/>
      <c r="E702" s="8" t="s">
        <v>79</v>
      </c>
      <c r="F702" s="8" t="s">
        <v>143</v>
      </c>
      <c r="G702" s="8" t="s">
        <v>85</v>
      </c>
      <c r="H702" s="8" t="s">
        <v>65</v>
      </c>
      <c r="I702" s="9" t="s">
        <v>124</v>
      </c>
      <c r="J702" s="9"/>
      <c r="K702" s="7">
        <f t="shared" ref="K702:BQ704" si="3464">K703</f>
        <v>0</v>
      </c>
      <c r="L702" s="7">
        <f t="shared" si="3464"/>
        <v>0</v>
      </c>
      <c r="M702" s="7">
        <f t="shared" si="3464"/>
        <v>0</v>
      </c>
      <c r="N702" s="30">
        <f t="shared" si="3464"/>
        <v>0</v>
      </c>
      <c r="O702" s="30">
        <f t="shared" si="3464"/>
        <v>0</v>
      </c>
      <c r="P702" s="30">
        <f t="shared" si="3464"/>
        <v>0</v>
      </c>
      <c r="Q702" s="30">
        <f t="shared" si="3464"/>
        <v>0</v>
      </c>
      <c r="R702" s="30">
        <f t="shared" si="3464"/>
        <v>0</v>
      </c>
      <c r="S702" s="7">
        <f t="shared" si="3464"/>
        <v>0</v>
      </c>
      <c r="T702" s="7">
        <f t="shared" si="3464"/>
        <v>0</v>
      </c>
      <c r="U702" s="30">
        <f t="shared" si="3464"/>
        <v>0</v>
      </c>
      <c r="V702" s="30">
        <f t="shared" si="3464"/>
        <v>0</v>
      </c>
      <c r="W702" s="30">
        <f t="shared" si="3464"/>
        <v>0</v>
      </c>
      <c r="X702" s="30">
        <f t="shared" si="3464"/>
        <v>0</v>
      </c>
      <c r="Y702" s="30">
        <f t="shared" si="3464"/>
        <v>0</v>
      </c>
      <c r="Z702" s="7">
        <f t="shared" si="3404"/>
        <v>0</v>
      </c>
      <c r="AA702" s="7">
        <f t="shared" si="3464"/>
        <v>0</v>
      </c>
      <c r="AB702" s="30">
        <f t="shared" si="3464"/>
        <v>0</v>
      </c>
      <c r="AC702" s="30">
        <f t="shared" si="3464"/>
        <v>0</v>
      </c>
      <c r="AD702" s="30">
        <f t="shared" si="3464"/>
        <v>0</v>
      </c>
      <c r="AE702" s="30">
        <f t="shared" si="3464"/>
        <v>0</v>
      </c>
      <c r="AF702" s="30">
        <f t="shared" si="3464"/>
        <v>0</v>
      </c>
      <c r="AG702" s="30">
        <f t="shared" si="3464"/>
        <v>0</v>
      </c>
      <c r="AH702" s="59">
        <f t="shared" si="3464"/>
        <v>0</v>
      </c>
      <c r="AI702" s="7">
        <f t="shared" si="3464"/>
        <v>0</v>
      </c>
      <c r="AJ702" s="7">
        <f t="shared" si="3464"/>
        <v>0</v>
      </c>
      <c r="AK702" s="7">
        <f t="shared" si="3464"/>
        <v>0</v>
      </c>
      <c r="AL702" s="7">
        <f t="shared" si="3464"/>
        <v>0</v>
      </c>
      <c r="AM702" s="7">
        <f t="shared" si="3464"/>
        <v>0</v>
      </c>
      <c r="AN702" s="7">
        <f t="shared" si="3464"/>
        <v>0</v>
      </c>
      <c r="AO702" s="7">
        <f t="shared" si="3464"/>
        <v>0</v>
      </c>
      <c r="AP702" s="7">
        <f t="shared" si="3464"/>
        <v>0</v>
      </c>
      <c r="AQ702" s="7">
        <f t="shared" si="3464"/>
        <v>0</v>
      </c>
      <c r="AR702" s="7">
        <f t="shared" si="3464"/>
        <v>0</v>
      </c>
      <c r="AS702" s="7">
        <f t="shared" si="3464"/>
        <v>0</v>
      </c>
      <c r="AT702" s="7">
        <f t="shared" si="3464"/>
        <v>0</v>
      </c>
      <c r="AU702" s="7">
        <f t="shared" si="3464"/>
        <v>0</v>
      </c>
      <c r="AV702" s="7">
        <f t="shared" si="3464"/>
        <v>0</v>
      </c>
      <c r="AW702" s="7">
        <f t="shared" si="3464"/>
        <v>0</v>
      </c>
      <c r="AX702" s="7">
        <f t="shared" si="3464"/>
        <v>0</v>
      </c>
      <c r="AY702" s="7">
        <f t="shared" si="3464"/>
        <v>0</v>
      </c>
      <c r="AZ702" s="7">
        <f t="shared" si="3464"/>
        <v>0</v>
      </c>
      <c r="BA702" s="7">
        <f t="shared" si="3464"/>
        <v>0</v>
      </c>
      <c r="BB702" s="7">
        <f t="shared" si="3464"/>
        <v>0</v>
      </c>
      <c r="BC702" s="7">
        <f t="shared" si="3464"/>
        <v>0</v>
      </c>
      <c r="BD702" s="7">
        <f t="shared" si="3464"/>
        <v>0</v>
      </c>
      <c r="BE702" s="7">
        <f t="shared" si="3464"/>
        <v>0</v>
      </c>
      <c r="BF702" s="7">
        <f t="shared" si="3464"/>
        <v>0</v>
      </c>
      <c r="BG702" s="7">
        <f t="shared" si="3464"/>
        <v>0</v>
      </c>
      <c r="BH702" s="7">
        <f t="shared" si="3464"/>
        <v>0</v>
      </c>
      <c r="BI702" s="7">
        <f t="shared" si="3464"/>
        <v>0</v>
      </c>
      <c r="BJ702" s="7">
        <f t="shared" si="3464"/>
        <v>0</v>
      </c>
      <c r="BK702" s="7">
        <f t="shared" si="3464"/>
        <v>0</v>
      </c>
      <c r="BL702" s="7">
        <f t="shared" si="3464"/>
        <v>0</v>
      </c>
      <c r="BM702" s="7">
        <f t="shared" si="3464"/>
        <v>0</v>
      </c>
      <c r="BN702" s="7">
        <f t="shared" si="3464"/>
        <v>0</v>
      </c>
      <c r="BO702" s="7">
        <f t="shared" si="3464"/>
        <v>0</v>
      </c>
      <c r="BP702" s="7">
        <f t="shared" si="3464"/>
        <v>0</v>
      </c>
      <c r="BQ702" s="7">
        <f t="shared" si="3464"/>
        <v>0</v>
      </c>
    </row>
    <row r="703" spans="1:69" ht="38.25" hidden="1" customHeight="1" outlineLevel="4" x14ac:dyDescent="0.25">
      <c r="A703" s="17" t="s">
        <v>208</v>
      </c>
      <c r="B703" s="9"/>
      <c r="C703" s="9"/>
      <c r="D703" s="9"/>
      <c r="E703" s="8" t="s">
        <v>79</v>
      </c>
      <c r="F703" s="8" t="s">
        <v>143</v>
      </c>
      <c r="G703" s="8" t="s">
        <v>85</v>
      </c>
      <c r="H703" s="8" t="s">
        <v>65</v>
      </c>
      <c r="I703" s="9" t="s">
        <v>124</v>
      </c>
      <c r="J703" s="9" t="s">
        <v>25</v>
      </c>
      <c r="K703" s="7">
        <f t="shared" si="3464"/>
        <v>0</v>
      </c>
      <c r="L703" s="7">
        <f t="shared" si="3464"/>
        <v>0</v>
      </c>
      <c r="M703" s="7">
        <f t="shared" si="3464"/>
        <v>0</v>
      </c>
      <c r="N703" s="30">
        <f t="shared" si="3464"/>
        <v>0</v>
      </c>
      <c r="O703" s="30">
        <f t="shared" si="3464"/>
        <v>0</v>
      </c>
      <c r="P703" s="30">
        <f t="shared" si="3464"/>
        <v>0</v>
      </c>
      <c r="Q703" s="30">
        <f t="shared" si="3464"/>
        <v>0</v>
      </c>
      <c r="R703" s="30">
        <f t="shared" si="3464"/>
        <v>0</v>
      </c>
      <c r="S703" s="7">
        <f t="shared" si="3464"/>
        <v>0</v>
      </c>
      <c r="T703" s="7">
        <f t="shared" si="3464"/>
        <v>0</v>
      </c>
      <c r="U703" s="30">
        <f t="shared" si="3464"/>
        <v>0</v>
      </c>
      <c r="V703" s="30">
        <f t="shared" si="3464"/>
        <v>0</v>
      </c>
      <c r="W703" s="30">
        <f t="shared" si="3464"/>
        <v>0</v>
      </c>
      <c r="X703" s="30">
        <f t="shared" si="3464"/>
        <v>0</v>
      </c>
      <c r="Y703" s="30">
        <f t="shared" si="3464"/>
        <v>0</v>
      </c>
      <c r="Z703" s="7">
        <f t="shared" si="3404"/>
        <v>0</v>
      </c>
      <c r="AA703" s="7">
        <f t="shared" si="3464"/>
        <v>0</v>
      </c>
      <c r="AB703" s="30">
        <f t="shared" si="3464"/>
        <v>0</v>
      </c>
      <c r="AC703" s="30">
        <f t="shared" si="3464"/>
        <v>0</v>
      </c>
      <c r="AD703" s="30">
        <f t="shared" si="3464"/>
        <v>0</v>
      </c>
      <c r="AE703" s="30">
        <f t="shared" si="3464"/>
        <v>0</v>
      </c>
      <c r="AF703" s="30">
        <f t="shared" si="3464"/>
        <v>0</v>
      </c>
      <c r="AG703" s="30">
        <f t="shared" si="3464"/>
        <v>0</v>
      </c>
      <c r="AH703" s="59">
        <f t="shared" si="3464"/>
        <v>0</v>
      </c>
      <c r="AI703" s="7">
        <f t="shared" si="3464"/>
        <v>0</v>
      </c>
      <c r="AJ703" s="7">
        <f t="shared" si="3464"/>
        <v>0</v>
      </c>
      <c r="AK703" s="7">
        <f t="shared" si="3464"/>
        <v>0</v>
      </c>
      <c r="AL703" s="7">
        <f t="shared" si="3464"/>
        <v>0</v>
      </c>
      <c r="AM703" s="7">
        <f t="shared" si="3464"/>
        <v>0</v>
      </c>
      <c r="AN703" s="7">
        <f t="shared" si="3464"/>
        <v>0</v>
      </c>
      <c r="AO703" s="7">
        <f t="shared" si="3464"/>
        <v>0</v>
      </c>
      <c r="AP703" s="7">
        <f t="shared" si="3464"/>
        <v>0</v>
      </c>
      <c r="AQ703" s="7">
        <f t="shared" si="3464"/>
        <v>0</v>
      </c>
      <c r="AR703" s="7">
        <f t="shared" si="3464"/>
        <v>0</v>
      </c>
      <c r="AS703" s="7">
        <f t="shared" si="3464"/>
        <v>0</v>
      </c>
      <c r="AT703" s="7">
        <f t="shared" si="3464"/>
        <v>0</v>
      </c>
      <c r="AU703" s="7">
        <f t="shared" si="3464"/>
        <v>0</v>
      </c>
      <c r="AV703" s="7">
        <f t="shared" si="3464"/>
        <v>0</v>
      </c>
      <c r="AW703" s="7">
        <f t="shared" si="3464"/>
        <v>0</v>
      </c>
      <c r="AX703" s="7">
        <f t="shared" si="3464"/>
        <v>0</v>
      </c>
      <c r="AY703" s="7">
        <f t="shared" si="3464"/>
        <v>0</v>
      </c>
      <c r="AZ703" s="7">
        <f t="shared" si="3464"/>
        <v>0</v>
      </c>
      <c r="BA703" s="7">
        <f t="shared" si="3464"/>
        <v>0</v>
      </c>
      <c r="BB703" s="7">
        <f t="shared" si="3464"/>
        <v>0</v>
      </c>
      <c r="BC703" s="7">
        <f t="shared" si="3464"/>
        <v>0</v>
      </c>
      <c r="BD703" s="7">
        <f t="shared" si="3464"/>
        <v>0</v>
      </c>
      <c r="BE703" s="7">
        <f t="shared" si="3464"/>
        <v>0</v>
      </c>
      <c r="BF703" s="7">
        <f t="shared" si="3464"/>
        <v>0</v>
      </c>
      <c r="BG703" s="7">
        <f t="shared" si="3464"/>
        <v>0</v>
      </c>
      <c r="BH703" s="7">
        <f t="shared" si="3464"/>
        <v>0</v>
      </c>
      <c r="BI703" s="7">
        <f t="shared" si="3464"/>
        <v>0</v>
      </c>
      <c r="BJ703" s="7">
        <f t="shared" si="3464"/>
        <v>0</v>
      </c>
      <c r="BK703" s="7">
        <f t="shared" si="3464"/>
        <v>0</v>
      </c>
      <c r="BL703" s="7">
        <f t="shared" si="3464"/>
        <v>0</v>
      </c>
      <c r="BM703" s="7">
        <f t="shared" si="3464"/>
        <v>0</v>
      </c>
      <c r="BN703" s="7">
        <f t="shared" si="3464"/>
        <v>0</v>
      </c>
      <c r="BO703" s="7">
        <f t="shared" si="3464"/>
        <v>0</v>
      </c>
      <c r="BP703" s="7">
        <f t="shared" si="3464"/>
        <v>0</v>
      </c>
      <c r="BQ703" s="7">
        <f t="shared" si="3464"/>
        <v>0</v>
      </c>
    </row>
    <row r="704" spans="1:69" ht="25.5" hidden="1" customHeight="1" outlineLevel="4" x14ac:dyDescent="0.25">
      <c r="A704" s="17" t="s">
        <v>209</v>
      </c>
      <c r="B704" s="9"/>
      <c r="C704" s="9"/>
      <c r="D704" s="9"/>
      <c r="E704" s="8" t="s">
        <v>79</v>
      </c>
      <c r="F704" s="8" t="s">
        <v>143</v>
      </c>
      <c r="G704" s="8" t="s">
        <v>85</v>
      </c>
      <c r="H704" s="8" t="s">
        <v>65</v>
      </c>
      <c r="I704" s="9" t="s">
        <v>124</v>
      </c>
      <c r="J704" s="9" t="s">
        <v>26</v>
      </c>
      <c r="K704" s="7">
        <f t="shared" si="3464"/>
        <v>0</v>
      </c>
      <c r="L704" s="7">
        <f t="shared" si="3464"/>
        <v>0</v>
      </c>
      <c r="M704" s="7">
        <f t="shared" si="3464"/>
        <v>0</v>
      </c>
      <c r="N704" s="30">
        <f t="shared" si="3464"/>
        <v>0</v>
      </c>
      <c r="O704" s="30">
        <f t="shared" si="3464"/>
        <v>0</v>
      </c>
      <c r="P704" s="30">
        <f t="shared" si="3464"/>
        <v>0</v>
      </c>
      <c r="Q704" s="30">
        <f t="shared" si="3464"/>
        <v>0</v>
      </c>
      <c r="R704" s="30">
        <f t="shared" si="3464"/>
        <v>0</v>
      </c>
      <c r="S704" s="7">
        <f t="shared" si="3464"/>
        <v>0</v>
      </c>
      <c r="T704" s="7">
        <f t="shared" si="3464"/>
        <v>0</v>
      </c>
      <c r="U704" s="30">
        <f t="shared" si="3464"/>
        <v>0</v>
      </c>
      <c r="V704" s="30">
        <f t="shared" si="3464"/>
        <v>0</v>
      </c>
      <c r="W704" s="30">
        <f t="shared" si="3464"/>
        <v>0</v>
      </c>
      <c r="X704" s="30">
        <f t="shared" si="3464"/>
        <v>0</v>
      </c>
      <c r="Y704" s="30">
        <f t="shared" si="3464"/>
        <v>0</v>
      </c>
      <c r="Z704" s="7">
        <f t="shared" si="3404"/>
        <v>0</v>
      </c>
      <c r="AA704" s="7">
        <f t="shared" si="3464"/>
        <v>0</v>
      </c>
      <c r="AB704" s="30">
        <f t="shared" si="3464"/>
        <v>0</v>
      </c>
      <c r="AC704" s="30">
        <f t="shared" si="3464"/>
        <v>0</v>
      </c>
      <c r="AD704" s="30">
        <f t="shared" si="3464"/>
        <v>0</v>
      </c>
      <c r="AE704" s="30">
        <f t="shared" si="3464"/>
        <v>0</v>
      </c>
      <c r="AF704" s="30">
        <f t="shared" si="3464"/>
        <v>0</v>
      </c>
      <c r="AG704" s="30">
        <f t="shared" si="3464"/>
        <v>0</v>
      </c>
      <c r="AH704" s="59">
        <f t="shared" si="3464"/>
        <v>0</v>
      </c>
      <c r="AI704" s="7">
        <f t="shared" si="3464"/>
        <v>0</v>
      </c>
      <c r="AJ704" s="7">
        <f t="shared" si="3464"/>
        <v>0</v>
      </c>
      <c r="AK704" s="7">
        <f t="shared" si="3464"/>
        <v>0</v>
      </c>
      <c r="AL704" s="7">
        <f t="shared" si="3464"/>
        <v>0</v>
      </c>
      <c r="AM704" s="7">
        <f t="shared" si="3464"/>
        <v>0</v>
      </c>
      <c r="AN704" s="7">
        <f t="shared" si="3464"/>
        <v>0</v>
      </c>
      <c r="AO704" s="7">
        <f t="shared" si="3464"/>
        <v>0</v>
      </c>
      <c r="AP704" s="7">
        <f t="shared" si="3464"/>
        <v>0</v>
      </c>
      <c r="AQ704" s="7">
        <f t="shared" si="3464"/>
        <v>0</v>
      </c>
      <c r="AR704" s="7">
        <f t="shared" si="3464"/>
        <v>0</v>
      </c>
      <c r="AS704" s="7">
        <f t="shared" si="3464"/>
        <v>0</v>
      </c>
      <c r="AT704" s="7">
        <f t="shared" si="3464"/>
        <v>0</v>
      </c>
      <c r="AU704" s="7">
        <f t="shared" si="3464"/>
        <v>0</v>
      </c>
      <c r="AV704" s="7">
        <f t="shared" si="3464"/>
        <v>0</v>
      </c>
      <c r="AW704" s="7">
        <f t="shared" si="3464"/>
        <v>0</v>
      </c>
      <c r="AX704" s="7">
        <f t="shared" si="3464"/>
        <v>0</v>
      </c>
      <c r="AY704" s="7">
        <f t="shared" si="3464"/>
        <v>0</v>
      </c>
      <c r="AZ704" s="7">
        <f t="shared" si="3464"/>
        <v>0</v>
      </c>
      <c r="BA704" s="7">
        <f t="shared" si="3464"/>
        <v>0</v>
      </c>
      <c r="BB704" s="7">
        <f t="shared" si="3464"/>
        <v>0</v>
      </c>
      <c r="BC704" s="7">
        <f t="shared" si="3464"/>
        <v>0</v>
      </c>
      <c r="BD704" s="7">
        <f t="shared" si="3464"/>
        <v>0</v>
      </c>
      <c r="BE704" s="7">
        <f t="shared" si="3464"/>
        <v>0</v>
      </c>
      <c r="BF704" s="7">
        <f t="shared" si="3464"/>
        <v>0</v>
      </c>
      <c r="BG704" s="7">
        <f t="shared" si="3464"/>
        <v>0</v>
      </c>
      <c r="BH704" s="7">
        <f t="shared" si="3464"/>
        <v>0</v>
      </c>
      <c r="BI704" s="7">
        <f t="shared" si="3464"/>
        <v>0</v>
      </c>
      <c r="BJ704" s="7">
        <f t="shared" si="3464"/>
        <v>0</v>
      </c>
      <c r="BK704" s="7">
        <f t="shared" si="3464"/>
        <v>0</v>
      </c>
      <c r="BL704" s="7">
        <f t="shared" si="3464"/>
        <v>0</v>
      </c>
      <c r="BM704" s="7">
        <f t="shared" si="3464"/>
        <v>0</v>
      </c>
      <c r="BN704" s="7">
        <f t="shared" si="3464"/>
        <v>0</v>
      </c>
      <c r="BO704" s="7">
        <f t="shared" si="3464"/>
        <v>0</v>
      </c>
      <c r="BP704" s="7">
        <f t="shared" si="3464"/>
        <v>0</v>
      </c>
      <c r="BQ704" s="7">
        <f t="shared" si="3464"/>
        <v>0</v>
      </c>
    </row>
    <row r="705" spans="1:69" ht="25.5" hidden="1" customHeight="1" outlineLevel="4" x14ac:dyDescent="0.25">
      <c r="A705" s="17" t="s">
        <v>218</v>
      </c>
      <c r="B705" s="9"/>
      <c r="C705" s="9"/>
      <c r="D705" s="9"/>
      <c r="E705" s="8" t="s">
        <v>79</v>
      </c>
      <c r="F705" s="8" t="s">
        <v>143</v>
      </c>
      <c r="G705" s="8" t="s">
        <v>85</v>
      </c>
      <c r="H705" s="8" t="s">
        <v>65</v>
      </c>
      <c r="I705" s="9" t="s">
        <v>124</v>
      </c>
      <c r="J705" s="9" t="s">
        <v>33</v>
      </c>
      <c r="K705" s="7"/>
      <c r="L705" s="7"/>
      <c r="M705" s="7"/>
      <c r="N705" s="30"/>
      <c r="O705" s="30"/>
      <c r="P705" s="30"/>
      <c r="Q705" s="30"/>
      <c r="R705" s="30"/>
      <c r="S705" s="7"/>
      <c r="T705" s="7"/>
      <c r="U705" s="30"/>
      <c r="V705" s="30"/>
      <c r="W705" s="30"/>
      <c r="X705" s="30"/>
      <c r="Y705" s="30"/>
      <c r="Z705" s="7">
        <f t="shared" si="3404"/>
        <v>0</v>
      </c>
      <c r="AA705" s="1">
        <f t="shared" ref="AA705" si="3465">SUM(AB705:AG705)</f>
        <v>0</v>
      </c>
      <c r="AB705" s="32"/>
      <c r="AC705" s="32"/>
      <c r="AD705" s="32"/>
      <c r="AE705" s="32"/>
      <c r="AF705" s="32"/>
      <c r="AG705" s="32"/>
      <c r="AH705" s="61">
        <f t="shared" ref="AH705" si="3466">Z705+AA705</f>
        <v>0</v>
      </c>
      <c r="AI705" s="1">
        <f t="shared" ref="AI705" si="3467">SUM(AJ705:AO705)</f>
        <v>0</v>
      </c>
      <c r="AJ705" s="1"/>
      <c r="AK705" s="1"/>
      <c r="AL705" s="1"/>
      <c r="AM705" s="1"/>
      <c r="AN705" s="1"/>
      <c r="AO705" s="1"/>
      <c r="AP705" s="1">
        <f t="shared" ref="AP705" si="3468">AH705+AI705</f>
        <v>0</v>
      </c>
      <c r="AQ705" s="7"/>
      <c r="AR705" s="7"/>
      <c r="AS705" s="7"/>
      <c r="AT705" s="7"/>
      <c r="AU705" s="7"/>
      <c r="AV705" s="7"/>
      <c r="AW705" s="7"/>
      <c r="AX705" s="7"/>
      <c r="AY705" s="7"/>
      <c r="AZ705" s="7"/>
      <c r="BA705" s="7"/>
      <c r="BB705" s="1">
        <f t="shared" ref="BB705" si="3469">AY705+AZ705</f>
        <v>0</v>
      </c>
      <c r="BC705" s="1">
        <f t="shared" ref="BC705" si="3470">BD705+BE705</f>
        <v>0</v>
      </c>
      <c r="BD705" s="1"/>
      <c r="BE705" s="1"/>
      <c r="BF705" s="1">
        <f t="shared" ref="BF705" si="3471">BB705+BC705</f>
        <v>0</v>
      </c>
      <c r="BG705" s="7"/>
      <c r="BH705" s="7"/>
      <c r="BI705" s="7"/>
      <c r="BJ705" s="7"/>
      <c r="BK705" s="1">
        <f t="shared" ref="BK705" si="3472">BI705+BJ705</f>
        <v>0</v>
      </c>
      <c r="BL705" s="1">
        <f t="shared" ref="BL705" si="3473">BM705+BN705</f>
        <v>0</v>
      </c>
      <c r="BM705" s="1"/>
      <c r="BN705" s="1"/>
      <c r="BO705" s="1">
        <f t="shared" ref="BO705" si="3474">BK705+BL705</f>
        <v>0</v>
      </c>
      <c r="BP705" s="7"/>
      <c r="BQ705" s="7"/>
    </row>
    <row r="706" spans="1:69" ht="51" hidden="1" outlineLevel="4" x14ac:dyDescent="0.25">
      <c r="A706" s="17" t="s">
        <v>271</v>
      </c>
      <c r="B706" s="9" t="s">
        <v>65</v>
      </c>
      <c r="C706" s="9" t="s">
        <v>421</v>
      </c>
      <c r="D706" s="9" t="s">
        <v>139</v>
      </c>
      <c r="E706" s="8" t="s">
        <v>79</v>
      </c>
      <c r="F706" s="8" t="s">
        <v>143</v>
      </c>
      <c r="G706" s="8" t="s">
        <v>85</v>
      </c>
      <c r="H706" s="8" t="s">
        <v>65</v>
      </c>
      <c r="I706" s="9" t="s">
        <v>127</v>
      </c>
      <c r="J706" s="9"/>
      <c r="K706" s="7">
        <f t="shared" ref="K706:BQ712" si="3475">K707</f>
        <v>100000</v>
      </c>
      <c r="L706" s="7">
        <f t="shared" si="3475"/>
        <v>100000</v>
      </c>
      <c r="M706" s="7">
        <f t="shared" si="3475"/>
        <v>0</v>
      </c>
      <c r="N706" s="30">
        <f t="shared" si="3475"/>
        <v>0</v>
      </c>
      <c r="O706" s="30">
        <f t="shared" si="3475"/>
        <v>0</v>
      </c>
      <c r="P706" s="30">
        <f t="shared" si="3475"/>
        <v>0</v>
      </c>
      <c r="Q706" s="30">
        <f t="shared" si="3475"/>
        <v>0</v>
      </c>
      <c r="R706" s="30">
        <f t="shared" si="3475"/>
        <v>0</v>
      </c>
      <c r="S706" s="7">
        <f t="shared" si="3475"/>
        <v>100000</v>
      </c>
      <c r="T706" s="7">
        <f t="shared" si="3475"/>
        <v>0</v>
      </c>
      <c r="U706" s="30">
        <f t="shared" si="3475"/>
        <v>0</v>
      </c>
      <c r="V706" s="30">
        <f t="shared" si="3475"/>
        <v>0</v>
      </c>
      <c r="W706" s="30">
        <f t="shared" si="3475"/>
        <v>0</v>
      </c>
      <c r="X706" s="30">
        <f t="shared" si="3475"/>
        <v>0</v>
      </c>
      <c r="Y706" s="30">
        <f t="shared" si="3475"/>
        <v>0</v>
      </c>
      <c r="Z706" s="7">
        <f t="shared" si="3404"/>
        <v>100000</v>
      </c>
      <c r="AA706" s="7">
        <f t="shared" si="3475"/>
        <v>0</v>
      </c>
      <c r="AB706" s="30">
        <f t="shared" si="3475"/>
        <v>0</v>
      </c>
      <c r="AC706" s="30">
        <f t="shared" si="3475"/>
        <v>0</v>
      </c>
      <c r="AD706" s="30">
        <f t="shared" si="3475"/>
        <v>0</v>
      </c>
      <c r="AE706" s="30">
        <f t="shared" si="3475"/>
        <v>0</v>
      </c>
      <c r="AF706" s="30">
        <f t="shared" si="3475"/>
        <v>0</v>
      </c>
      <c r="AG706" s="30">
        <f t="shared" si="3475"/>
        <v>0</v>
      </c>
      <c r="AH706" s="59">
        <f t="shared" si="3475"/>
        <v>100000</v>
      </c>
      <c r="AI706" s="7">
        <f t="shared" si="3475"/>
        <v>731443</v>
      </c>
      <c r="AJ706" s="7">
        <f t="shared" si="3475"/>
        <v>773242</v>
      </c>
      <c r="AK706" s="7">
        <f t="shared" si="3475"/>
        <v>58201</v>
      </c>
      <c r="AL706" s="7">
        <f t="shared" si="3475"/>
        <v>-58201</v>
      </c>
      <c r="AM706" s="7">
        <f t="shared" si="3475"/>
        <v>-41799</v>
      </c>
      <c r="AN706" s="7">
        <f t="shared" si="3475"/>
        <v>0</v>
      </c>
      <c r="AO706" s="7">
        <f t="shared" si="3475"/>
        <v>0</v>
      </c>
      <c r="AP706" s="7">
        <f t="shared" si="3475"/>
        <v>831443</v>
      </c>
      <c r="AQ706" s="7">
        <f t="shared" si="3475"/>
        <v>0</v>
      </c>
      <c r="AR706" s="7">
        <f t="shared" si="3475"/>
        <v>0</v>
      </c>
      <c r="AS706" s="7">
        <f t="shared" si="3475"/>
        <v>0</v>
      </c>
      <c r="AT706" s="7">
        <f t="shared" si="3475"/>
        <v>0</v>
      </c>
      <c r="AU706" s="7">
        <f t="shared" si="3475"/>
        <v>0</v>
      </c>
      <c r="AV706" s="7">
        <f t="shared" si="3475"/>
        <v>0</v>
      </c>
      <c r="AW706" s="7">
        <f t="shared" si="3475"/>
        <v>831443</v>
      </c>
      <c r="AX706" s="7">
        <f t="shared" si="3475"/>
        <v>0</v>
      </c>
      <c r="AY706" s="7">
        <f t="shared" si="3475"/>
        <v>0</v>
      </c>
      <c r="AZ706" s="7">
        <f t="shared" si="3475"/>
        <v>0</v>
      </c>
      <c r="BA706" s="7">
        <f t="shared" si="3475"/>
        <v>0</v>
      </c>
      <c r="BB706" s="7">
        <f t="shared" si="3475"/>
        <v>0</v>
      </c>
      <c r="BC706" s="7">
        <f t="shared" si="3475"/>
        <v>0</v>
      </c>
      <c r="BD706" s="7">
        <f t="shared" si="3475"/>
        <v>0</v>
      </c>
      <c r="BE706" s="7">
        <f t="shared" si="3475"/>
        <v>0</v>
      </c>
      <c r="BF706" s="7">
        <f t="shared" si="3475"/>
        <v>0</v>
      </c>
      <c r="BG706" s="7">
        <f t="shared" si="3475"/>
        <v>0</v>
      </c>
      <c r="BH706" s="7">
        <f t="shared" si="3475"/>
        <v>0</v>
      </c>
      <c r="BI706" s="7">
        <f t="shared" si="3475"/>
        <v>0</v>
      </c>
      <c r="BJ706" s="7">
        <f t="shared" si="3475"/>
        <v>0</v>
      </c>
      <c r="BK706" s="7">
        <f t="shared" si="3475"/>
        <v>0</v>
      </c>
      <c r="BL706" s="7">
        <f t="shared" si="3475"/>
        <v>0</v>
      </c>
      <c r="BM706" s="7">
        <f t="shared" si="3475"/>
        <v>0</v>
      </c>
      <c r="BN706" s="7">
        <f t="shared" si="3475"/>
        <v>0</v>
      </c>
      <c r="BO706" s="7">
        <f t="shared" si="3475"/>
        <v>0</v>
      </c>
      <c r="BP706" s="7">
        <f t="shared" si="3475"/>
        <v>0</v>
      </c>
      <c r="BQ706" s="7">
        <f t="shared" si="3475"/>
        <v>0</v>
      </c>
    </row>
    <row r="707" spans="1:69" ht="38.25" hidden="1" outlineLevel="4" x14ac:dyDescent="0.25">
      <c r="A707" s="17" t="s">
        <v>208</v>
      </c>
      <c r="B707" s="9" t="s">
        <v>65</v>
      </c>
      <c r="C707" s="9" t="s">
        <v>421</v>
      </c>
      <c r="D707" s="9" t="s">
        <v>25</v>
      </c>
      <c r="E707" s="8" t="s">
        <v>79</v>
      </c>
      <c r="F707" s="8" t="s">
        <v>143</v>
      </c>
      <c r="G707" s="8" t="s">
        <v>85</v>
      </c>
      <c r="H707" s="8" t="s">
        <v>65</v>
      </c>
      <c r="I707" s="9" t="s">
        <v>127</v>
      </c>
      <c r="J707" s="9" t="s">
        <v>25</v>
      </c>
      <c r="K707" s="7">
        <f t="shared" si="3475"/>
        <v>100000</v>
      </c>
      <c r="L707" s="7">
        <f t="shared" si="3475"/>
        <v>100000</v>
      </c>
      <c r="M707" s="7">
        <f t="shared" si="3475"/>
        <v>0</v>
      </c>
      <c r="N707" s="30">
        <f t="shared" si="3475"/>
        <v>0</v>
      </c>
      <c r="O707" s="30">
        <f t="shared" si="3475"/>
        <v>0</v>
      </c>
      <c r="P707" s="30">
        <f t="shared" si="3475"/>
        <v>0</v>
      </c>
      <c r="Q707" s="30">
        <f t="shared" si="3475"/>
        <v>0</v>
      </c>
      <c r="R707" s="30">
        <f t="shared" si="3475"/>
        <v>0</v>
      </c>
      <c r="S707" s="7">
        <f t="shared" si="3475"/>
        <v>100000</v>
      </c>
      <c r="T707" s="7">
        <f t="shared" si="3475"/>
        <v>0</v>
      </c>
      <c r="U707" s="30">
        <f t="shared" si="3475"/>
        <v>0</v>
      </c>
      <c r="V707" s="30">
        <f t="shared" si="3475"/>
        <v>0</v>
      </c>
      <c r="W707" s="30">
        <f t="shared" si="3475"/>
        <v>0</v>
      </c>
      <c r="X707" s="30">
        <f t="shared" si="3475"/>
        <v>0</v>
      </c>
      <c r="Y707" s="30">
        <f t="shared" si="3475"/>
        <v>0</v>
      </c>
      <c r="Z707" s="7">
        <f t="shared" si="3404"/>
        <v>100000</v>
      </c>
      <c r="AA707" s="7">
        <f t="shared" si="3475"/>
        <v>0</v>
      </c>
      <c r="AB707" s="30">
        <f t="shared" si="3475"/>
        <v>0</v>
      </c>
      <c r="AC707" s="30">
        <f t="shared" si="3475"/>
        <v>0</v>
      </c>
      <c r="AD707" s="30">
        <f t="shared" si="3475"/>
        <v>0</v>
      </c>
      <c r="AE707" s="30">
        <f t="shared" si="3475"/>
        <v>0</v>
      </c>
      <c r="AF707" s="30">
        <f t="shared" si="3475"/>
        <v>0</v>
      </c>
      <c r="AG707" s="30">
        <f t="shared" si="3475"/>
        <v>0</v>
      </c>
      <c r="AH707" s="59">
        <f t="shared" si="3475"/>
        <v>100000</v>
      </c>
      <c r="AI707" s="7">
        <f t="shared" si="3475"/>
        <v>731443</v>
      </c>
      <c r="AJ707" s="7">
        <f t="shared" si="3475"/>
        <v>773242</v>
      </c>
      <c r="AK707" s="7">
        <f t="shared" si="3475"/>
        <v>58201</v>
      </c>
      <c r="AL707" s="7">
        <f t="shared" si="3475"/>
        <v>-58201</v>
      </c>
      <c r="AM707" s="7">
        <f t="shared" si="3475"/>
        <v>-41799</v>
      </c>
      <c r="AN707" s="7">
        <f t="shared" si="3475"/>
        <v>0</v>
      </c>
      <c r="AO707" s="7">
        <f t="shared" si="3475"/>
        <v>0</v>
      </c>
      <c r="AP707" s="7">
        <f t="shared" si="3475"/>
        <v>831443</v>
      </c>
      <c r="AQ707" s="7">
        <f t="shared" si="3475"/>
        <v>0</v>
      </c>
      <c r="AR707" s="7">
        <f t="shared" si="3475"/>
        <v>0</v>
      </c>
      <c r="AS707" s="7">
        <f t="shared" si="3475"/>
        <v>0</v>
      </c>
      <c r="AT707" s="7">
        <f t="shared" si="3475"/>
        <v>0</v>
      </c>
      <c r="AU707" s="7">
        <f t="shared" si="3475"/>
        <v>0</v>
      </c>
      <c r="AV707" s="7">
        <f t="shared" si="3475"/>
        <v>0</v>
      </c>
      <c r="AW707" s="7">
        <f t="shared" si="3475"/>
        <v>831443</v>
      </c>
      <c r="AX707" s="7">
        <f t="shared" si="3475"/>
        <v>0</v>
      </c>
      <c r="AY707" s="7">
        <f t="shared" si="3475"/>
        <v>0</v>
      </c>
      <c r="AZ707" s="7">
        <f t="shared" si="3475"/>
        <v>0</v>
      </c>
      <c r="BA707" s="7">
        <f t="shared" si="3475"/>
        <v>0</v>
      </c>
      <c r="BB707" s="7">
        <f t="shared" si="3475"/>
        <v>0</v>
      </c>
      <c r="BC707" s="7">
        <f t="shared" si="3475"/>
        <v>0</v>
      </c>
      <c r="BD707" s="7">
        <f t="shared" si="3475"/>
        <v>0</v>
      </c>
      <c r="BE707" s="7">
        <f t="shared" si="3475"/>
        <v>0</v>
      </c>
      <c r="BF707" s="7">
        <f t="shared" si="3475"/>
        <v>0</v>
      </c>
      <c r="BG707" s="7">
        <f t="shared" si="3475"/>
        <v>0</v>
      </c>
      <c r="BH707" s="7">
        <f t="shared" si="3475"/>
        <v>0</v>
      </c>
      <c r="BI707" s="7">
        <f t="shared" si="3475"/>
        <v>0</v>
      </c>
      <c r="BJ707" s="7">
        <f t="shared" si="3475"/>
        <v>0</v>
      </c>
      <c r="BK707" s="7">
        <f t="shared" si="3475"/>
        <v>0</v>
      </c>
      <c r="BL707" s="7">
        <f t="shared" si="3475"/>
        <v>0</v>
      </c>
      <c r="BM707" s="7">
        <f t="shared" si="3475"/>
        <v>0</v>
      </c>
      <c r="BN707" s="7">
        <f t="shared" si="3475"/>
        <v>0</v>
      </c>
      <c r="BO707" s="7">
        <f t="shared" si="3475"/>
        <v>0</v>
      </c>
      <c r="BP707" s="7">
        <f t="shared" si="3475"/>
        <v>0</v>
      </c>
      <c r="BQ707" s="7">
        <f t="shared" si="3475"/>
        <v>0</v>
      </c>
    </row>
    <row r="708" spans="1:69" ht="25.5" hidden="1" outlineLevel="4" x14ac:dyDescent="0.25">
      <c r="A708" s="17" t="s">
        <v>209</v>
      </c>
      <c r="B708" s="9" t="s">
        <v>65</v>
      </c>
      <c r="C708" s="9" t="s">
        <v>421</v>
      </c>
      <c r="D708" s="9" t="s">
        <v>26</v>
      </c>
      <c r="E708" s="8" t="s">
        <v>79</v>
      </c>
      <c r="F708" s="8" t="s">
        <v>143</v>
      </c>
      <c r="G708" s="8" t="s">
        <v>85</v>
      </c>
      <c r="H708" s="8" t="s">
        <v>65</v>
      </c>
      <c r="I708" s="9" t="s">
        <v>127</v>
      </c>
      <c r="J708" s="9" t="s">
        <v>26</v>
      </c>
      <c r="K708" s="7">
        <f t="shared" si="3475"/>
        <v>100000</v>
      </c>
      <c r="L708" s="7">
        <f t="shared" si="3475"/>
        <v>100000</v>
      </c>
      <c r="M708" s="7">
        <f t="shared" si="3475"/>
        <v>0</v>
      </c>
      <c r="N708" s="30">
        <f t="shared" si="3475"/>
        <v>0</v>
      </c>
      <c r="O708" s="30">
        <f t="shared" si="3475"/>
        <v>0</v>
      </c>
      <c r="P708" s="30">
        <f t="shared" si="3475"/>
        <v>0</v>
      </c>
      <c r="Q708" s="30">
        <f t="shared" si="3475"/>
        <v>0</v>
      </c>
      <c r="R708" s="30">
        <f t="shared" si="3475"/>
        <v>0</v>
      </c>
      <c r="S708" s="7">
        <f t="shared" si="3475"/>
        <v>100000</v>
      </c>
      <c r="T708" s="7">
        <f t="shared" si="3475"/>
        <v>0</v>
      </c>
      <c r="U708" s="30">
        <f t="shared" si="3475"/>
        <v>0</v>
      </c>
      <c r="V708" s="30">
        <f t="shared" si="3475"/>
        <v>0</v>
      </c>
      <c r="W708" s="30">
        <f t="shared" si="3475"/>
        <v>0</v>
      </c>
      <c r="X708" s="30">
        <f t="shared" si="3475"/>
        <v>0</v>
      </c>
      <c r="Y708" s="30">
        <f t="shared" si="3475"/>
        <v>0</v>
      </c>
      <c r="Z708" s="7">
        <f t="shared" si="3404"/>
        <v>100000</v>
      </c>
      <c r="AA708" s="7">
        <f t="shared" si="3475"/>
        <v>0</v>
      </c>
      <c r="AB708" s="30">
        <f t="shared" si="3475"/>
        <v>0</v>
      </c>
      <c r="AC708" s="30">
        <f t="shared" si="3475"/>
        <v>0</v>
      </c>
      <c r="AD708" s="30">
        <f t="shared" si="3475"/>
        <v>0</v>
      </c>
      <c r="AE708" s="30">
        <f t="shared" si="3475"/>
        <v>0</v>
      </c>
      <c r="AF708" s="30">
        <f t="shared" si="3475"/>
        <v>0</v>
      </c>
      <c r="AG708" s="30">
        <f t="shared" si="3475"/>
        <v>0</v>
      </c>
      <c r="AH708" s="59">
        <f t="shared" si="3475"/>
        <v>100000</v>
      </c>
      <c r="AI708" s="7">
        <f t="shared" si="3475"/>
        <v>731443</v>
      </c>
      <c r="AJ708" s="7">
        <f t="shared" si="3475"/>
        <v>773242</v>
      </c>
      <c r="AK708" s="7">
        <f t="shared" si="3475"/>
        <v>58201</v>
      </c>
      <c r="AL708" s="7">
        <f t="shared" si="3475"/>
        <v>-58201</v>
      </c>
      <c r="AM708" s="7">
        <f t="shared" si="3475"/>
        <v>-41799</v>
      </c>
      <c r="AN708" s="7">
        <f t="shared" si="3475"/>
        <v>0</v>
      </c>
      <c r="AO708" s="7">
        <f t="shared" si="3475"/>
        <v>0</v>
      </c>
      <c r="AP708" s="7">
        <f t="shared" si="3475"/>
        <v>831443</v>
      </c>
      <c r="AQ708" s="7">
        <f t="shared" si="3475"/>
        <v>0</v>
      </c>
      <c r="AR708" s="7">
        <f t="shared" si="3475"/>
        <v>0</v>
      </c>
      <c r="AS708" s="7">
        <f t="shared" si="3475"/>
        <v>0</v>
      </c>
      <c r="AT708" s="7">
        <f t="shared" si="3475"/>
        <v>0</v>
      </c>
      <c r="AU708" s="7">
        <f t="shared" si="3475"/>
        <v>0</v>
      </c>
      <c r="AV708" s="7">
        <f t="shared" si="3475"/>
        <v>0</v>
      </c>
      <c r="AW708" s="7">
        <f t="shared" si="3475"/>
        <v>831443</v>
      </c>
      <c r="AX708" s="7">
        <f t="shared" si="3475"/>
        <v>0</v>
      </c>
      <c r="AY708" s="7">
        <f t="shared" si="3475"/>
        <v>0</v>
      </c>
      <c r="AZ708" s="7">
        <f t="shared" si="3475"/>
        <v>0</v>
      </c>
      <c r="BA708" s="7">
        <f t="shared" si="3475"/>
        <v>0</v>
      </c>
      <c r="BB708" s="7">
        <f t="shared" si="3475"/>
        <v>0</v>
      </c>
      <c r="BC708" s="7">
        <f t="shared" si="3475"/>
        <v>0</v>
      </c>
      <c r="BD708" s="7">
        <f t="shared" si="3475"/>
        <v>0</v>
      </c>
      <c r="BE708" s="7">
        <f t="shared" si="3475"/>
        <v>0</v>
      </c>
      <c r="BF708" s="7">
        <f t="shared" si="3475"/>
        <v>0</v>
      </c>
      <c r="BG708" s="7">
        <f t="shared" si="3475"/>
        <v>0</v>
      </c>
      <c r="BH708" s="7">
        <f t="shared" si="3475"/>
        <v>0</v>
      </c>
      <c r="BI708" s="7">
        <f t="shared" si="3475"/>
        <v>0</v>
      </c>
      <c r="BJ708" s="7">
        <f t="shared" si="3475"/>
        <v>0</v>
      </c>
      <c r="BK708" s="7">
        <f t="shared" si="3475"/>
        <v>0</v>
      </c>
      <c r="BL708" s="7">
        <f t="shared" si="3475"/>
        <v>0</v>
      </c>
      <c r="BM708" s="7">
        <f t="shared" si="3475"/>
        <v>0</v>
      </c>
      <c r="BN708" s="7">
        <f t="shared" si="3475"/>
        <v>0</v>
      </c>
      <c r="BO708" s="7">
        <f t="shared" si="3475"/>
        <v>0</v>
      </c>
      <c r="BP708" s="7">
        <f t="shared" si="3475"/>
        <v>0</v>
      </c>
      <c r="BQ708" s="7">
        <f t="shared" si="3475"/>
        <v>0</v>
      </c>
    </row>
    <row r="709" spans="1:69" ht="25.5" hidden="1" outlineLevel="4" x14ac:dyDescent="0.25">
      <c r="A709" s="17" t="s">
        <v>218</v>
      </c>
      <c r="B709" s="9" t="s">
        <v>65</v>
      </c>
      <c r="C709" s="9" t="s">
        <v>421</v>
      </c>
      <c r="D709" s="9" t="s">
        <v>33</v>
      </c>
      <c r="E709" s="8" t="s">
        <v>79</v>
      </c>
      <c r="F709" s="8" t="s">
        <v>143</v>
      </c>
      <c r="G709" s="8" t="s">
        <v>85</v>
      </c>
      <c r="H709" s="8" t="s">
        <v>65</v>
      </c>
      <c r="I709" s="9" t="s">
        <v>127</v>
      </c>
      <c r="J709" s="9" t="s">
        <v>33</v>
      </c>
      <c r="K709" s="1">
        <v>100000</v>
      </c>
      <c r="L709" s="1">
        <v>100000</v>
      </c>
      <c r="M709" s="1"/>
      <c r="N709" s="32"/>
      <c r="O709" s="32"/>
      <c r="P709" s="32"/>
      <c r="Q709" s="32"/>
      <c r="R709" s="32"/>
      <c r="S709" s="1">
        <v>100000</v>
      </c>
      <c r="T709" s="1"/>
      <c r="U709" s="32"/>
      <c r="V709" s="32"/>
      <c r="W709" s="32"/>
      <c r="X709" s="32"/>
      <c r="Y709" s="32"/>
      <c r="Z709" s="7">
        <f t="shared" si="3404"/>
        <v>100000</v>
      </c>
      <c r="AA709" s="1">
        <f t="shared" ref="AA709" si="3476">SUM(AB709:AG709)</f>
        <v>0</v>
      </c>
      <c r="AB709" s="32"/>
      <c r="AC709" s="32"/>
      <c r="AD709" s="32"/>
      <c r="AE709" s="32"/>
      <c r="AF709" s="32"/>
      <c r="AG709" s="32"/>
      <c r="AH709" s="61">
        <f t="shared" ref="AH709" si="3477">Z709+AA709</f>
        <v>100000</v>
      </c>
      <c r="AI709" s="1">
        <f t="shared" ref="AI709" si="3478">SUM(AJ709:AO709)</f>
        <v>731443</v>
      </c>
      <c r="AJ709" s="1">
        <v>773242</v>
      </c>
      <c r="AK709" s="1">
        <v>58201</v>
      </c>
      <c r="AL709" s="1">
        <v>-58201</v>
      </c>
      <c r="AM709" s="1">
        <v>-41799</v>
      </c>
      <c r="AN709" s="1"/>
      <c r="AO709" s="1"/>
      <c r="AP709" s="1">
        <f t="shared" ref="AP709" si="3479">AH709+AI709</f>
        <v>831443</v>
      </c>
      <c r="AQ709" s="1">
        <f t="shared" ref="AQ709" si="3480">AR709+AS709+AT709+AU709+AV709</f>
        <v>0</v>
      </c>
      <c r="AR709" s="1"/>
      <c r="AS709" s="1"/>
      <c r="AT709" s="1"/>
      <c r="AU709" s="1"/>
      <c r="AV709" s="1"/>
      <c r="AW709" s="1">
        <f t="shared" ref="AW709" si="3481">AP709+AQ709</f>
        <v>831443</v>
      </c>
      <c r="AX709" s="1">
        <v>0</v>
      </c>
      <c r="AY709" s="1">
        <v>0</v>
      </c>
      <c r="AZ709" s="1"/>
      <c r="BA709" s="1"/>
      <c r="BB709" s="1">
        <f t="shared" ref="BB709" si="3482">AY709+AZ709</f>
        <v>0</v>
      </c>
      <c r="BC709" s="1">
        <f t="shared" ref="BC709" si="3483">BD709+BE709</f>
        <v>0</v>
      </c>
      <c r="BD709" s="1"/>
      <c r="BE709" s="1"/>
      <c r="BF709" s="1">
        <f t="shared" ref="BF709" si="3484">BB709+BC709</f>
        <v>0</v>
      </c>
      <c r="BG709" s="1"/>
      <c r="BH709" s="1">
        <v>0</v>
      </c>
      <c r="BI709" s="1">
        <v>0</v>
      </c>
      <c r="BJ709" s="1"/>
      <c r="BK709" s="1">
        <f t="shared" ref="BK709" si="3485">BI709+BJ709</f>
        <v>0</v>
      </c>
      <c r="BL709" s="1"/>
      <c r="BM709" s="1"/>
      <c r="BN709" s="1"/>
      <c r="BO709" s="1"/>
      <c r="BP709" s="1"/>
      <c r="BQ709" s="1"/>
    </row>
    <row r="710" spans="1:69" ht="72" hidden="1" customHeight="1" outlineLevel="4" x14ac:dyDescent="0.25">
      <c r="A710" s="17" t="s">
        <v>498</v>
      </c>
      <c r="B710" s="9"/>
      <c r="C710" s="9"/>
      <c r="D710" s="9"/>
      <c r="E710" s="8" t="s">
        <v>79</v>
      </c>
      <c r="F710" s="8" t="s">
        <v>143</v>
      </c>
      <c r="G710" s="8" t="s">
        <v>85</v>
      </c>
      <c r="H710" s="8" t="s">
        <v>65</v>
      </c>
      <c r="I710" s="9" t="s">
        <v>497</v>
      </c>
      <c r="J710" s="9"/>
      <c r="K710" s="1"/>
      <c r="L710" s="1"/>
      <c r="M710" s="1"/>
      <c r="N710" s="32"/>
      <c r="O710" s="32"/>
      <c r="P710" s="32"/>
      <c r="Q710" s="32"/>
      <c r="R710" s="32"/>
      <c r="S710" s="1"/>
      <c r="T710" s="1"/>
      <c r="U710" s="32"/>
      <c r="V710" s="32"/>
      <c r="W710" s="32"/>
      <c r="X710" s="32"/>
      <c r="Y710" s="32"/>
      <c r="Z710" s="7"/>
      <c r="AA710" s="7">
        <f t="shared" si="3475"/>
        <v>75269</v>
      </c>
      <c r="AB710" s="30">
        <f t="shared" si="3475"/>
        <v>75269</v>
      </c>
      <c r="AC710" s="32"/>
      <c r="AD710" s="32"/>
      <c r="AE710" s="32"/>
      <c r="AF710" s="32"/>
      <c r="AG710" s="32"/>
      <c r="AH710" s="61">
        <f t="shared" si="3475"/>
        <v>75269</v>
      </c>
      <c r="AI710" s="7">
        <f t="shared" si="3475"/>
        <v>1000000</v>
      </c>
      <c r="AJ710" s="7">
        <f t="shared" si="3475"/>
        <v>1000000</v>
      </c>
      <c r="AK710" s="7">
        <f t="shared" si="3475"/>
        <v>0</v>
      </c>
      <c r="AL710" s="7">
        <f t="shared" si="3475"/>
        <v>0</v>
      </c>
      <c r="AM710" s="7">
        <f t="shared" si="3475"/>
        <v>0</v>
      </c>
      <c r="AN710" s="7">
        <f t="shared" si="3475"/>
        <v>0</v>
      </c>
      <c r="AO710" s="7">
        <f t="shared" si="3475"/>
        <v>0</v>
      </c>
      <c r="AP710" s="1">
        <f t="shared" si="3475"/>
        <v>1075269</v>
      </c>
      <c r="AQ710" s="1">
        <f t="shared" si="3475"/>
        <v>0</v>
      </c>
      <c r="AR710" s="1">
        <f t="shared" si="3475"/>
        <v>0</v>
      </c>
      <c r="AS710" s="1">
        <f t="shared" si="3475"/>
        <v>0</v>
      </c>
      <c r="AT710" s="1">
        <f t="shared" si="3475"/>
        <v>0</v>
      </c>
      <c r="AU710" s="1">
        <f t="shared" si="3475"/>
        <v>0</v>
      </c>
      <c r="AV710" s="1">
        <f t="shared" si="3475"/>
        <v>0</v>
      </c>
      <c r="AW710" s="1">
        <f t="shared" si="3475"/>
        <v>1075269</v>
      </c>
      <c r="AX710" s="1">
        <f t="shared" si="3475"/>
        <v>0</v>
      </c>
      <c r="AY710" s="1">
        <f t="shared" si="3475"/>
        <v>0</v>
      </c>
      <c r="AZ710" s="1">
        <f t="shared" si="3475"/>
        <v>0</v>
      </c>
      <c r="BA710" s="1">
        <f t="shared" si="3475"/>
        <v>0</v>
      </c>
      <c r="BB710" s="1">
        <f t="shared" si="3475"/>
        <v>0</v>
      </c>
      <c r="BC710" s="1">
        <f t="shared" si="3475"/>
        <v>0</v>
      </c>
      <c r="BD710" s="1">
        <f t="shared" si="3475"/>
        <v>0</v>
      </c>
      <c r="BE710" s="1">
        <f t="shared" si="3475"/>
        <v>0</v>
      </c>
      <c r="BF710" s="1">
        <f t="shared" si="3475"/>
        <v>0</v>
      </c>
      <c r="BG710" s="1">
        <f t="shared" ref="BG710:BQ712" si="3486">BG711</f>
        <v>0</v>
      </c>
      <c r="BH710" s="1">
        <f t="shared" si="3486"/>
        <v>0</v>
      </c>
      <c r="BI710" s="1">
        <f t="shared" si="3486"/>
        <v>0</v>
      </c>
      <c r="BJ710" s="1">
        <f t="shared" si="3486"/>
        <v>0</v>
      </c>
      <c r="BK710" s="1">
        <f t="shared" si="3486"/>
        <v>0</v>
      </c>
      <c r="BL710" s="1">
        <f t="shared" si="3486"/>
        <v>0</v>
      </c>
      <c r="BM710" s="1">
        <f t="shared" si="3486"/>
        <v>0</v>
      </c>
      <c r="BN710" s="1">
        <f t="shared" si="3486"/>
        <v>0</v>
      </c>
      <c r="BO710" s="1">
        <f t="shared" si="3486"/>
        <v>0</v>
      </c>
      <c r="BP710" s="1">
        <f t="shared" si="3486"/>
        <v>0</v>
      </c>
      <c r="BQ710" s="1">
        <f t="shared" si="3486"/>
        <v>0</v>
      </c>
    </row>
    <row r="711" spans="1:69" ht="57" hidden="1" customHeight="1" outlineLevel="4" x14ac:dyDescent="0.25">
      <c r="A711" s="17" t="s">
        <v>208</v>
      </c>
      <c r="B711" s="9"/>
      <c r="C711" s="9"/>
      <c r="D711" s="9"/>
      <c r="E711" s="8" t="s">
        <v>79</v>
      </c>
      <c r="F711" s="8" t="s">
        <v>143</v>
      </c>
      <c r="G711" s="8" t="s">
        <v>85</v>
      </c>
      <c r="H711" s="8" t="s">
        <v>65</v>
      </c>
      <c r="I711" s="9" t="s">
        <v>497</v>
      </c>
      <c r="J711" s="9">
        <v>600</v>
      </c>
      <c r="K711" s="1"/>
      <c r="L711" s="1"/>
      <c r="M711" s="1"/>
      <c r="N711" s="32"/>
      <c r="O711" s="32"/>
      <c r="P711" s="32"/>
      <c r="Q711" s="32"/>
      <c r="R711" s="32"/>
      <c r="S711" s="1"/>
      <c r="T711" s="1"/>
      <c r="U711" s="32"/>
      <c r="V711" s="32"/>
      <c r="W711" s="32"/>
      <c r="X711" s="32"/>
      <c r="Y711" s="32"/>
      <c r="Z711" s="7"/>
      <c r="AA711" s="1">
        <f t="shared" ref="AA711" si="3487">AA712</f>
        <v>75269</v>
      </c>
      <c r="AB711" s="30">
        <f t="shared" si="3475"/>
        <v>75269</v>
      </c>
      <c r="AC711" s="32"/>
      <c r="AD711" s="32"/>
      <c r="AE711" s="32"/>
      <c r="AF711" s="32"/>
      <c r="AG711" s="32"/>
      <c r="AH711" s="61">
        <f t="shared" si="3475"/>
        <v>75269</v>
      </c>
      <c r="AI711" s="7">
        <f t="shared" si="3475"/>
        <v>1000000</v>
      </c>
      <c r="AJ711" s="7">
        <f t="shared" si="3475"/>
        <v>1000000</v>
      </c>
      <c r="AK711" s="7">
        <f t="shared" si="3475"/>
        <v>0</v>
      </c>
      <c r="AL711" s="7">
        <f t="shared" si="3475"/>
        <v>0</v>
      </c>
      <c r="AM711" s="7">
        <f t="shared" si="3475"/>
        <v>0</v>
      </c>
      <c r="AN711" s="7">
        <f t="shared" si="3475"/>
        <v>0</v>
      </c>
      <c r="AO711" s="7">
        <f t="shared" si="3475"/>
        <v>0</v>
      </c>
      <c r="AP711" s="1">
        <f t="shared" si="3475"/>
        <v>1075269</v>
      </c>
      <c r="AQ711" s="1">
        <f t="shared" si="3475"/>
        <v>0</v>
      </c>
      <c r="AR711" s="1">
        <f t="shared" si="3475"/>
        <v>0</v>
      </c>
      <c r="AS711" s="1">
        <f t="shared" si="3475"/>
        <v>0</v>
      </c>
      <c r="AT711" s="1">
        <f t="shared" si="3475"/>
        <v>0</v>
      </c>
      <c r="AU711" s="1">
        <f t="shared" si="3475"/>
        <v>0</v>
      </c>
      <c r="AV711" s="1">
        <f t="shared" si="3475"/>
        <v>0</v>
      </c>
      <c r="AW711" s="1">
        <f t="shared" si="3475"/>
        <v>1075269</v>
      </c>
      <c r="AX711" s="1">
        <f t="shared" ref="AQ711:BF712" si="3488">AX712</f>
        <v>0</v>
      </c>
      <c r="AY711" s="1">
        <f t="shared" si="3488"/>
        <v>0</v>
      </c>
      <c r="AZ711" s="1">
        <f t="shared" si="3488"/>
        <v>0</v>
      </c>
      <c r="BA711" s="1">
        <f t="shared" si="3488"/>
        <v>0</v>
      </c>
      <c r="BB711" s="1">
        <f t="shared" si="3488"/>
        <v>0</v>
      </c>
      <c r="BC711" s="1">
        <f t="shared" si="3488"/>
        <v>0</v>
      </c>
      <c r="BD711" s="1">
        <f t="shared" si="3488"/>
        <v>0</v>
      </c>
      <c r="BE711" s="1">
        <f t="shared" si="3488"/>
        <v>0</v>
      </c>
      <c r="BF711" s="1">
        <f t="shared" si="3488"/>
        <v>0</v>
      </c>
      <c r="BG711" s="1">
        <f t="shared" si="3486"/>
        <v>0</v>
      </c>
      <c r="BH711" s="1">
        <f t="shared" si="3486"/>
        <v>0</v>
      </c>
      <c r="BI711" s="1">
        <f t="shared" si="3486"/>
        <v>0</v>
      </c>
      <c r="BJ711" s="1">
        <f t="shared" si="3486"/>
        <v>0</v>
      </c>
      <c r="BK711" s="1">
        <f t="shared" si="3486"/>
        <v>0</v>
      </c>
      <c r="BL711" s="1">
        <f t="shared" si="3486"/>
        <v>0</v>
      </c>
      <c r="BM711" s="1">
        <f t="shared" si="3486"/>
        <v>0</v>
      </c>
      <c r="BN711" s="1">
        <f t="shared" si="3486"/>
        <v>0</v>
      </c>
      <c r="BO711" s="1">
        <f t="shared" si="3486"/>
        <v>0</v>
      </c>
      <c r="BP711" s="1">
        <f t="shared" si="3486"/>
        <v>0</v>
      </c>
      <c r="BQ711" s="1">
        <f t="shared" si="3486"/>
        <v>0</v>
      </c>
    </row>
    <row r="712" spans="1:69" ht="27.75" hidden="1" customHeight="1" outlineLevel="4" x14ac:dyDescent="0.25">
      <c r="A712" s="17" t="s">
        <v>209</v>
      </c>
      <c r="B712" s="9"/>
      <c r="C712" s="9"/>
      <c r="D712" s="9"/>
      <c r="E712" s="8" t="s">
        <v>79</v>
      </c>
      <c r="F712" s="8" t="s">
        <v>143</v>
      </c>
      <c r="G712" s="8" t="s">
        <v>85</v>
      </c>
      <c r="H712" s="8" t="s">
        <v>65</v>
      </c>
      <c r="I712" s="9" t="s">
        <v>497</v>
      </c>
      <c r="J712" s="9">
        <v>610</v>
      </c>
      <c r="K712" s="1"/>
      <c r="L712" s="1"/>
      <c r="M712" s="1"/>
      <c r="N712" s="32"/>
      <c r="O712" s="32"/>
      <c r="P712" s="32"/>
      <c r="Q712" s="32"/>
      <c r="R712" s="32"/>
      <c r="S712" s="1"/>
      <c r="T712" s="1"/>
      <c r="U712" s="32"/>
      <c r="V712" s="32"/>
      <c r="W712" s="32"/>
      <c r="X712" s="32"/>
      <c r="Y712" s="32"/>
      <c r="Z712" s="7"/>
      <c r="AA712" s="1">
        <f t="shared" ref="AA712" si="3489">AA713</f>
        <v>75269</v>
      </c>
      <c r="AB712" s="30">
        <f t="shared" si="3475"/>
        <v>75269</v>
      </c>
      <c r="AC712" s="32"/>
      <c r="AD712" s="32"/>
      <c r="AE712" s="32"/>
      <c r="AF712" s="32"/>
      <c r="AG712" s="32"/>
      <c r="AH712" s="61">
        <f t="shared" si="3475"/>
        <v>75269</v>
      </c>
      <c r="AI712" s="7">
        <f t="shared" si="3475"/>
        <v>1000000</v>
      </c>
      <c r="AJ712" s="7">
        <f t="shared" si="3475"/>
        <v>1000000</v>
      </c>
      <c r="AK712" s="7">
        <f t="shared" si="3475"/>
        <v>0</v>
      </c>
      <c r="AL712" s="7">
        <f t="shared" si="3475"/>
        <v>0</v>
      </c>
      <c r="AM712" s="7">
        <f t="shared" si="3475"/>
        <v>0</v>
      </c>
      <c r="AN712" s="7">
        <f t="shared" si="3475"/>
        <v>0</v>
      </c>
      <c r="AO712" s="7">
        <f t="shared" si="3475"/>
        <v>0</v>
      </c>
      <c r="AP712" s="1">
        <f t="shared" si="3475"/>
        <v>1075269</v>
      </c>
      <c r="AQ712" s="1">
        <f t="shared" si="3488"/>
        <v>0</v>
      </c>
      <c r="AR712" s="1">
        <f t="shared" si="3488"/>
        <v>0</v>
      </c>
      <c r="AS712" s="1">
        <f t="shared" si="3488"/>
        <v>0</v>
      </c>
      <c r="AT712" s="1">
        <f t="shared" si="3488"/>
        <v>0</v>
      </c>
      <c r="AU712" s="1">
        <f t="shared" si="3488"/>
        <v>0</v>
      </c>
      <c r="AV712" s="1">
        <f t="shared" si="3488"/>
        <v>0</v>
      </c>
      <c r="AW712" s="1">
        <f t="shared" si="3488"/>
        <v>1075269</v>
      </c>
      <c r="AX712" s="1">
        <f t="shared" si="3488"/>
        <v>0</v>
      </c>
      <c r="AY712" s="1">
        <f t="shared" si="3488"/>
        <v>0</v>
      </c>
      <c r="AZ712" s="1">
        <f t="shared" si="3488"/>
        <v>0</v>
      </c>
      <c r="BA712" s="1">
        <f t="shared" si="3488"/>
        <v>0</v>
      </c>
      <c r="BB712" s="1">
        <f t="shared" si="3488"/>
        <v>0</v>
      </c>
      <c r="BC712" s="1">
        <f t="shared" si="3488"/>
        <v>0</v>
      </c>
      <c r="BD712" s="1">
        <f t="shared" si="3488"/>
        <v>0</v>
      </c>
      <c r="BE712" s="1">
        <f t="shared" si="3488"/>
        <v>0</v>
      </c>
      <c r="BF712" s="1">
        <f t="shared" si="3488"/>
        <v>0</v>
      </c>
      <c r="BG712" s="1">
        <f t="shared" si="3486"/>
        <v>0</v>
      </c>
      <c r="BH712" s="1">
        <f t="shared" si="3486"/>
        <v>0</v>
      </c>
      <c r="BI712" s="1">
        <f t="shared" si="3486"/>
        <v>0</v>
      </c>
      <c r="BJ712" s="1">
        <f t="shared" si="3486"/>
        <v>0</v>
      </c>
      <c r="BK712" s="1">
        <f t="shared" si="3486"/>
        <v>0</v>
      </c>
      <c r="BL712" s="1">
        <f t="shared" si="3486"/>
        <v>0</v>
      </c>
      <c r="BM712" s="1">
        <f t="shared" si="3486"/>
        <v>0</v>
      </c>
      <c r="BN712" s="1">
        <f t="shared" si="3486"/>
        <v>0</v>
      </c>
      <c r="BO712" s="1">
        <f t="shared" si="3486"/>
        <v>0</v>
      </c>
      <c r="BP712" s="1">
        <f t="shared" si="3486"/>
        <v>0</v>
      </c>
      <c r="BQ712" s="1">
        <f t="shared" si="3486"/>
        <v>0</v>
      </c>
    </row>
    <row r="713" spans="1:69" ht="30" hidden="1" customHeight="1" outlineLevel="4" x14ac:dyDescent="0.25">
      <c r="A713" s="17" t="s">
        <v>218</v>
      </c>
      <c r="B713" s="9"/>
      <c r="C713" s="9"/>
      <c r="D713" s="9"/>
      <c r="E713" s="8" t="s">
        <v>79</v>
      </c>
      <c r="F713" s="8" t="s">
        <v>143</v>
      </c>
      <c r="G713" s="8" t="s">
        <v>85</v>
      </c>
      <c r="H713" s="8" t="s">
        <v>65</v>
      </c>
      <c r="I713" s="9" t="s">
        <v>497</v>
      </c>
      <c r="J713" s="9">
        <v>612</v>
      </c>
      <c r="K713" s="1"/>
      <c r="L713" s="1"/>
      <c r="M713" s="1"/>
      <c r="N713" s="32"/>
      <c r="O713" s="32"/>
      <c r="P713" s="32"/>
      <c r="Q713" s="32"/>
      <c r="R713" s="32"/>
      <c r="S713" s="1"/>
      <c r="T713" s="1"/>
      <c r="U713" s="32"/>
      <c r="V713" s="32"/>
      <c r="W713" s="32"/>
      <c r="X713" s="32"/>
      <c r="Y713" s="32"/>
      <c r="Z713" s="7"/>
      <c r="AA713" s="1">
        <f t="shared" ref="AA713" si="3490">SUM(AB713:AG713)</f>
        <v>75269</v>
      </c>
      <c r="AB713" s="32">
        <v>75269</v>
      </c>
      <c r="AC713" s="32"/>
      <c r="AD713" s="32"/>
      <c r="AE713" s="32"/>
      <c r="AF713" s="32"/>
      <c r="AG713" s="32"/>
      <c r="AH713" s="61">
        <f t="shared" ref="AH713" si="3491">Z713+AA713</f>
        <v>75269</v>
      </c>
      <c r="AI713" s="1">
        <f t="shared" ref="AI713" si="3492">SUM(AJ713:AO713)</f>
        <v>1000000</v>
      </c>
      <c r="AJ713" s="1">
        <v>1000000</v>
      </c>
      <c r="AK713" s="1"/>
      <c r="AL713" s="1"/>
      <c r="AM713" s="1"/>
      <c r="AN713" s="1"/>
      <c r="AO713" s="1"/>
      <c r="AP713" s="1">
        <f t="shared" ref="AP713" si="3493">AH713+AI713</f>
        <v>1075269</v>
      </c>
      <c r="AQ713" s="1">
        <f t="shared" ref="AQ713" si="3494">AR713+AS713+AT713+AU713+AV713</f>
        <v>0</v>
      </c>
      <c r="AR713" s="1"/>
      <c r="AS713" s="1"/>
      <c r="AT713" s="1"/>
      <c r="AU713" s="1"/>
      <c r="AV713" s="1"/>
      <c r="AW713" s="1">
        <f t="shared" ref="AW713" si="3495">AP713+AQ713</f>
        <v>1075269</v>
      </c>
      <c r="AX713" s="1"/>
      <c r="AY713" s="1"/>
      <c r="AZ713" s="1"/>
      <c r="BA713" s="1"/>
      <c r="BB713" s="1"/>
      <c r="BC713" s="1">
        <f t="shared" ref="BC713" si="3496">BD713+BE713</f>
        <v>0</v>
      </c>
      <c r="BD713" s="1"/>
      <c r="BE713" s="1"/>
      <c r="BF713" s="1">
        <f t="shared" ref="BF713" si="3497">BB713+BC713</f>
        <v>0</v>
      </c>
      <c r="BG713" s="1"/>
      <c r="BH713" s="1"/>
      <c r="BI713" s="1"/>
      <c r="BJ713" s="1"/>
      <c r="BK713" s="1"/>
      <c r="BL713" s="1"/>
      <c r="BM713" s="1"/>
      <c r="BN713" s="1"/>
      <c r="BO713" s="1"/>
      <c r="BP713" s="1"/>
      <c r="BQ713" s="1"/>
    </row>
    <row r="714" spans="1:69" ht="43.5" hidden="1" customHeight="1" outlineLevel="4" x14ac:dyDescent="0.25">
      <c r="A714" s="17" t="s">
        <v>296</v>
      </c>
      <c r="B714" s="9" t="s">
        <v>65</v>
      </c>
      <c r="C714" s="9" t="s">
        <v>422</v>
      </c>
      <c r="D714" s="9" t="s">
        <v>139</v>
      </c>
      <c r="E714" s="8" t="s">
        <v>79</v>
      </c>
      <c r="F714" s="8" t="s">
        <v>143</v>
      </c>
      <c r="G714" s="8" t="s">
        <v>130</v>
      </c>
      <c r="H714" s="8" t="s">
        <v>65</v>
      </c>
      <c r="I714" s="9">
        <v>17680</v>
      </c>
      <c r="J714" s="9"/>
      <c r="K714" s="7">
        <f t="shared" ref="K714:BQ716" si="3498">K715</f>
        <v>0</v>
      </c>
      <c r="L714" s="7">
        <f t="shared" si="3498"/>
        <v>0</v>
      </c>
      <c r="M714" s="7">
        <f t="shared" si="3498"/>
        <v>0</v>
      </c>
      <c r="N714" s="30">
        <f t="shared" si="3498"/>
        <v>0</v>
      </c>
      <c r="O714" s="30">
        <f t="shared" si="3498"/>
        <v>0</v>
      </c>
      <c r="P714" s="30">
        <f t="shared" si="3498"/>
        <v>0</v>
      </c>
      <c r="Q714" s="30">
        <f t="shared" si="3498"/>
        <v>0</v>
      </c>
      <c r="R714" s="30">
        <f t="shared" si="3498"/>
        <v>0</v>
      </c>
      <c r="S714" s="7">
        <f t="shared" si="3498"/>
        <v>0</v>
      </c>
      <c r="T714" s="7">
        <f t="shared" si="3498"/>
        <v>0</v>
      </c>
      <c r="U714" s="30">
        <f t="shared" si="3498"/>
        <v>0</v>
      </c>
      <c r="V714" s="30">
        <f t="shared" si="3498"/>
        <v>0</v>
      </c>
      <c r="W714" s="30">
        <f t="shared" si="3498"/>
        <v>0</v>
      </c>
      <c r="X714" s="30">
        <f t="shared" si="3498"/>
        <v>0</v>
      </c>
      <c r="Y714" s="30">
        <f t="shared" si="3498"/>
        <v>0</v>
      </c>
      <c r="Z714" s="7">
        <f t="shared" si="3404"/>
        <v>0</v>
      </c>
      <c r="AA714" s="7">
        <f t="shared" si="3498"/>
        <v>0</v>
      </c>
      <c r="AB714" s="30">
        <f t="shared" si="3498"/>
        <v>0</v>
      </c>
      <c r="AC714" s="30">
        <f t="shared" si="3498"/>
        <v>0</v>
      </c>
      <c r="AD714" s="30">
        <f t="shared" si="3498"/>
        <v>0</v>
      </c>
      <c r="AE714" s="30">
        <f t="shared" si="3498"/>
        <v>0</v>
      </c>
      <c r="AF714" s="30">
        <f t="shared" si="3498"/>
        <v>0</v>
      </c>
      <c r="AG714" s="30">
        <f t="shared" si="3498"/>
        <v>0</v>
      </c>
      <c r="AH714" s="59">
        <f t="shared" si="3498"/>
        <v>0</v>
      </c>
      <c r="AI714" s="7">
        <f t="shared" si="3498"/>
        <v>0</v>
      </c>
      <c r="AJ714" s="7">
        <f t="shared" si="3498"/>
        <v>0</v>
      </c>
      <c r="AK714" s="7">
        <f t="shared" si="3498"/>
        <v>0</v>
      </c>
      <c r="AL714" s="7">
        <f t="shared" si="3498"/>
        <v>0</v>
      </c>
      <c r="AM714" s="7">
        <f t="shared" si="3498"/>
        <v>0</v>
      </c>
      <c r="AN714" s="7">
        <f t="shared" si="3498"/>
        <v>0</v>
      </c>
      <c r="AO714" s="7">
        <f t="shared" si="3498"/>
        <v>0</v>
      </c>
      <c r="AP714" s="7">
        <f t="shared" si="3498"/>
        <v>0</v>
      </c>
      <c r="AQ714" s="7">
        <f t="shared" si="3498"/>
        <v>0</v>
      </c>
      <c r="AR714" s="7">
        <f t="shared" si="3498"/>
        <v>0</v>
      </c>
      <c r="AS714" s="7">
        <f t="shared" si="3498"/>
        <v>0</v>
      </c>
      <c r="AT714" s="7">
        <f t="shared" si="3498"/>
        <v>0</v>
      </c>
      <c r="AU714" s="7">
        <f t="shared" si="3498"/>
        <v>0</v>
      </c>
      <c r="AV714" s="7">
        <f t="shared" si="3498"/>
        <v>0</v>
      </c>
      <c r="AW714" s="7">
        <f t="shared" si="3498"/>
        <v>0</v>
      </c>
      <c r="AX714" s="7">
        <f t="shared" si="3498"/>
        <v>0</v>
      </c>
      <c r="AY714" s="7">
        <f t="shared" si="3498"/>
        <v>0</v>
      </c>
      <c r="AZ714" s="7">
        <f t="shared" si="3498"/>
        <v>0</v>
      </c>
      <c r="BA714" s="7">
        <f t="shared" si="3498"/>
        <v>0</v>
      </c>
      <c r="BB714" s="7">
        <f t="shared" si="3498"/>
        <v>0</v>
      </c>
      <c r="BC714" s="7">
        <f t="shared" si="3498"/>
        <v>0</v>
      </c>
      <c r="BD714" s="7">
        <f t="shared" si="3498"/>
        <v>0</v>
      </c>
      <c r="BE714" s="7">
        <f t="shared" si="3498"/>
        <v>0</v>
      </c>
      <c r="BF714" s="7">
        <f t="shared" si="3498"/>
        <v>0</v>
      </c>
      <c r="BG714" s="7">
        <f t="shared" si="3498"/>
        <v>0</v>
      </c>
      <c r="BH714" s="7">
        <f t="shared" si="3498"/>
        <v>0</v>
      </c>
      <c r="BI714" s="7">
        <f t="shared" si="3498"/>
        <v>0</v>
      </c>
      <c r="BJ714" s="7">
        <f t="shared" si="3498"/>
        <v>0</v>
      </c>
      <c r="BK714" s="7">
        <f t="shared" si="3498"/>
        <v>0</v>
      </c>
      <c r="BL714" s="7">
        <f t="shared" si="3498"/>
        <v>0</v>
      </c>
      <c r="BM714" s="7">
        <f t="shared" si="3498"/>
        <v>0</v>
      </c>
      <c r="BN714" s="7">
        <f t="shared" si="3498"/>
        <v>0</v>
      </c>
      <c r="BO714" s="7">
        <f t="shared" si="3498"/>
        <v>0</v>
      </c>
      <c r="BP714" s="7">
        <f t="shared" si="3498"/>
        <v>0</v>
      </c>
      <c r="BQ714" s="7">
        <f t="shared" si="3498"/>
        <v>0</v>
      </c>
    </row>
    <row r="715" spans="1:69" ht="38.25" hidden="1" customHeight="1" outlineLevel="4" x14ac:dyDescent="0.25">
      <c r="A715" s="17" t="s">
        <v>208</v>
      </c>
      <c r="B715" s="9" t="s">
        <v>65</v>
      </c>
      <c r="C715" s="9" t="s">
        <v>422</v>
      </c>
      <c r="D715" s="9" t="s">
        <v>25</v>
      </c>
      <c r="E715" s="8" t="s">
        <v>79</v>
      </c>
      <c r="F715" s="8" t="s">
        <v>143</v>
      </c>
      <c r="G715" s="8" t="s">
        <v>130</v>
      </c>
      <c r="H715" s="8" t="s">
        <v>65</v>
      </c>
      <c r="I715" s="9">
        <v>17680</v>
      </c>
      <c r="J715" s="9" t="s">
        <v>25</v>
      </c>
      <c r="K715" s="7">
        <f t="shared" si="3498"/>
        <v>0</v>
      </c>
      <c r="L715" s="7">
        <f t="shared" si="3498"/>
        <v>0</v>
      </c>
      <c r="M715" s="7">
        <f t="shared" si="3498"/>
        <v>0</v>
      </c>
      <c r="N715" s="30">
        <f t="shared" si="3498"/>
        <v>0</v>
      </c>
      <c r="O715" s="30">
        <f t="shared" si="3498"/>
        <v>0</v>
      </c>
      <c r="P715" s="30">
        <f t="shared" si="3498"/>
        <v>0</v>
      </c>
      <c r="Q715" s="30">
        <f t="shared" si="3498"/>
        <v>0</v>
      </c>
      <c r="R715" s="30">
        <f t="shared" si="3498"/>
        <v>0</v>
      </c>
      <c r="S715" s="7">
        <f t="shared" si="3498"/>
        <v>0</v>
      </c>
      <c r="T715" s="7">
        <f t="shared" si="3498"/>
        <v>0</v>
      </c>
      <c r="U715" s="30">
        <f t="shared" si="3498"/>
        <v>0</v>
      </c>
      <c r="V715" s="30">
        <f t="shared" si="3498"/>
        <v>0</v>
      </c>
      <c r="W715" s="30">
        <f t="shared" si="3498"/>
        <v>0</v>
      </c>
      <c r="X715" s="30">
        <f t="shared" si="3498"/>
        <v>0</v>
      </c>
      <c r="Y715" s="30">
        <f t="shared" si="3498"/>
        <v>0</v>
      </c>
      <c r="Z715" s="7">
        <f t="shared" si="3404"/>
        <v>0</v>
      </c>
      <c r="AA715" s="7">
        <f t="shared" si="3498"/>
        <v>0</v>
      </c>
      <c r="AB715" s="30">
        <f t="shared" si="3498"/>
        <v>0</v>
      </c>
      <c r="AC715" s="30">
        <f t="shared" si="3498"/>
        <v>0</v>
      </c>
      <c r="AD715" s="30">
        <f t="shared" si="3498"/>
        <v>0</v>
      </c>
      <c r="AE715" s="30">
        <f t="shared" si="3498"/>
        <v>0</v>
      </c>
      <c r="AF715" s="30">
        <f t="shared" si="3498"/>
        <v>0</v>
      </c>
      <c r="AG715" s="30">
        <f t="shared" si="3498"/>
        <v>0</v>
      </c>
      <c r="AH715" s="59">
        <f t="shared" si="3498"/>
        <v>0</v>
      </c>
      <c r="AI715" s="7">
        <f t="shared" si="3498"/>
        <v>0</v>
      </c>
      <c r="AJ715" s="7">
        <f t="shared" si="3498"/>
        <v>0</v>
      </c>
      <c r="AK715" s="7">
        <f t="shared" si="3498"/>
        <v>0</v>
      </c>
      <c r="AL715" s="7">
        <f t="shared" si="3498"/>
        <v>0</v>
      </c>
      <c r="AM715" s="7">
        <f t="shared" si="3498"/>
        <v>0</v>
      </c>
      <c r="AN715" s="7">
        <f t="shared" si="3498"/>
        <v>0</v>
      </c>
      <c r="AO715" s="7">
        <f t="shared" si="3498"/>
        <v>0</v>
      </c>
      <c r="AP715" s="7">
        <f t="shared" si="3498"/>
        <v>0</v>
      </c>
      <c r="AQ715" s="7">
        <f t="shared" si="3498"/>
        <v>0</v>
      </c>
      <c r="AR715" s="7">
        <f t="shared" si="3498"/>
        <v>0</v>
      </c>
      <c r="AS715" s="7">
        <f t="shared" si="3498"/>
        <v>0</v>
      </c>
      <c r="AT715" s="7">
        <f t="shared" si="3498"/>
        <v>0</v>
      </c>
      <c r="AU715" s="7">
        <f t="shared" si="3498"/>
        <v>0</v>
      </c>
      <c r="AV715" s="7">
        <f t="shared" si="3498"/>
        <v>0</v>
      </c>
      <c r="AW715" s="7">
        <f t="shared" si="3498"/>
        <v>0</v>
      </c>
      <c r="AX715" s="7">
        <f t="shared" si="3498"/>
        <v>0</v>
      </c>
      <c r="AY715" s="7">
        <f t="shared" si="3498"/>
        <v>0</v>
      </c>
      <c r="AZ715" s="7">
        <f t="shared" si="3498"/>
        <v>0</v>
      </c>
      <c r="BA715" s="7">
        <f t="shared" si="3498"/>
        <v>0</v>
      </c>
      <c r="BB715" s="7">
        <f t="shared" si="3498"/>
        <v>0</v>
      </c>
      <c r="BC715" s="7">
        <f t="shared" si="3498"/>
        <v>0</v>
      </c>
      <c r="BD715" s="7">
        <f t="shared" si="3498"/>
        <v>0</v>
      </c>
      <c r="BE715" s="7">
        <f t="shared" si="3498"/>
        <v>0</v>
      </c>
      <c r="BF715" s="7">
        <f t="shared" si="3498"/>
        <v>0</v>
      </c>
      <c r="BG715" s="7">
        <f t="shared" si="3498"/>
        <v>0</v>
      </c>
      <c r="BH715" s="7">
        <f t="shared" si="3498"/>
        <v>0</v>
      </c>
      <c r="BI715" s="7">
        <f t="shared" si="3498"/>
        <v>0</v>
      </c>
      <c r="BJ715" s="7">
        <f t="shared" si="3498"/>
        <v>0</v>
      </c>
      <c r="BK715" s="7">
        <f t="shared" si="3498"/>
        <v>0</v>
      </c>
      <c r="BL715" s="7">
        <f t="shared" si="3498"/>
        <v>0</v>
      </c>
      <c r="BM715" s="7">
        <f t="shared" si="3498"/>
        <v>0</v>
      </c>
      <c r="BN715" s="7">
        <f t="shared" si="3498"/>
        <v>0</v>
      </c>
      <c r="BO715" s="7">
        <f t="shared" si="3498"/>
        <v>0</v>
      </c>
      <c r="BP715" s="7">
        <f t="shared" si="3498"/>
        <v>0</v>
      </c>
      <c r="BQ715" s="7">
        <f t="shared" si="3498"/>
        <v>0</v>
      </c>
    </row>
    <row r="716" spans="1:69" ht="25.5" hidden="1" customHeight="1" outlineLevel="4" x14ac:dyDescent="0.25">
      <c r="A716" s="17" t="s">
        <v>209</v>
      </c>
      <c r="B716" s="9" t="s">
        <v>65</v>
      </c>
      <c r="C716" s="9" t="s">
        <v>422</v>
      </c>
      <c r="D716" s="9" t="s">
        <v>26</v>
      </c>
      <c r="E716" s="8" t="s">
        <v>79</v>
      </c>
      <c r="F716" s="8" t="s">
        <v>143</v>
      </c>
      <c r="G716" s="8" t="s">
        <v>130</v>
      </c>
      <c r="H716" s="8" t="s">
        <v>65</v>
      </c>
      <c r="I716" s="9">
        <v>17680</v>
      </c>
      <c r="J716" s="9" t="s">
        <v>26</v>
      </c>
      <c r="K716" s="7">
        <f t="shared" si="3498"/>
        <v>0</v>
      </c>
      <c r="L716" s="7">
        <f t="shared" si="3498"/>
        <v>0</v>
      </c>
      <c r="M716" s="7">
        <f t="shared" si="3498"/>
        <v>0</v>
      </c>
      <c r="N716" s="30">
        <f t="shared" si="3498"/>
        <v>0</v>
      </c>
      <c r="O716" s="30">
        <f t="shared" si="3498"/>
        <v>0</v>
      </c>
      <c r="P716" s="30">
        <f t="shared" si="3498"/>
        <v>0</v>
      </c>
      <c r="Q716" s="30">
        <f t="shared" si="3498"/>
        <v>0</v>
      </c>
      <c r="R716" s="30">
        <f t="shared" si="3498"/>
        <v>0</v>
      </c>
      <c r="S716" s="7">
        <f t="shared" si="3498"/>
        <v>0</v>
      </c>
      <c r="T716" s="7">
        <f t="shared" si="3498"/>
        <v>0</v>
      </c>
      <c r="U716" s="30">
        <f t="shared" si="3498"/>
        <v>0</v>
      </c>
      <c r="V716" s="30">
        <f t="shared" si="3498"/>
        <v>0</v>
      </c>
      <c r="W716" s="30">
        <f t="shared" si="3498"/>
        <v>0</v>
      </c>
      <c r="X716" s="30">
        <f t="shared" si="3498"/>
        <v>0</v>
      </c>
      <c r="Y716" s="30">
        <f t="shared" si="3498"/>
        <v>0</v>
      </c>
      <c r="Z716" s="7">
        <f t="shared" si="3404"/>
        <v>0</v>
      </c>
      <c r="AA716" s="7">
        <f t="shared" si="3498"/>
        <v>0</v>
      </c>
      <c r="AB716" s="30">
        <f t="shared" si="3498"/>
        <v>0</v>
      </c>
      <c r="AC716" s="30">
        <f t="shared" si="3498"/>
        <v>0</v>
      </c>
      <c r="AD716" s="30">
        <f t="shared" si="3498"/>
        <v>0</v>
      </c>
      <c r="AE716" s="30">
        <f t="shared" si="3498"/>
        <v>0</v>
      </c>
      <c r="AF716" s="30">
        <f t="shared" si="3498"/>
        <v>0</v>
      </c>
      <c r="AG716" s="30">
        <f t="shared" si="3498"/>
        <v>0</v>
      </c>
      <c r="AH716" s="59">
        <f t="shared" si="3498"/>
        <v>0</v>
      </c>
      <c r="AI716" s="7">
        <f t="shared" si="3498"/>
        <v>0</v>
      </c>
      <c r="AJ716" s="7">
        <f t="shared" si="3498"/>
        <v>0</v>
      </c>
      <c r="AK716" s="7">
        <f t="shared" si="3498"/>
        <v>0</v>
      </c>
      <c r="AL716" s="7">
        <f t="shared" si="3498"/>
        <v>0</v>
      </c>
      <c r="AM716" s="7">
        <f t="shared" si="3498"/>
        <v>0</v>
      </c>
      <c r="AN716" s="7">
        <f t="shared" si="3498"/>
        <v>0</v>
      </c>
      <c r="AO716" s="7">
        <f t="shared" si="3498"/>
        <v>0</v>
      </c>
      <c r="AP716" s="7">
        <f t="shared" si="3498"/>
        <v>0</v>
      </c>
      <c r="AQ716" s="7">
        <f t="shared" si="3498"/>
        <v>0</v>
      </c>
      <c r="AR716" s="7">
        <f t="shared" si="3498"/>
        <v>0</v>
      </c>
      <c r="AS716" s="7">
        <f t="shared" si="3498"/>
        <v>0</v>
      </c>
      <c r="AT716" s="7">
        <f t="shared" si="3498"/>
        <v>0</v>
      </c>
      <c r="AU716" s="7">
        <f t="shared" si="3498"/>
        <v>0</v>
      </c>
      <c r="AV716" s="7">
        <f t="shared" si="3498"/>
        <v>0</v>
      </c>
      <c r="AW716" s="7">
        <f t="shared" si="3498"/>
        <v>0</v>
      </c>
      <c r="AX716" s="7">
        <f t="shared" si="3498"/>
        <v>0</v>
      </c>
      <c r="AY716" s="7">
        <f t="shared" si="3498"/>
        <v>0</v>
      </c>
      <c r="AZ716" s="7">
        <f t="shared" si="3498"/>
        <v>0</v>
      </c>
      <c r="BA716" s="7">
        <f t="shared" si="3498"/>
        <v>0</v>
      </c>
      <c r="BB716" s="7">
        <f t="shared" si="3498"/>
        <v>0</v>
      </c>
      <c r="BC716" s="7">
        <f t="shared" si="3498"/>
        <v>0</v>
      </c>
      <c r="BD716" s="7">
        <f t="shared" si="3498"/>
        <v>0</v>
      </c>
      <c r="BE716" s="7">
        <f t="shared" si="3498"/>
        <v>0</v>
      </c>
      <c r="BF716" s="7">
        <f t="shared" si="3498"/>
        <v>0</v>
      </c>
      <c r="BG716" s="7">
        <f t="shared" si="3498"/>
        <v>0</v>
      </c>
      <c r="BH716" s="7">
        <f t="shared" si="3498"/>
        <v>0</v>
      </c>
      <c r="BI716" s="7">
        <f t="shared" si="3498"/>
        <v>0</v>
      </c>
      <c r="BJ716" s="7">
        <f t="shared" si="3498"/>
        <v>0</v>
      </c>
      <c r="BK716" s="7">
        <f t="shared" si="3498"/>
        <v>0</v>
      </c>
      <c r="BL716" s="7">
        <f t="shared" si="3498"/>
        <v>0</v>
      </c>
      <c r="BM716" s="7">
        <f t="shared" si="3498"/>
        <v>0</v>
      </c>
      <c r="BN716" s="7">
        <f t="shared" si="3498"/>
        <v>0</v>
      </c>
      <c r="BO716" s="7">
        <f t="shared" si="3498"/>
        <v>0</v>
      </c>
      <c r="BP716" s="7">
        <f t="shared" si="3498"/>
        <v>0</v>
      </c>
      <c r="BQ716" s="7">
        <f t="shared" si="3498"/>
        <v>0</v>
      </c>
    </row>
    <row r="717" spans="1:69" ht="25.5" hidden="1" customHeight="1" outlineLevel="4" x14ac:dyDescent="0.25">
      <c r="A717" s="17" t="s">
        <v>218</v>
      </c>
      <c r="B717" s="9" t="s">
        <v>65</v>
      </c>
      <c r="C717" s="9" t="s">
        <v>422</v>
      </c>
      <c r="D717" s="9" t="s">
        <v>33</v>
      </c>
      <c r="E717" s="8" t="s">
        <v>79</v>
      </c>
      <c r="F717" s="8" t="s">
        <v>143</v>
      </c>
      <c r="G717" s="8" t="s">
        <v>130</v>
      </c>
      <c r="H717" s="8" t="s">
        <v>65</v>
      </c>
      <c r="I717" s="9">
        <v>17680</v>
      </c>
      <c r="J717" s="9" t="s">
        <v>33</v>
      </c>
      <c r="K717" s="7">
        <v>0</v>
      </c>
      <c r="L717" s="7">
        <v>0</v>
      </c>
      <c r="M717" s="7">
        <v>0</v>
      </c>
      <c r="N717" s="30">
        <v>0</v>
      </c>
      <c r="O717" s="30">
        <v>0</v>
      </c>
      <c r="P717" s="30">
        <v>0</v>
      </c>
      <c r="Q717" s="30">
        <v>0</v>
      </c>
      <c r="R717" s="30">
        <v>0</v>
      </c>
      <c r="S717" s="7">
        <v>0</v>
      </c>
      <c r="T717" s="7">
        <v>0</v>
      </c>
      <c r="U717" s="30">
        <v>0</v>
      </c>
      <c r="V717" s="30">
        <v>0</v>
      </c>
      <c r="W717" s="30">
        <v>0</v>
      </c>
      <c r="X717" s="30">
        <v>0</v>
      </c>
      <c r="Y717" s="30">
        <v>0</v>
      </c>
      <c r="Z717" s="7">
        <f t="shared" si="3404"/>
        <v>0</v>
      </c>
      <c r="AA717" s="1">
        <f t="shared" ref="AA717" si="3499">SUM(AB717:AG717)</f>
        <v>0</v>
      </c>
      <c r="AB717" s="32"/>
      <c r="AC717" s="32"/>
      <c r="AD717" s="32"/>
      <c r="AE717" s="32"/>
      <c r="AF717" s="32"/>
      <c r="AG717" s="32"/>
      <c r="AH717" s="61">
        <f t="shared" ref="AH717" si="3500">Z717+AA717</f>
        <v>0</v>
      </c>
      <c r="AI717" s="1">
        <f t="shared" ref="AI717" si="3501">SUM(AJ717:AO717)</f>
        <v>0</v>
      </c>
      <c r="AJ717" s="1"/>
      <c r="AK717" s="1"/>
      <c r="AL717" s="1"/>
      <c r="AM717" s="1"/>
      <c r="AN717" s="1"/>
      <c r="AO717" s="1"/>
      <c r="AP717" s="1">
        <f t="shared" ref="AP717" si="3502">AH717+AI717</f>
        <v>0</v>
      </c>
      <c r="AQ717" s="7">
        <v>0</v>
      </c>
      <c r="AR717" s="7">
        <v>0</v>
      </c>
      <c r="AS717" s="7">
        <v>0</v>
      </c>
      <c r="AT717" s="7">
        <v>0</v>
      </c>
      <c r="AU717" s="7">
        <v>0</v>
      </c>
      <c r="AV717" s="7">
        <v>0</v>
      </c>
      <c r="AW717" s="7">
        <v>0</v>
      </c>
      <c r="AX717" s="7">
        <v>0</v>
      </c>
      <c r="AY717" s="7">
        <v>0</v>
      </c>
      <c r="AZ717" s="7">
        <v>0</v>
      </c>
      <c r="BA717" s="7">
        <v>0</v>
      </c>
      <c r="BB717" s="7">
        <v>0</v>
      </c>
      <c r="BC717" s="1">
        <f t="shared" ref="BC717" si="3503">BD717+BE717</f>
        <v>0</v>
      </c>
      <c r="BD717" s="1"/>
      <c r="BE717" s="1"/>
      <c r="BF717" s="1">
        <f t="shared" ref="BF717" si="3504">BB717+BC717</f>
        <v>0</v>
      </c>
      <c r="BG717" s="7">
        <v>0</v>
      </c>
      <c r="BH717" s="7">
        <v>0</v>
      </c>
      <c r="BI717" s="7">
        <v>0</v>
      </c>
      <c r="BJ717" s="7">
        <v>0</v>
      </c>
      <c r="BK717" s="7">
        <v>0</v>
      </c>
      <c r="BL717" s="1">
        <f t="shared" ref="BL717" si="3505">BM717+BN717</f>
        <v>0</v>
      </c>
      <c r="BM717" s="1"/>
      <c r="BN717" s="1"/>
      <c r="BO717" s="1">
        <f t="shared" ref="BO717" si="3506">BK717+BL717</f>
        <v>0</v>
      </c>
      <c r="BP717" s="7">
        <v>0</v>
      </c>
      <c r="BQ717" s="7">
        <v>0</v>
      </c>
    </row>
    <row r="718" spans="1:69" ht="63.75" hidden="1" outlineLevel="4" x14ac:dyDescent="0.25">
      <c r="A718" s="15" t="s">
        <v>463</v>
      </c>
      <c r="B718" s="9"/>
      <c r="C718" s="9"/>
      <c r="D718" s="9"/>
      <c r="E718" s="8" t="s">
        <v>75</v>
      </c>
      <c r="F718" s="8"/>
      <c r="G718" s="8"/>
      <c r="H718" s="8"/>
      <c r="I718" s="9"/>
      <c r="J718" s="9"/>
      <c r="K718" s="7">
        <f t="shared" ref="K718:BQ719" si="3507">K719</f>
        <v>9368991.8200000003</v>
      </c>
      <c r="L718" s="7">
        <f t="shared" si="3507"/>
        <v>9368991.8200000003</v>
      </c>
      <c r="M718" s="7">
        <f t="shared" si="3507"/>
        <v>0</v>
      </c>
      <c r="N718" s="30">
        <f t="shared" si="3507"/>
        <v>0</v>
      </c>
      <c r="O718" s="30">
        <f t="shared" si="3507"/>
        <v>0</v>
      </c>
      <c r="P718" s="30">
        <f t="shared" si="3507"/>
        <v>0</v>
      </c>
      <c r="Q718" s="30">
        <f t="shared" si="3507"/>
        <v>0</v>
      </c>
      <c r="R718" s="30">
        <f t="shared" si="3507"/>
        <v>0</v>
      </c>
      <c r="S718" s="7">
        <f t="shared" si="3507"/>
        <v>9368991.8200000003</v>
      </c>
      <c r="T718" s="7">
        <f t="shared" si="3507"/>
        <v>0</v>
      </c>
      <c r="U718" s="30">
        <f t="shared" si="3507"/>
        <v>0</v>
      </c>
      <c r="V718" s="30">
        <f t="shared" si="3507"/>
        <v>0</v>
      </c>
      <c r="W718" s="30">
        <f t="shared" si="3507"/>
        <v>0</v>
      </c>
      <c r="X718" s="30">
        <f t="shared" si="3507"/>
        <v>0</v>
      </c>
      <c r="Y718" s="30">
        <f t="shared" si="3507"/>
        <v>0</v>
      </c>
      <c r="Z718" s="7">
        <f t="shared" si="3404"/>
        <v>9368991.8200000003</v>
      </c>
      <c r="AA718" s="7">
        <f t="shared" si="3507"/>
        <v>0</v>
      </c>
      <c r="AB718" s="30">
        <f t="shared" si="3507"/>
        <v>0</v>
      </c>
      <c r="AC718" s="30">
        <f t="shared" si="3507"/>
        <v>0</v>
      </c>
      <c r="AD718" s="30">
        <f t="shared" si="3507"/>
        <v>0</v>
      </c>
      <c r="AE718" s="30">
        <f t="shared" si="3507"/>
        <v>0</v>
      </c>
      <c r="AF718" s="30">
        <f t="shared" si="3507"/>
        <v>0</v>
      </c>
      <c r="AG718" s="30">
        <f t="shared" si="3507"/>
        <v>0</v>
      </c>
      <c r="AH718" s="59">
        <f t="shared" si="3507"/>
        <v>9368991.8200000003</v>
      </c>
      <c r="AI718" s="7">
        <f t="shared" si="3507"/>
        <v>0</v>
      </c>
      <c r="AJ718" s="7">
        <f t="shared" si="3507"/>
        <v>0</v>
      </c>
      <c r="AK718" s="7">
        <f t="shared" si="3507"/>
        <v>0</v>
      </c>
      <c r="AL718" s="7">
        <f t="shared" si="3507"/>
        <v>0</v>
      </c>
      <c r="AM718" s="7">
        <f t="shared" si="3507"/>
        <v>0</v>
      </c>
      <c r="AN718" s="7">
        <f t="shared" si="3507"/>
        <v>0</v>
      </c>
      <c r="AO718" s="7">
        <f t="shared" si="3507"/>
        <v>0</v>
      </c>
      <c r="AP718" s="7">
        <f t="shared" si="3507"/>
        <v>9368991.8200000003</v>
      </c>
      <c r="AQ718" s="7">
        <f t="shared" si="3507"/>
        <v>0</v>
      </c>
      <c r="AR718" s="7">
        <f t="shared" si="3507"/>
        <v>0</v>
      </c>
      <c r="AS718" s="7">
        <f t="shared" si="3507"/>
        <v>0</v>
      </c>
      <c r="AT718" s="7">
        <f t="shared" si="3507"/>
        <v>0</v>
      </c>
      <c r="AU718" s="7">
        <f t="shared" si="3507"/>
        <v>0</v>
      </c>
      <c r="AV718" s="7">
        <f t="shared" si="3507"/>
        <v>0</v>
      </c>
      <c r="AW718" s="7">
        <f t="shared" si="3507"/>
        <v>9368991.8200000003</v>
      </c>
      <c r="AX718" s="7">
        <f t="shared" si="3507"/>
        <v>9883915.1999999993</v>
      </c>
      <c r="AY718" s="7">
        <f t="shared" si="3507"/>
        <v>9883915.1999999993</v>
      </c>
      <c r="AZ718" s="7">
        <f t="shared" si="3507"/>
        <v>0</v>
      </c>
      <c r="BA718" s="7">
        <f t="shared" si="3507"/>
        <v>0</v>
      </c>
      <c r="BB718" s="7">
        <f t="shared" si="3507"/>
        <v>9883915.1999999993</v>
      </c>
      <c r="BC718" s="7">
        <f t="shared" si="3507"/>
        <v>0</v>
      </c>
      <c r="BD718" s="7">
        <f t="shared" si="3507"/>
        <v>0</v>
      </c>
      <c r="BE718" s="7">
        <f t="shared" si="3507"/>
        <v>0</v>
      </c>
      <c r="BF718" s="7">
        <f t="shared" si="3507"/>
        <v>9883915.1999999993</v>
      </c>
      <c r="BG718" s="7">
        <f t="shared" si="3507"/>
        <v>0</v>
      </c>
      <c r="BH718" s="7">
        <f t="shared" si="3507"/>
        <v>10226487.15</v>
      </c>
      <c r="BI718" s="7">
        <f t="shared" si="3507"/>
        <v>10226487.15</v>
      </c>
      <c r="BJ718" s="7">
        <f t="shared" si="3507"/>
        <v>0</v>
      </c>
      <c r="BK718" s="7">
        <f t="shared" si="3507"/>
        <v>10226487.15</v>
      </c>
      <c r="BL718" s="7">
        <f t="shared" si="3507"/>
        <v>0</v>
      </c>
      <c r="BM718" s="7">
        <f t="shared" si="3507"/>
        <v>0</v>
      </c>
      <c r="BN718" s="7">
        <f t="shared" si="3507"/>
        <v>0</v>
      </c>
      <c r="BO718" s="7">
        <f t="shared" si="3507"/>
        <v>10226487.15</v>
      </c>
      <c r="BP718" s="7">
        <f t="shared" si="3507"/>
        <v>0</v>
      </c>
      <c r="BQ718" s="7">
        <f t="shared" si="3507"/>
        <v>0</v>
      </c>
    </row>
    <row r="719" spans="1:69" ht="76.5" hidden="1" outlineLevel="4" x14ac:dyDescent="0.25">
      <c r="A719" s="15" t="s">
        <v>423</v>
      </c>
      <c r="B719" s="9"/>
      <c r="C719" s="9"/>
      <c r="D719" s="9"/>
      <c r="E719" s="8" t="s">
        <v>75</v>
      </c>
      <c r="F719" s="8" t="s">
        <v>88</v>
      </c>
      <c r="G719" s="8" t="s">
        <v>85</v>
      </c>
      <c r="H719" s="8"/>
      <c r="I719" s="9"/>
      <c r="J719" s="9"/>
      <c r="K719" s="7">
        <f t="shared" si="3507"/>
        <v>9368991.8200000003</v>
      </c>
      <c r="L719" s="7">
        <f t="shared" si="3507"/>
        <v>9368991.8200000003</v>
      </c>
      <c r="M719" s="7">
        <f t="shared" si="3507"/>
        <v>0</v>
      </c>
      <c r="N719" s="30">
        <f t="shared" si="3507"/>
        <v>0</v>
      </c>
      <c r="O719" s="30">
        <f t="shared" si="3507"/>
        <v>0</v>
      </c>
      <c r="P719" s="30">
        <f t="shared" si="3507"/>
        <v>0</v>
      </c>
      <c r="Q719" s="30">
        <f t="shared" si="3507"/>
        <v>0</v>
      </c>
      <c r="R719" s="30">
        <f t="shared" si="3507"/>
        <v>0</v>
      </c>
      <c r="S719" s="7">
        <f t="shared" si="3507"/>
        <v>9368991.8200000003</v>
      </c>
      <c r="T719" s="7">
        <f t="shared" si="3507"/>
        <v>0</v>
      </c>
      <c r="U719" s="30">
        <f t="shared" si="3507"/>
        <v>0</v>
      </c>
      <c r="V719" s="30">
        <f t="shared" si="3507"/>
        <v>0</v>
      </c>
      <c r="W719" s="30">
        <f t="shared" si="3507"/>
        <v>0</v>
      </c>
      <c r="X719" s="30">
        <f t="shared" si="3507"/>
        <v>0</v>
      </c>
      <c r="Y719" s="30">
        <f t="shared" si="3507"/>
        <v>0</v>
      </c>
      <c r="Z719" s="7">
        <f t="shared" si="3404"/>
        <v>9368991.8200000003</v>
      </c>
      <c r="AA719" s="7">
        <f t="shared" si="3507"/>
        <v>0</v>
      </c>
      <c r="AB719" s="30">
        <f t="shared" si="3507"/>
        <v>0</v>
      </c>
      <c r="AC719" s="30">
        <f t="shared" si="3507"/>
        <v>0</v>
      </c>
      <c r="AD719" s="30">
        <f t="shared" si="3507"/>
        <v>0</v>
      </c>
      <c r="AE719" s="30">
        <f t="shared" si="3507"/>
        <v>0</v>
      </c>
      <c r="AF719" s="30">
        <f t="shared" si="3507"/>
        <v>0</v>
      </c>
      <c r="AG719" s="30">
        <f t="shared" si="3507"/>
        <v>0</v>
      </c>
      <c r="AH719" s="59">
        <f t="shared" si="3507"/>
        <v>9368991.8200000003</v>
      </c>
      <c r="AI719" s="7">
        <f t="shared" si="3507"/>
        <v>0</v>
      </c>
      <c r="AJ719" s="7">
        <f t="shared" si="3507"/>
        <v>0</v>
      </c>
      <c r="AK719" s="7">
        <f t="shared" si="3507"/>
        <v>0</v>
      </c>
      <c r="AL719" s="7">
        <f t="shared" si="3507"/>
        <v>0</v>
      </c>
      <c r="AM719" s="7">
        <f t="shared" si="3507"/>
        <v>0</v>
      </c>
      <c r="AN719" s="7">
        <f t="shared" si="3507"/>
        <v>0</v>
      </c>
      <c r="AO719" s="7">
        <f t="shared" si="3507"/>
        <v>0</v>
      </c>
      <c r="AP719" s="7">
        <f t="shared" si="3507"/>
        <v>9368991.8200000003</v>
      </c>
      <c r="AQ719" s="7">
        <f t="shared" si="3507"/>
        <v>0</v>
      </c>
      <c r="AR719" s="7">
        <f t="shared" si="3507"/>
        <v>0</v>
      </c>
      <c r="AS719" s="7">
        <f t="shared" si="3507"/>
        <v>0</v>
      </c>
      <c r="AT719" s="7">
        <f t="shared" si="3507"/>
        <v>0</v>
      </c>
      <c r="AU719" s="7">
        <f t="shared" si="3507"/>
        <v>0</v>
      </c>
      <c r="AV719" s="7">
        <f t="shared" si="3507"/>
        <v>0</v>
      </c>
      <c r="AW719" s="7">
        <f t="shared" si="3507"/>
        <v>9368991.8200000003</v>
      </c>
      <c r="AX719" s="7">
        <f t="shared" si="3507"/>
        <v>9883915.1999999993</v>
      </c>
      <c r="AY719" s="7">
        <f t="shared" si="3507"/>
        <v>9883915.1999999993</v>
      </c>
      <c r="AZ719" s="7">
        <f t="shared" si="3507"/>
        <v>0</v>
      </c>
      <c r="BA719" s="7">
        <f t="shared" si="3507"/>
        <v>0</v>
      </c>
      <c r="BB719" s="7">
        <f t="shared" si="3507"/>
        <v>9883915.1999999993</v>
      </c>
      <c r="BC719" s="7">
        <f t="shared" si="3507"/>
        <v>0</v>
      </c>
      <c r="BD719" s="7">
        <f t="shared" si="3507"/>
        <v>0</v>
      </c>
      <c r="BE719" s="7">
        <f t="shared" si="3507"/>
        <v>0</v>
      </c>
      <c r="BF719" s="7">
        <f t="shared" si="3507"/>
        <v>9883915.1999999993</v>
      </c>
      <c r="BG719" s="7">
        <f t="shared" si="3507"/>
        <v>0</v>
      </c>
      <c r="BH719" s="7">
        <f t="shared" si="3507"/>
        <v>10226487.15</v>
      </c>
      <c r="BI719" s="7">
        <f t="shared" si="3507"/>
        <v>10226487.15</v>
      </c>
      <c r="BJ719" s="7">
        <f t="shared" si="3507"/>
        <v>0</v>
      </c>
      <c r="BK719" s="7">
        <f t="shared" si="3507"/>
        <v>10226487.15</v>
      </c>
      <c r="BL719" s="7">
        <f t="shared" si="3507"/>
        <v>0</v>
      </c>
      <c r="BM719" s="7">
        <f t="shared" si="3507"/>
        <v>0</v>
      </c>
      <c r="BN719" s="7">
        <f t="shared" si="3507"/>
        <v>0</v>
      </c>
      <c r="BO719" s="7">
        <f t="shared" si="3507"/>
        <v>10226487.15</v>
      </c>
      <c r="BP719" s="7">
        <f t="shared" si="3507"/>
        <v>0</v>
      </c>
      <c r="BQ719" s="7">
        <f t="shared" si="3507"/>
        <v>0</v>
      </c>
    </row>
    <row r="720" spans="1:69" ht="25.5" hidden="1" outlineLevel="4" x14ac:dyDescent="0.25">
      <c r="A720" s="17" t="s">
        <v>424</v>
      </c>
      <c r="B720" s="9" t="s">
        <v>69</v>
      </c>
      <c r="C720" s="9" t="s">
        <v>182</v>
      </c>
      <c r="D720" s="9" t="s">
        <v>139</v>
      </c>
      <c r="E720" s="8" t="s">
        <v>75</v>
      </c>
      <c r="F720" s="8" t="s">
        <v>88</v>
      </c>
      <c r="G720" s="8" t="s">
        <v>85</v>
      </c>
      <c r="H720" s="8" t="s">
        <v>69</v>
      </c>
      <c r="I720" s="8"/>
      <c r="J720" s="8"/>
      <c r="K720" s="7">
        <f t="shared" ref="K720:BH720" si="3508">K721+K730+K733</f>
        <v>9368991.8200000003</v>
      </c>
      <c r="L720" s="7">
        <f t="shared" ref="L720:R720" si="3509">L721+L730+L733</f>
        <v>9368991.8200000003</v>
      </c>
      <c r="M720" s="7">
        <f t="shared" si="3509"/>
        <v>0</v>
      </c>
      <c r="N720" s="30">
        <f t="shared" si="3509"/>
        <v>0</v>
      </c>
      <c r="O720" s="30">
        <f t="shared" ref="O720:P720" si="3510">O721+O730+O733</f>
        <v>0</v>
      </c>
      <c r="P720" s="30">
        <f t="shared" si="3510"/>
        <v>0</v>
      </c>
      <c r="Q720" s="30">
        <f t="shared" ref="Q720" si="3511">Q721+Q730+Q733</f>
        <v>0</v>
      </c>
      <c r="R720" s="30">
        <f t="shared" si="3509"/>
        <v>0</v>
      </c>
      <c r="S720" s="7">
        <f t="shared" ref="S720:Y720" si="3512">S721+S730+S733</f>
        <v>9368991.8200000003</v>
      </c>
      <c r="T720" s="7">
        <f t="shared" ref="T720:W720" si="3513">T721+T730+T733</f>
        <v>0</v>
      </c>
      <c r="U720" s="30">
        <f t="shared" si="3513"/>
        <v>0</v>
      </c>
      <c r="V720" s="30">
        <f t="shared" si="3513"/>
        <v>0</v>
      </c>
      <c r="W720" s="30">
        <f t="shared" si="3513"/>
        <v>0</v>
      </c>
      <c r="X720" s="30">
        <f t="shared" si="3512"/>
        <v>0</v>
      </c>
      <c r="Y720" s="30">
        <f t="shared" si="3512"/>
        <v>0</v>
      </c>
      <c r="Z720" s="7">
        <f t="shared" si="3404"/>
        <v>9368991.8200000003</v>
      </c>
      <c r="AA720" s="7">
        <f t="shared" ref="AA720:AD720" si="3514">AA721+AA730+AA733</f>
        <v>0</v>
      </c>
      <c r="AB720" s="30">
        <f t="shared" si="3514"/>
        <v>0</v>
      </c>
      <c r="AC720" s="30">
        <f t="shared" si="3514"/>
        <v>0</v>
      </c>
      <c r="AD720" s="30">
        <f t="shared" si="3514"/>
        <v>0</v>
      </c>
      <c r="AE720" s="30">
        <f t="shared" ref="AE720:AG720" si="3515">AE721+AE730+AE733</f>
        <v>0</v>
      </c>
      <c r="AF720" s="30">
        <f t="shared" ref="AF720:AW720" si="3516">AF721+AF730+AF733</f>
        <v>0</v>
      </c>
      <c r="AG720" s="30">
        <f t="shared" si="3515"/>
        <v>0</v>
      </c>
      <c r="AH720" s="59">
        <f t="shared" si="3516"/>
        <v>9368991.8200000003</v>
      </c>
      <c r="AI720" s="7">
        <f t="shared" si="3516"/>
        <v>0</v>
      </c>
      <c r="AJ720" s="7">
        <f t="shared" si="3516"/>
        <v>0</v>
      </c>
      <c r="AK720" s="7">
        <f t="shared" si="3516"/>
        <v>0</v>
      </c>
      <c r="AL720" s="7">
        <f t="shared" ref="AL720" si="3517">AL721+AL730+AL733</f>
        <v>0</v>
      </c>
      <c r="AM720" s="7">
        <f t="shared" ref="AM720:AO720" si="3518">AM721+AM730+AM733</f>
        <v>0</v>
      </c>
      <c r="AN720" s="7">
        <f t="shared" si="3518"/>
        <v>0</v>
      </c>
      <c r="AO720" s="7">
        <f t="shared" si="3518"/>
        <v>0</v>
      </c>
      <c r="AP720" s="7">
        <f t="shared" si="3516"/>
        <v>9368991.8200000003</v>
      </c>
      <c r="AQ720" s="7">
        <f t="shared" si="3516"/>
        <v>0</v>
      </c>
      <c r="AR720" s="7">
        <f t="shared" si="3516"/>
        <v>0</v>
      </c>
      <c r="AS720" s="7">
        <f t="shared" ref="AS720" si="3519">AS721+AS730+AS733</f>
        <v>0</v>
      </c>
      <c r="AT720" s="7">
        <f t="shared" si="3516"/>
        <v>0</v>
      </c>
      <c r="AU720" s="7">
        <f t="shared" si="3516"/>
        <v>0</v>
      </c>
      <c r="AV720" s="7">
        <f t="shared" si="3516"/>
        <v>0</v>
      </c>
      <c r="AW720" s="7">
        <f t="shared" si="3516"/>
        <v>9368991.8200000003</v>
      </c>
      <c r="AX720" s="7">
        <f t="shared" si="3508"/>
        <v>9883915.1999999993</v>
      </c>
      <c r="AY720" s="7">
        <f t="shared" ref="AY720:BA720" si="3520">AY721+AY730+AY733</f>
        <v>9883915.1999999993</v>
      </c>
      <c r="AZ720" s="7">
        <f t="shared" si="3520"/>
        <v>0</v>
      </c>
      <c r="BA720" s="7">
        <f t="shared" si="3520"/>
        <v>0</v>
      </c>
      <c r="BB720" s="7">
        <f t="shared" si="3508"/>
        <v>9883915.1999999993</v>
      </c>
      <c r="BC720" s="7">
        <f t="shared" ref="BC720:BE720" si="3521">BC721+BC730+BC733</f>
        <v>0</v>
      </c>
      <c r="BD720" s="7">
        <f t="shared" si="3521"/>
        <v>0</v>
      </c>
      <c r="BE720" s="7">
        <f t="shared" si="3521"/>
        <v>0</v>
      </c>
      <c r="BF720" s="7">
        <f t="shared" si="3508"/>
        <v>9883915.1999999993</v>
      </c>
      <c r="BG720" s="7">
        <f t="shared" si="3508"/>
        <v>0</v>
      </c>
      <c r="BH720" s="7">
        <f t="shared" si="3508"/>
        <v>10226487.15</v>
      </c>
      <c r="BI720" s="7">
        <f t="shared" ref="BI720:BJ720" si="3522">BI721+BI730+BI733</f>
        <v>10226487.15</v>
      </c>
      <c r="BJ720" s="7">
        <f t="shared" si="3522"/>
        <v>0</v>
      </c>
      <c r="BK720" s="7">
        <f t="shared" ref="BK720:BQ720" si="3523">BK721+BK730+BK733</f>
        <v>10226487.15</v>
      </c>
      <c r="BL720" s="7">
        <f t="shared" si="3523"/>
        <v>0</v>
      </c>
      <c r="BM720" s="7">
        <f t="shared" si="3523"/>
        <v>0</v>
      </c>
      <c r="BN720" s="7">
        <f t="shared" ref="BN720:BP720" si="3524">BN721+BN730+BN733</f>
        <v>0</v>
      </c>
      <c r="BO720" s="7">
        <f t="shared" si="3524"/>
        <v>10226487.15</v>
      </c>
      <c r="BP720" s="7">
        <f t="shared" si="3524"/>
        <v>0</v>
      </c>
      <c r="BQ720" s="7">
        <f t="shared" si="3523"/>
        <v>0</v>
      </c>
    </row>
    <row r="721" spans="1:69" ht="38.25" hidden="1" outlineLevel="4" x14ac:dyDescent="0.25">
      <c r="A721" s="17" t="s">
        <v>190</v>
      </c>
      <c r="B721" s="9" t="s">
        <v>69</v>
      </c>
      <c r="C721" s="9" t="s">
        <v>425</v>
      </c>
      <c r="D721" s="9" t="s">
        <v>139</v>
      </c>
      <c r="E721" s="8" t="s">
        <v>75</v>
      </c>
      <c r="F721" s="8" t="s">
        <v>88</v>
      </c>
      <c r="G721" s="8" t="s">
        <v>85</v>
      </c>
      <c r="H721" s="8" t="s">
        <v>69</v>
      </c>
      <c r="I721" s="9">
        <v>80040</v>
      </c>
      <c r="J721" s="9"/>
      <c r="K721" s="7">
        <f t="shared" ref="K721:BH721" si="3525">K722+K727</f>
        <v>9319491.8200000003</v>
      </c>
      <c r="L721" s="7">
        <f t="shared" ref="L721:R721" si="3526">L722+L727</f>
        <v>9319491.8200000003</v>
      </c>
      <c r="M721" s="7">
        <f t="shared" si="3526"/>
        <v>0</v>
      </c>
      <c r="N721" s="30">
        <f t="shared" si="3526"/>
        <v>0</v>
      </c>
      <c r="O721" s="30">
        <f t="shared" ref="O721:P721" si="3527">O722+O727</f>
        <v>0</v>
      </c>
      <c r="P721" s="30">
        <f t="shared" si="3527"/>
        <v>0</v>
      </c>
      <c r="Q721" s="30">
        <f t="shared" ref="Q721" si="3528">Q722+Q727</f>
        <v>0</v>
      </c>
      <c r="R721" s="30">
        <f t="shared" si="3526"/>
        <v>0</v>
      </c>
      <c r="S721" s="7">
        <f t="shared" ref="S721:Y721" si="3529">S722+S727</f>
        <v>9319491.8200000003</v>
      </c>
      <c r="T721" s="7">
        <f t="shared" ref="T721:W721" si="3530">T722+T727</f>
        <v>0</v>
      </c>
      <c r="U721" s="30">
        <f t="shared" si="3530"/>
        <v>0</v>
      </c>
      <c r="V721" s="30">
        <f t="shared" si="3530"/>
        <v>0</v>
      </c>
      <c r="W721" s="30">
        <f t="shared" si="3530"/>
        <v>0</v>
      </c>
      <c r="X721" s="30">
        <f t="shared" si="3529"/>
        <v>0</v>
      </c>
      <c r="Y721" s="30">
        <f t="shared" si="3529"/>
        <v>0</v>
      </c>
      <c r="Z721" s="7">
        <f t="shared" si="3404"/>
        <v>9319491.8200000003</v>
      </c>
      <c r="AA721" s="7">
        <f t="shared" ref="AA721:AD721" si="3531">AA722+AA727</f>
        <v>0</v>
      </c>
      <c r="AB721" s="30">
        <f t="shared" si="3531"/>
        <v>0</v>
      </c>
      <c r="AC721" s="30">
        <f t="shared" si="3531"/>
        <v>0</v>
      </c>
      <c r="AD721" s="30">
        <f t="shared" si="3531"/>
        <v>0</v>
      </c>
      <c r="AE721" s="30">
        <f t="shared" ref="AE721:AG721" si="3532">AE722+AE727</f>
        <v>0</v>
      </c>
      <c r="AF721" s="30">
        <f t="shared" ref="AF721:AW721" si="3533">AF722+AF727</f>
        <v>0</v>
      </c>
      <c r="AG721" s="30">
        <f t="shared" si="3532"/>
        <v>0</v>
      </c>
      <c r="AH721" s="59">
        <f t="shared" si="3533"/>
        <v>9319491.8200000003</v>
      </c>
      <c r="AI721" s="7">
        <f t="shared" si="3533"/>
        <v>0</v>
      </c>
      <c r="AJ721" s="7">
        <f t="shared" si="3533"/>
        <v>0</v>
      </c>
      <c r="AK721" s="7">
        <f t="shared" si="3533"/>
        <v>0</v>
      </c>
      <c r="AL721" s="7">
        <f t="shared" ref="AL721" si="3534">AL722+AL727</f>
        <v>0</v>
      </c>
      <c r="AM721" s="7">
        <f t="shared" ref="AM721:AO721" si="3535">AM722+AM727</f>
        <v>0</v>
      </c>
      <c r="AN721" s="7">
        <f t="shared" si="3535"/>
        <v>0</v>
      </c>
      <c r="AO721" s="7">
        <f t="shared" si="3535"/>
        <v>0</v>
      </c>
      <c r="AP721" s="7">
        <f t="shared" si="3533"/>
        <v>9319491.8200000003</v>
      </c>
      <c r="AQ721" s="7">
        <f t="shared" si="3533"/>
        <v>0</v>
      </c>
      <c r="AR721" s="7">
        <f t="shared" si="3533"/>
        <v>0</v>
      </c>
      <c r="AS721" s="7">
        <f t="shared" ref="AS721" si="3536">AS722+AS727</f>
        <v>0</v>
      </c>
      <c r="AT721" s="7">
        <f t="shared" si="3533"/>
        <v>0</v>
      </c>
      <c r="AU721" s="7">
        <f t="shared" si="3533"/>
        <v>0</v>
      </c>
      <c r="AV721" s="7">
        <f t="shared" si="3533"/>
        <v>0</v>
      </c>
      <c r="AW721" s="7">
        <f t="shared" si="3533"/>
        <v>9319491.8200000003</v>
      </c>
      <c r="AX721" s="7">
        <f t="shared" si="3525"/>
        <v>9834415.1999999993</v>
      </c>
      <c r="AY721" s="7">
        <f t="shared" ref="AY721:BA721" si="3537">AY722+AY727</f>
        <v>9834415.1999999993</v>
      </c>
      <c r="AZ721" s="7">
        <f t="shared" si="3537"/>
        <v>0</v>
      </c>
      <c r="BA721" s="7">
        <f t="shared" si="3537"/>
        <v>0</v>
      </c>
      <c r="BB721" s="7">
        <f t="shared" si="3525"/>
        <v>9834415.1999999993</v>
      </c>
      <c r="BC721" s="7">
        <f t="shared" ref="BC721:BE721" si="3538">BC722+BC727</f>
        <v>0</v>
      </c>
      <c r="BD721" s="7">
        <f t="shared" si="3538"/>
        <v>0</v>
      </c>
      <c r="BE721" s="7">
        <f t="shared" si="3538"/>
        <v>0</v>
      </c>
      <c r="BF721" s="7">
        <f t="shared" si="3525"/>
        <v>9834415.1999999993</v>
      </c>
      <c r="BG721" s="7">
        <f t="shared" si="3525"/>
        <v>0</v>
      </c>
      <c r="BH721" s="7">
        <f t="shared" si="3525"/>
        <v>10178478.93</v>
      </c>
      <c r="BI721" s="7">
        <f t="shared" ref="BI721:BJ721" si="3539">BI722+BI727</f>
        <v>10178478.93</v>
      </c>
      <c r="BJ721" s="7">
        <f t="shared" si="3539"/>
        <v>0</v>
      </c>
      <c r="BK721" s="7">
        <f t="shared" ref="BK721:BQ721" si="3540">BK722+BK727</f>
        <v>10178478.93</v>
      </c>
      <c r="BL721" s="7">
        <f t="shared" si="3540"/>
        <v>0</v>
      </c>
      <c r="BM721" s="7">
        <f t="shared" si="3540"/>
        <v>0</v>
      </c>
      <c r="BN721" s="7">
        <f t="shared" ref="BN721:BP721" si="3541">BN722+BN727</f>
        <v>0</v>
      </c>
      <c r="BO721" s="7">
        <f t="shared" si="3541"/>
        <v>10178478.93</v>
      </c>
      <c r="BP721" s="7">
        <f t="shared" si="3541"/>
        <v>0</v>
      </c>
      <c r="BQ721" s="7">
        <f t="shared" si="3540"/>
        <v>0</v>
      </c>
    </row>
    <row r="722" spans="1:69" ht="89.25" hidden="1" outlineLevel="4" x14ac:dyDescent="0.25">
      <c r="A722" s="17" t="s">
        <v>185</v>
      </c>
      <c r="B722" s="9" t="s">
        <v>69</v>
      </c>
      <c r="C722" s="9" t="s">
        <v>425</v>
      </c>
      <c r="D722" s="9" t="s">
        <v>2</v>
      </c>
      <c r="E722" s="8" t="s">
        <v>75</v>
      </c>
      <c r="F722" s="8" t="s">
        <v>88</v>
      </c>
      <c r="G722" s="8" t="s">
        <v>85</v>
      </c>
      <c r="H722" s="8" t="s">
        <v>69</v>
      </c>
      <c r="I722" s="9">
        <v>80040</v>
      </c>
      <c r="J722" s="9" t="s">
        <v>2</v>
      </c>
      <c r="K722" s="7">
        <f t="shared" ref="K722:BQ722" si="3542">K723</f>
        <v>8565428.3399999999</v>
      </c>
      <c r="L722" s="7">
        <f t="shared" si="3542"/>
        <v>8565428.3399999999</v>
      </c>
      <c r="M722" s="7">
        <f t="shared" si="3542"/>
        <v>0</v>
      </c>
      <c r="N722" s="30">
        <f t="shared" si="3542"/>
        <v>0</v>
      </c>
      <c r="O722" s="30">
        <f t="shared" si="3542"/>
        <v>0</v>
      </c>
      <c r="P722" s="30">
        <f t="shared" si="3542"/>
        <v>0</v>
      </c>
      <c r="Q722" s="30">
        <f t="shared" si="3542"/>
        <v>0</v>
      </c>
      <c r="R722" s="30">
        <f t="shared" si="3542"/>
        <v>0</v>
      </c>
      <c r="S722" s="7">
        <f t="shared" si="3542"/>
        <v>8565428.3399999999</v>
      </c>
      <c r="T722" s="7">
        <f t="shared" si="3542"/>
        <v>0</v>
      </c>
      <c r="U722" s="30">
        <f t="shared" si="3542"/>
        <v>0</v>
      </c>
      <c r="V722" s="30">
        <f t="shared" si="3542"/>
        <v>0</v>
      </c>
      <c r="W722" s="30">
        <f t="shared" si="3542"/>
        <v>0</v>
      </c>
      <c r="X722" s="30">
        <f t="shared" si="3542"/>
        <v>0</v>
      </c>
      <c r="Y722" s="30">
        <f t="shared" si="3542"/>
        <v>0</v>
      </c>
      <c r="Z722" s="7">
        <f t="shared" si="3404"/>
        <v>8565428.3399999999</v>
      </c>
      <c r="AA722" s="7">
        <f t="shared" si="3542"/>
        <v>0</v>
      </c>
      <c r="AB722" s="30">
        <f t="shared" si="3542"/>
        <v>0</v>
      </c>
      <c r="AC722" s="30">
        <f t="shared" si="3542"/>
        <v>0</v>
      </c>
      <c r="AD722" s="30">
        <f t="shared" si="3542"/>
        <v>0</v>
      </c>
      <c r="AE722" s="30">
        <f t="shared" si="3542"/>
        <v>0</v>
      </c>
      <c r="AF722" s="30">
        <f t="shared" si="3542"/>
        <v>0</v>
      </c>
      <c r="AG722" s="30">
        <f t="shared" si="3542"/>
        <v>0</v>
      </c>
      <c r="AH722" s="59">
        <f t="shared" si="3542"/>
        <v>8565428.3399999999</v>
      </c>
      <c r="AI722" s="7">
        <f t="shared" si="3542"/>
        <v>0</v>
      </c>
      <c r="AJ722" s="7">
        <f t="shared" si="3542"/>
        <v>0</v>
      </c>
      <c r="AK722" s="7">
        <f t="shared" si="3542"/>
        <v>0</v>
      </c>
      <c r="AL722" s="7">
        <f t="shared" si="3542"/>
        <v>0</v>
      </c>
      <c r="AM722" s="7">
        <f t="shared" si="3542"/>
        <v>0</v>
      </c>
      <c r="AN722" s="7">
        <f t="shared" si="3542"/>
        <v>0</v>
      </c>
      <c r="AO722" s="7">
        <f t="shared" si="3542"/>
        <v>0</v>
      </c>
      <c r="AP722" s="7">
        <f t="shared" si="3542"/>
        <v>8565428.3399999999</v>
      </c>
      <c r="AQ722" s="7">
        <f t="shared" si="3542"/>
        <v>0</v>
      </c>
      <c r="AR722" s="7">
        <f t="shared" si="3542"/>
        <v>0</v>
      </c>
      <c r="AS722" s="7">
        <f t="shared" si="3542"/>
        <v>0</v>
      </c>
      <c r="AT722" s="7">
        <f t="shared" si="3542"/>
        <v>0</v>
      </c>
      <c r="AU722" s="7">
        <f t="shared" si="3542"/>
        <v>0</v>
      </c>
      <c r="AV722" s="7">
        <f t="shared" si="3542"/>
        <v>0</v>
      </c>
      <c r="AW722" s="7">
        <f t="shared" si="3542"/>
        <v>8565428.3399999999</v>
      </c>
      <c r="AX722" s="7">
        <f t="shared" si="3542"/>
        <v>8978771.6799999997</v>
      </c>
      <c r="AY722" s="7">
        <f t="shared" si="3542"/>
        <v>8978771.6799999997</v>
      </c>
      <c r="AZ722" s="7">
        <f t="shared" si="3542"/>
        <v>0</v>
      </c>
      <c r="BA722" s="7">
        <f t="shared" si="3542"/>
        <v>0</v>
      </c>
      <c r="BB722" s="7">
        <f t="shared" si="3542"/>
        <v>8978771.6799999997</v>
      </c>
      <c r="BC722" s="7">
        <f t="shared" si="3542"/>
        <v>0</v>
      </c>
      <c r="BD722" s="7">
        <f t="shared" si="3542"/>
        <v>0</v>
      </c>
      <c r="BE722" s="7">
        <f t="shared" si="3542"/>
        <v>0</v>
      </c>
      <c r="BF722" s="7">
        <f t="shared" si="3542"/>
        <v>8978771.6799999997</v>
      </c>
      <c r="BG722" s="7">
        <f t="shared" si="3542"/>
        <v>0</v>
      </c>
      <c r="BH722" s="7">
        <f t="shared" si="3542"/>
        <v>9318946.5199999996</v>
      </c>
      <c r="BI722" s="7">
        <f t="shared" si="3542"/>
        <v>9318946.5199999996</v>
      </c>
      <c r="BJ722" s="7">
        <f t="shared" si="3542"/>
        <v>0</v>
      </c>
      <c r="BK722" s="7">
        <f t="shared" si="3542"/>
        <v>9318946.5199999996</v>
      </c>
      <c r="BL722" s="7">
        <f t="shared" si="3542"/>
        <v>0</v>
      </c>
      <c r="BM722" s="7">
        <f t="shared" si="3542"/>
        <v>0</v>
      </c>
      <c r="BN722" s="7">
        <f t="shared" si="3542"/>
        <v>0</v>
      </c>
      <c r="BO722" s="7">
        <f t="shared" si="3542"/>
        <v>9318946.5199999996</v>
      </c>
      <c r="BP722" s="7">
        <f t="shared" si="3542"/>
        <v>0</v>
      </c>
      <c r="BQ722" s="7">
        <f t="shared" si="3542"/>
        <v>0</v>
      </c>
    </row>
    <row r="723" spans="1:69" ht="38.25" hidden="1" outlineLevel="4" x14ac:dyDescent="0.25">
      <c r="A723" s="17" t="s">
        <v>186</v>
      </c>
      <c r="B723" s="9" t="s">
        <v>69</v>
      </c>
      <c r="C723" s="9" t="s">
        <v>425</v>
      </c>
      <c r="D723" s="9" t="s">
        <v>4</v>
      </c>
      <c r="E723" s="8" t="s">
        <v>75</v>
      </c>
      <c r="F723" s="8" t="s">
        <v>88</v>
      </c>
      <c r="G723" s="8" t="s">
        <v>85</v>
      </c>
      <c r="H723" s="8" t="s">
        <v>69</v>
      </c>
      <c r="I723" s="9">
        <v>80040</v>
      </c>
      <c r="J723" s="9" t="s">
        <v>4</v>
      </c>
      <c r="K723" s="7">
        <f t="shared" ref="K723:BH723" si="3543">K724+K725+K726</f>
        <v>8565428.3399999999</v>
      </c>
      <c r="L723" s="7">
        <f t="shared" ref="L723:R723" si="3544">L724+L725+L726</f>
        <v>8565428.3399999999</v>
      </c>
      <c r="M723" s="7">
        <f t="shared" si="3544"/>
        <v>0</v>
      </c>
      <c r="N723" s="30">
        <f t="shared" si="3544"/>
        <v>0</v>
      </c>
      <c r="O723" s="30">
        <f t="shared" ref="O723:P723" si="3545">O724+O725+O726</f>
        <v>0</v>
      </c>
      <c r="P723" s="30">
        <f t="shared" si="3545"/>
        <v>0</v>
      </c>
      <c r="Q723" s="30">
        <f t="shared" ref="Q723" si="3546">Q724+Q725+Q726</f>
        <v>0</v>
      </c>
      <c r="R723" s="30">
        <f t="shared" si="3544"/>
        <v>0</v>
      </c>
      <c r="S723" s="7">
        <f t="shared" ref="S723:Y723" si="3547">S724+S725+S726</f>
        <v>8565428.3399999999</v>
      </c>
      <c r="T723" s="7">
        <f t="shared" ref="T723:W723" si="3548">T724+T725+T726</f>
        <v>0</v>
      </c>
      <c r="U723" s="30">
        <f t="shared" si="3548"/>
        <v>0</v>
      </c>
      <c r="V723" s="30">
        <f t="shared" si="3548"/>
        <v>0</v>
      </c>
      <c r="W723" s="30">
        <f t="shared" si="3548"/>
        <v>0</v>
      </c>
      <c r="X723" s="30">
        <f t="shared" si="3547"/>
        <v>0</v>
      </c>
      <c r="Y723" s="30">
        <f t="shared" si="3547"/>
        <v>0</v>
      </c>
      <c r="Z723" s="7">
        <f t="shared" si="3404"/>
        <v>8565428.3399999999</v>
      </c>
      <c r="AA723" s="7">
        <f t="shared" ref="AA723:AD723" si="3549">AA724+AA725+AA726</f>
        <v>0</v>
      </c>
      <c r="AB723" s="30">
        <f t="shared" si="3549"/>
        <v>0</v>
      </c>
      <c r="AC723" s="30">
        <f t="shared" si="3549"/>
        <v>0</v>
      </c>
      <c r="AD723" s="30">
        <f t="shared" si="3549"/>
        <v>0</v>
      </c>
      <c r="AE723" s="30">
        <f t="shared" ref="AE723:AG723" si="3550">AE724+AE725+AE726</f>
        <v>0</v>
      </c>
      <c r="AF723" s="30">
        <f t="shared" ref="AF723:AW723" si="3551">AF724+AF725+AF726</f>
        <v>0</v>
      </c>
      <c r="AG723" s="30">
        <f t="shared" si="3550"/>
        <v>0</v>
      </c>
      <c r="AH723" s="59">
        <f t="shared" si="3551"/>
        <v>8565428.3399999999</v>
      </c>
      <c r="AI723" s="7">
        <f t="shared" si="3551"/>
        <v>0</v>
      </c>
      <c r="AJ723" s="7">
        <f t="shared" si="3551"/>
        <v>0</v>
      </c>
      <c r="AK723" s="7">
        <f t="shared" si="3551"/>
        <v>0</v>
      </c>
      <c r="AL723" s="7">
        <f t="shared" ref="AL723" si="3552">AL724+AL725+AL726</f>
        <v>0</v>
      </c>
      <c r="AM723" s="7">
        <f t="shared" ref="AM723:AO723" si="3553">AM724+AM725+AM726</f>
        <v>0</v>
      </c>
      <c r="AN723" s="7">
        <f t="shared" si="3553"/>
        <v>0</v>
      </c>
      <c r="AO723" s="7">
        <f t="shared" si="3553"/>
        <v>0</v>
      </c>
      <c r="AP723" s="7">
        <f t="shared" si="3551"/>
        <v>8565428.3399999999</v>
      </c>
      <c r="AQ723" s="7">
        <f t="shared" si="3551"/>
        <v>0</v>
      </c>
      <c r="AR723" s="7">
        <f t="shared" si="3551"/>
        <v>0</v>
      </c>
      <c r="AS723" s="7">
        <f t="shared" ref="AS723" si="3554">AS724+AS725+AS726</f>
        <v>0</v>
      </c>
      <c r="AT723" s="7">
        <f t="shared" si="3551"/>
        <v>0</v>
      </c>
      <c r="AU723" s="7">
        <f t="shared" si="3551"/>
        <v>0</v>
      </c>
      <c r="AV723" s="7">
        <f t="shared" si="3551"/>
        <v>0</v>
      </c>
      <c r="AW723" s="7">
        <f t="shared" si="3551"/>
        <v>8565428.3399999999</v>
      </c>
      <c r="AX723" s="7">
        <f t="shared" si="3543"/>
        <v>8978771.6799999997</v>
      </c>
      <c r="AY723" s="7">
        <f t="shared" ref="AY723:BA723" si="3555">AY724+AY725+AY726</f>
        <v>8978771.6799999997</v>
      </c>
      <c r="AZ723" s="7">
        <f t="shared" si="3555"/>
        <v>0</v>
      </c>
      <c r="BA723" s="7">
        <f t="shared" si="3555"/>
        <v>0</v>
      </c>
      <c r="BB723" s="7">
        <f t="shared" si="3543"/>
        <v>8978771.6799999997</v>
      </c>
      <c r="BC723" s="7">
        <f t="shared" ref="BC723:BE723" si="3556">BC724+BC725+BC726</f>
        <v>0</v>
      </c>
      <c r="BD723" s="7">
        <f t="shared" si="3556"/>
        <v>0</v>
      </c>
      <c r="BE723" s="7">
        <f t="shared" si="3556"/>
        <v>0</v>
      </c>
      <c r="BF723" s="7">
        <f t="shared" si="3543"/>
        <v>8978771.6799999997</v>
      </c>
      <c r="BG723" s="7">
        <f t="shared" si="3543"/>
        <v>0</v>
      </c>
      <c r="BH723" s="7">
        <f t="shared" si="3543"/>
        <v>9318946.5199999996</v>
      </c>
      <c r="BI723" s="7">
        <f t="shared" ref="BI723:BJ723" si="3557">BI724+BI725+BI726</f>
        <v>9318946.5199999996</v>
      </c>
      <c r="BJ723" s="7">
        <f t="shared" si="3557"/>
        <v>0</v>
      </c>
      <c r="BK723" s="7">
        <f t="shared" ref="BK723:BQ723" si="3558">BK724+BK725+BK726</f>
        <v>9318946.5199999996</v>
      </c>
      <c r="BL723" s="7">
        <f t="shared" si="3558"/>
        <v>0</v>
      </c>
      <c r="BM723" s="7">
        <f t="shared" si="3558"/>
        <v>0</v>
      </c>
      <c r="BN723" s="7">
        <f t="shared" ref="BN723:BP723" si="3559">BN724+BN725+BN726</f>
        <v>0</v>
      </c>
      <c r="BO723" s="7">
        <f t="shared" si="3559"/>
        <v>9318946.5199999996</v>
      </c>
      <c r="BP723" s="7">
        <f t="shared" si="3559"/>
        <v>0</v>
      </c>
      <c r="BQ723" s="7">
        <f t="shared" si="3558"/>
        <v>0</v>
      </c>
    </row>
    <row r="724" spans="1:69" ht="38.25" hidden="1" outlineLevel="4" x14ac:dyDescent="0.25">
      <c r="A724" s="17" t="s">
        <v>187</v>
      </c>
      <c r="B724" s="9" t="s">
        <v>69</v>
      </c>
      <c r="C724" s="9" t="s">
        <v>425</v>
      </c>
      <c r="D724" s="9" t="s">
        <v>6</v>
      </c>
      <c r="E724" s="8" t="s">
        <v>75</v>
      </c>
      <c r="F724" s="8" t="s">
        <v>88</v>
      </c>
      <c r="G724" s="8" t="s">
        <v>85</v>
      </c>
      <c r="H724" s="8" t="s">
        <v>69</v>
      </c>
      <c r="I724" s="9">
        <v>80040</v>
      </c>
      <c r="J724" s="9" t="s">
        <v>6</v>
      </c>
      <c r="K724" s="1">
        <v>6204990</v>
      </c>
      <c r="L724" s="1">
        <v>6204990</v>
      </c>
      <c r="M724" s="1"/>
      <c r="N724" s="32"/>
      <c r="O724" s="32"/>
      <c r="P724" s="32"/>
      <c r="Q724" s="32"/>
      <c r="R724" s="32"/>
      <c r="S724" s="1">
        <v>6204990</v>
      </c>
      <c r="T724" s="1"/>
      <c r="U724" s="32"/>
      <c r="V724" s="32"/>
      <c r="W724" s="32"/>
      <c r="X724" s="32"/>
      <c r="Y724" s="32"/>
      <c r="Z724" s="7">
        <f t="shared" si="3404"/>
        <v>6204990</v>
      </c>
      <c r="AA724" s="1">
        <f t="shared" ref="AA724:AA726" si="3560">SUM(AB724:AG724)</f>
        <v>0</v>
      </c>
      <c r="AB724" s="32"/>
      <c r="AC724" s="32"/>
      <c r="AD724" s="32"/>
      <c r="AE724" s="32"/>
      <c r="AF724" s="32"/>
      <c r="AG724" s="32"/>
      <c r="AH724" s="61">
        <f t="shared" ref="AH724:AH726" si="3561">Z724+AA724</f>
        <v>6204990</v>
      </c>
      <c r="AI724" s="1">
        <f t="shared" ref="AI724:AI726" si="3562">SUM(AJ724:AO724)</f>
        <v>0</v>
      </c>
      <c r="AJ724" s="1"/>
      <c r="AK724" s="1"/>
      <c r="AL724" s="1"/>
      <c r="AM724" s="1"/>
      <c r="AN724" s="1"/>
      <c r="AO724" s="1"/>
      <c r="AP724" s="1">
        <f t="shared" ref="AP724:AP726" si="3563">AH724+AI724</f>
        <v>6204990</v>
      </c>
      <c r="AQ724" s="1">
        <f t="shared" ref="AQ724:AQ726" si="3564">AR724+AS724+AT724+AU724+AV724</f>
        <v>0</v>
      </c>
      <c r="AR724" s="1"/>
      <c r="AS724" s="1"/>
      <c r="AT724" s="1"/>
      <c r="AU724" s="1"/>
      <c r="AV724" s="1"/>
      <c r="AW724" s="1">
        <f t="shared" ref="AW724:AW726" si="3565">AP724+AQ724</f>
        <v>6204990</v>
      </c>
      <c r="AX724" s="1">
        <v>6522458</v>
      </c>
      <c r="AY724" s="1">
        <v>6522458</v>
      </c>
      <c r="AZ724" s="1"/>
      <c r="BA724" s="1"/>
      <c r="BB724" s="1">
        <f t="shared" ref="BB724:BB726" si="3566">AY724+AZ724</f>
        <v>6522458</v>
      </c>
      <c r="BC724" s="1">
        <f t="shared" ref="BC724:BC726" si="3567">BD724+BE724</f>
        <v>0</v>
      </c>
      <c r="BD724" s="1"/>
      <c r="BE724" s="1"/>
      <c r="BF724" s="1">
        <f t="shared" ref="BF724:BF726" si="3568">BB724+BC724</f>
        <v>6522458</v>
      </c>
      <c r="BG724" s="1"/>
      <c r="BH724" s="1">
        <v>6783729</v>
      </c>
      <c r="BI724" s="1">
        <v>6783729</v>
      </c>
      <c r="BJ724" s="1"/>
      <c r="BK724" s="1">
        <f t="shared" ref="BK724:BK725" si="3569">BI724+BJ724</f>
        <v>6783729</v>
      </c>
      <c r="BL724" s="1">
        <f t="shared" ref="BL724:BL726" si="3570">BM724+BN724</f>
        <v>0</v>
      </c>
      <c r="BM724" s="1"/>
      <c r="BN724" s="1"/>
      <c r="BO724" s="1">
        <f t="shared" ref="BO724:BO726" si="3571">BK724+BL724</f>
        <v>6783729</v>
      </c>
      <c r="BP724" s="1"/>
      <c r="BQ724" s="1"/>
    </row>
    <row r="725" spans="1:69" ht="51" hidden="1" outlineLevel="4" x14ac:dyDescent="0.25">
      <c r="A725" s="17" t="s">
        <v>188</v>
      </c>
      <c r="B725" s="9" t="s">
        <v>69</v>
      </c>
      <c r="C725" s="9" t="s">
        <v>425</v>
      </c>
      <c r="D725" s="9" t="s">
        <v>8</v>
      </c>
      <c r="E725" s="8" t="s">
        <v>75</v>
      </c>
      <c r="F725" s="8" t="s">
        <v>88</v>
      </c>
      <c r="G725" s="8" t="s">
        <v>85</v>
      </c>
      <c r="H725" s="8" t="s">
        <v>69</v>
      </c>
      <c r="I725" s="9">
        <v>80040</v>
      </c>
      <c r="J725" s="9" t="s">
        <v>8</v>
      </c>
      <c r="K725" s="1">
        <v>373680</v>
      </c>
      <c r="L725" s="1">
        <v>373680</v>
      </c>
      <c r="M725" s="1"/>
      <c r="N725" s="32"/>
      <c r="O725" s="32"/>
      <c r="P725" s="32"/>
      <c r="Q725" s="32"/>
      <c r="R725" s="32"/>
      <c r="S725" s="1">
        <v>373680</v>
      </c>
      <c r="T725" s="1"/>
      <c r="U725" s="32"/>
      <c r="V725" s="32"/>
      <c r="W725" s="32"/>
      <c r="X725" s="32"/>
      <c r="Y725" s="32"/>
      <c r="Z725" s="7">
        <f t="shared" si="3404"/>
        <v>373680</v>
      </c>
      <c r="AA725" s="1">
        <f t="shared" si="3560"/>
        <v>0</v>
      </c>
      <c r="AB725" s="32"/>
      <c r="AC725" s="32"/>
      <c r="AD725" s="32"/>
      <c r="AE725" s="32"/>
      <c r="AF725" s="32"/>
      <c r="AG725" s="32"/>
      <c r="AH725" s="61">
        <f t="shared" si="3561"/>
        <v>373680</v>
      </c>
      <c r="AI725" s="1">
        <f t="shared" si="3562"/>
        <v>0</v>
      </c>
      <c r="AJ725" s="1"/>
      <c r="AK725" s="1"/>
      <c r="AL725" s="1"/>
      <c r="AM725" s="1"/>
      <c r="AN725" s="1"/>
      <c r="AO725" s="1"/>
      <c r="AP725" s="1">
        <f t="shared" si="3563"/>
        <v>373680</v>
      </c>
      <c r="AQ725" s="1">
        <f t="shared" si="3564"/>
        <v>0</v>
      </c>
      <c r="AR725" s="1"/>
      <c r="AS725" s="1"/>
      <c r="AT725" s="1"/>
      <c r="AU725" s="1"/>
      <c r="AV725" s="1"/>
      <c r="AW725" s="1">
        <f t="shared" si="3565"/>
        <v>373680</v>
      </c>
      <c r="AX725" s="1">
        <v>373680</v>
      </c>
      <c r="AY725" s="1">
        <v>373680</v>
      </c>
      <c r="AZ725" s="1"/>
      <c r="BA725" s="1"/>
      <c r="BB725" s="1">
        <f t="shared" si="3566"/>
        <v>373680</v>
      </c>
      <c r="BC725" s="1">
        <f t="shared" si="3567"/>
        <v>0</v>
      </c>
      <c r="BD725" s="1"/>
      <c r="BE725" s="1"/>
      <c r="BF725" s="1">
        <f t="shared" si="3568"/>
        <v>373680</v>
      </c>
      <c r="BG725" s="1"/>
      <c r="BH725" s="1">
        <v>373680</v>
      </c>
      <c r="BI725" s="1">
        <v>373680</v>
      </c>
      <c r="BJ725" s="1"/>
      <c r="BK725" s="1">
        <f t="shared" si="3569"/>
        <v>373680</v>
      </c>
      <c r="BL725" s="1">
        <f t="shared" si="3570"/>
        <v>0</v>
      </c>
      <c r="BM725" s="1"/>
      <c r="BN725" s="1"/>
      <c r="BO725" s="1">
        <f t="shared" si="3571"/>
        <v>373680</v>
      </c>
      <c r="BP725" s="1"/>
      <c r="BQ725" s="1"/>
    </row>
    <row r="726" spans="1:69" ht="63.75" hidden="1" outlineLevel="4" x14ac:dyDescent="0.25">
      <c r="A726" s="17" t="s">
        <v>189</v>
      </c>
      <c r="B726" s="9" t="s">
        <v>69</v>
      </c>
      <c r="C726" s="9" t="s">
        <v>425</v>
      </c>
      <c r="D726" s="9" t="s">
        <v>10</v>
      </c>
      <c r="E726" s="8" t="s">
        <v>75</v>
      </c>
      <c r="F726" s="8" t="s">
        <v>88</v>
      </c>
      <c r="G726" s="8" t="s">
        <v>85</v>
      </c>
      <c r="H726" s="8" t="s">
        <v>69</v>
      </c>
      <c r="I726" s="9">
        <v>80040</v>
      </c>
      <c r="J726" s="9" t="s">
        <v>10</v>
      </c>
      <c r="K726" s="1">
        <v>1986758.34</v>
      </c>
      <c r="L726" s="1">
        <v>1986758.34</v>
      </c>
      <c r="M726" s="1"/>
      <c r="N726" s="32"/>
      <c r="O726" s="32"/>
      <c r="P726" s="32"/>
      <c r="Q726" s="32"/>
      <c r="R726" s="32"/>
      <c r="S726" s="1">
        <v>1986758.34</v>
      </c>
      <c r="T726" s="1"/>
      <c r="U726" s="32"/>
      <c r="V726" s="32"/>
      <c r="W726" s="32"/>
      <c r="X726" s="32"/>
      <c r="Y726" s="32"/>
      <c r="Z726" s="7">
        <f t="shared" si="3404"/>
        <v>1986758.34</v>
      </c>
      <c r="AA726" s="1">
        <f t="shared" si="3560"/>
        <v>0</v>
      </c>
      <c r="AB726" s="32"/>
      <c r="AC726" s="32"/>
      <c r="AD726" s="32"/>
      <c r="AE726" s="32"/>
      <c r="AF726" s="32"/>
      <c r="AG726" s="32"/>
      <c r="AH726" s="61">
        <f t="shared" si="3561"/>
        <v>1986758.34</v>
      </c>
      <c r="AI726" s="1">
        <f t="shared" si="3562"/>
        <v>0</v>
      </c>
      <c r="AJ726" s="1"/>
      <c r="AK726" s="1"/>
      <c r="AL726" s="1"/>
      <c r="AM726" s="1"/>
      <c r="AN726" s="1"/>
      <c r="AO726" s="1"/>
      <c r="AP726" s="1">
        <f t="shared" si="3563"/>
        <v>1986758.34</v>
      </c>
      <c r="AQ726" s="1">
        <f t="shared" si="3564"/>
        <v>0</v>
      </c>
      <c r="AR726" s="1"/>
      <c r="AS726" s="1"/>
      <c r="AT726" s="1"/>
      <c r="AU726" s="1"/>
      <c r="AV726" s="1"/>
      <c r="AW726" s="1">
        <f t="shared" si="3565"/>
        <v>1986758.34</v>
      </c>
      <c r="AX726" s="1">
        <v>2082633.68</v>
      </c>
      <c r="AY726" s="1">
        <v>2082633.68</v>
      </c>
      <c r="AZ726" s="1"/>
      <c r="BA726" s="1"/>
      <c r="BB726" s="1">
        <f t="shared" si="3566"/>
        <v>2082633.68</v>
      </c>
      <c r="BC726" s="1">
        <f t="shared" si="3567"/>
        <v>0</v>
      </c>
      <c r="BD726" s="1"/>
      <c r="BE726" s="1"/>
      <c r="BF726" s="1">
        <f t="shared" si="3568"/>
        <v>2082633.68</v>
      </c>
      <c r="BG726" s="1"/>
      <c r="BH726" s="1">
        <v>2161537.52</v>
      </c>
      <c r="BI726" s="1">
        <v>2161537.52</v>
      </c>
      <c r="BJ726" s="1"/>
      <c r="BK726" s="1">
        <f>BI726+BJ726</f>
        <v>2161537.52</v>
      </c>
      <c r="BL726" s="1">
        <f t="shared" si="3570"/>
        <v>0</v>
      </c>
      <c r="BM726" s="1"/>
      <c r="BN726" s="1"/>
      <c r="BO726" s="1">
        <f t="shared" si="3571"/>
        <v>2161537.52</v>
      </c>
      <c r="BP726" s="1"/>
      <c r="BQ726" s="1"/>
    </row>
    <row r="727" spans="1:69" ht="38.25" hidden="1" outlineLevel="4" x14ac:dyDescent="0.25">
      <c r="A727" s="17" t="s">
        <v>164</v>
      </c>
      <c r="B727" s="9" t="s">
        <v>69</v>
      </c>
      <c r="C727" s="9" t="s">
        <v>425</v>
      </c>
      <c r="D727" s="9" t="s">
        <v>12</v>
      </c>
      <c r="E727" s="8" t="s">
        <v>75</v>
      </c>
      <c r="F727" s="8" t="s">
        <v>88</v>
      </c>
      <c r="G727" s="8" t="s">
        <v>85</v>
      </c>
      <c r="H727" s="8" t="s">
        <v>69</v>
      </c>
      <c r="I727" s="9">
        <v>80040</v>
      </c>
      <c r="J727" s="9" t="s">
        <v>12</v>
      </c>
      <c r="K727" s="7">
        <f t="shared" ref="K727:BQ728" si="3572">K728</f>
        <v>754063.48</v>
      </c>
      <c r="L727" s="7">
        <f t="shared" si="3572"/>
        <v>754063.48</v>
      </c>
      <c r="M727" s="7">
        <f t="shared" si="3572"/>
        <v>0</v>
      </c>
      <c r="N727" s="30">
        <f t="shared" si="3572"/>
        <v>0</v>
      </c>
      <c r="O727" s="30">
        <f t="shared" si="3572"/>
        <v>0</v>
      </c>
      <c r="P727" s="30">
        <f t="shared" si="3572"/>
        <v>0</v>
      </c>
      <c r="Q727" s="30">
        <f t="shared" si="3572"/>
        <v>0</v>
      </c>
      <c r="R727" s="30">
        <f t="shared" si="3572"/>
        <v>0</v>
      </c>
      <c r="S727" s="7">
        <f t="shared" si="3572"/>
        <v>754063.48</v>
      </c>
      <c r="T727" s="7">
        <f t="shared" si="3572"/>
        <v>0</v>
      </c>
      <c r="U727" s="30">
        <f t="shared" si="3572"/>
        <v>0</v>
      </c>
      <c r="V727" s="30">
        <f t="shared" si="3572"/>
        <v>0</v>
      </c>
      <c r="W727" s="30">
        <f t="shared" si="3572"/>
        <v>0</v>
      </c>
      <c r="X727" s="30">
        <f t="shared" si="3572"/>
        <v>0</v>
      </c>
      <c r="Y727" s="30">
        <f t="shared" si="3572"/>
        <v>0</v>
      </c>
      <c r="Z727" s="7">
        <f t="shared" si="3404"/>
        <v>754063.48</v>
      </c>
      <c r="AA727" s="7">
        <f t="shared" si="3572"/>
        <v>0</v>
      </c>
      <c r="AB727" s="30">
        <f t="shared" si="3572"/>
        <v>0</v>
      </c>
      <c r="AC727" s="30">
        <f t="shared" si="3572"/>
        <v>0</v>
      </c>
      <c r="AD727" s="30">
        <f t="shared" si="3572"/>
        <v>0</v>
      </c>
      <c r="AE727" s="30">
        <f t="shared" si="3572"/>
        <v>0</v>
      </c>
      <c r="AF727" s="30">
        <f t="shared" si="3572"/>
        <v>0</v>
      </c>
      <c r="AG727" s="30">
        <f t="shared" si="3572"/>
        <v>0</v>
      </c>
      <c r="AH727" s="59">
        <f t="shared" si="3572"/>
        <v>754063.48</v>
      </c>
      <c r="AI727" s="7">
        <f t="shared" si="3572"/>
        <v>0</v>
      </c>
      <c r="AJ727" s="7">
        <f t="shared" si="3572"/>
        <v>0</v>
      </c>
      <c r="AK727" s="7">
        <f t="shared" si="3572"/>
        <v>0</v>
      </c>
      <c r="AL727" s="7">
        <f t="shared" si="3572"/>
        <v>0</v>
      </c>
      <c r="AM727" s="7">
        <f t="shared" si="3572"/>
        <v>0</v>
      </c>
      <c r="AN727" s="7">
        <f t="shared" si="3572"/>
        <v>0</v>
      </c>
      <c r="AO727" s="7">
        <f t="shared" si="3572"/>
        <v>0</v>
      </c>
      <c r="AP727" s="7">
        <f t="shared" si="3572"/>
        <v>754063.48</v>
      </c>
      <c r="AQ727" s="7">
        <f t="shared" si="3572"/>
        <v>0</v>
      </c>
      <c r="AR727" s="7">
        <f t="shared" si="3572"/>
        <v>0</v>
      </c>
      <c r="AS727" s="7">
        <f t="shared" si="3572"/>
        <v>0</v>
      </c>
      <c r="AT727" s="7">
        <f t="shared" si="3572"/>
        <v>0</v>
      </c>
      <c r="AU727" s="7">
        <f t="shared" si="3572"/>
        <v>0</v>
      </c>
      <c r="AV727" s="7">
        <f t="shared" si="3572"/>
        <v>0</v>
      </c>
      <c r="AW727" s="7">
        <f t="shared" si="3572"/>
        <v>754063.48</v>
      </c>
      <c r="AX727" s="7">
        <f t="shared" si="3572"/>
        <v>855643.52</v>
      </c>
      <c r="AY727" s="7">
        <f t="shared" si="3572"/>
        <v>855643.52</v>
      </c>
      <c r="AZ727" s="7">
        <f t="shared" si="3572"/>
        <v>0</v>
      </c>
      <c r="BA727" s="7">
        <f t="shared" si="3572"/>
        <v>0</v>
      </c>
      <c r="BB727" s="7">
        <f t="shared" si="3572"/>
        <v>855643.52</v>
      </c>
      <c r="BC727" s="7">
        <f t="shared" si="3572"/>
        <v>0</v>
      </c>
      <c r="BD727" s="7">
        <f t="shared" si="3572"/>
        <v>0</v>
      </c>
      <c r="BE727" s="7">
        <f t="shared" si="3572"/>
        <v>0</v>
      </c>
      <c r="BF727" s="7">
        <f t="shared" si="3572"/>
        <v>855643.52</v>
      </c>
      <c r="BG727" s="7">
        <f t="shared" si="3572"/>
        <v>0</v>
      </c>
      <c r="BH727" s="7">
        <f t="shared" si="3572"/>
        <v>859532.41</v>
      </c>
      <c r="BI727" s="7">
        <f t="shared" si="3572"/>
        <v>859532.41</v>
      </c>
      <c r="BJ727" s="7">
        <f t="shared" si="3572"/>
        <v>0</v>
      </c>
      <c r="BK727" s="7">
        <f t="shared" si="3572"/>
        <v>859532.41</v>
      </c>
      <c r="BL727" s="7">
        <f t="shared" si="3572"/>
        <v>0</v>
      </c>
      <c r="BM727" s="7">
        <f t="shared" si="3572"/>
        <v>0</v>
      </c>
      <c r="BN727" s="7">
        <f t="shared" si="3572"/>
        <v>0</v>
      </c>
      <c r="BO727" s="7">
        <f t="shared" si="3572"/>
        <v>859532.41</v>
      </c>
      <c r="BP727" s="7">
        <f t="shared" si="3572"/>
        <v>0</v>
      </c>
      <c r="BQ727" s="7">
        <f t="shared" si="3572"/>
        <v>0</v>
      </c>
    </row>
    <row r="728" spans="1:69" ht="38.25" hidden="1" outlineLevel="4" x14ac:dyDescent="0.25">
      <c r="A728" s="17" t="s">
        <v>165</v>
      </c>
      <c r="B728" s="9" t="s">
        <v>69</v>
      </c>
      <c r="C728" s="9" t="s">
        <v>425</v>
      </c>
      <c r="D728" s="9" t="s">
        <v>14</v>
      </c>
      <c r="E728" s="8" t="s">
        <v>75</v>
      </c>
      <c r="F728" s="8" t="s">
        <v>88</v>
      </c>
      <c r="G728" s="8" t="s">
        <v>85</v>
      </c>
      <c r="H728" s="8" t="s">
        <v>69</v>
      </c>
      <c r="I728" s="9">
        <v>80040</v>
      </c>
      <c r="J728" s="9" t="s">
        <v>14</v>
      </c>
      <c r="K728" s="7">
        <f t="shared" si="3572"/>
        <v>754063.48</v>
      </c>
      <c r="L728" s="7">
        <f t="shared" si="3572"/>
        <v>754063.48</v>
      </c>
      <c r="M728" s="7">
        <f t="shared" si="3572"/>
        <v>0</v>
      </c>
      <c r="N728" s="30">
        <f t="shared" si="3572"/>
        <v>0</v>
      </c>
      <c r="O728" s="30">
        <f t="shared" si="3572"/>
        <v>0</v>
      </c>
      <c r="P728" s="30">
        <f t="shared" si="3572"/>
        <v>0</v>
      </c>
      <c r="Q728" s="30">
        <f t="shared" si="3572"/>
        <v>0</v>
      </c>
      <c r="R728" s="30">
        <f t="shared" si="3572"/>
        <v>0</v>
      </c>
      <c r="S728" s="7">
        <f t="shared" si="3572"/>
        <v>754063.48</v>
      </c>
      <c r="T728" s="7">
        <f t="shared" si="3572"/>
        <v>0</v>
      </c>
      <c r="U728" s="30">
        <f t="shared" si="3572"/>
        <v>0</v>
      </c>
      <c r="V728" s="30">
        <f t="shared" si="3572"/>
        <v>0</v>
      </c>
      <c r="W728" s="30">
        <f t="shared" si="3572"/>
        <v>0</v>
      </c>
      <c r="X728" s="30">
        <f t="shared" si="3572"/>
        <v>0</v>
      </c>
      <c r="Y728" s="30">
        <f t="shared" si="3572"/>
        <v>0</v>
      </c>
      <c r="Z728" s="7">
        <f t="shared" si="3404"/>
        <v>754063.48</v>
      </c>
      <c r="AA728" s="7">
        <f t="shared" si="3572"/>
        <v>0</v>
      </c>
      <c r="AB728" s="30">
        <f t="shared" si="3572"/>
        <v>0</v>
      </c>
      <c r="AC728" s="30">
        <f t="shared" si="3572"/>
        <v>0</v>
      </c>
      <c r="AD728" s="30">
        <f t="shared" si="3572"/>
        <v>0</v>
      </c>
      <c r="AE728" s="30">
        <f t="shared" si="3572"/>
        <v>0</v>
      </c>
      <c r="AF728" s="30">
        <f t="shared" si="3572"/>
        <v>0</v>
      </c>
      <c r="AG728" s="30">
        <f t="shared" si="3572"/>
        <v>0</v>
      </c>
      <c r="AH728" s="59">
        <f t="shared" si="3572"/>
        <v>754063.48</v>
      </c>
      <c r="AI728" s="7">
        <f t="shared" si="3572"/>
        <v>0</v>
      </c>
      <c r="AJ728" s="7">
        <f t="shared" si="3572"/>
        <v>0</v>
      </c>
      <c r="AK728" s="7">
        <f t="shared" si="3572"/>
        <v>0</v>
      </c>
      <c r="AL728" s="7">
        <f t="shared" si="3572"/>
        <v>0</v>
      </c>
      <c r="AM728" s="7">
        <f t="shared" si="3572"/>
        <v>0</v>
      </c>
      <c r="AN728" s="7">
        <f t="shared" si="3572"/>
        <v>0</v>
      </c>
      <c r="AO728" s="7">
        <f t="shared" si="3572"/>
        <v>0</v>
      </c>
      <c r="AP728" s="7">
        <f t="shared" si="3572"/>
        <v>754063.48</v>
      </c>
      <c r="AQ728" s="7">
        <f t="shared" si="3572"/>
        <v>0</v>
      </c>
      <c r="AR728" s="7">
        <f t="shared" si="3572"/>
        <v>0</v>
      </c>
      <c r="AS728" s="7">
        <f t="shared" si="3572"/>
        <v>0</v>
      </c>
      <c r="AT728" s="7">
        <f t="shared" si="3572"/>
        <v>0</v>
      </c>
      <c r="AU728" s="7">
        <f t="shared" si="3572"/>
        <v>0</v>
      </c>
      <c r="AV728" s="7">
        <f t="shared" si="3572"/>
        <v>0</v>
      </c>
      <c r="AW728" s="7">
        <f t="shared" si="3572"/>
        <v>754063.48</v>
      </c>
      <c r="AX728" s="7">
        <f t="shared" si="3572"/>
        <v>855643.52</v>
      </c>
      <c r="AY728" s="7">
        <f t="shared" si="3572"/>
        <v>855643.52</v>
      </c>
      <c r="AZ728" s="7">
        <f t="shared" si="3572"/>
        <v>0</v>
      </c>
      <c r="BA728" s="7">
        <f t="shared" si="3572"/>
        <v>0</v>
      </c>
      <c r="BB728" s="7">
        <f t="shared" si="3572"/>
        <v>855643.52</v>
      </c>
      <c r="BC728" s="7">
        <f t="shared" si="3572"/>
        <v>0</v>
      </c>
      <c r="BD728" s="7">
        <f t="shared" si="3572"/>
        <v>0</v>
      </c>
      <c r="BE728" s="7">
        <f t="shared" si="3572"/>
        <v>0</v>
      </c>
      <c r="BF728" s="7">
        <f t="shared" si="3572"/>
        <v>855643.52</v>
      </c>
      <c r="BG728" s="7">
        <f t="shared" si="3572"/>
        <v>0</v>
      </c>
      <c r="BH728" s="7">
        <f t="shared" si="3572"/>
        <v>859532.41</v>
      </c>
      <c r="BI728" s="7">
        <f t="shared" si="3572"/>
        <v>859532.41</v>
      </c>
      <c r="BJ728" s="7">
        <f t="shared" si="3572"/>
        <v>0</v>
      </c>
      <c r="BK728" s="7">
        <f t="shared" si="3572"/>
        <v>859532.41</v>
      </c>
      <c r="BL728" s="7">
        <f t="shared" si="3572"/>
        <v>0</v>
      </c>
      <c r="BM728" s="7">
        <f t="shared" si="3572"/>
        <v>0</v>
      </c>
      <c r="BN728" s="7">
        <f t="shared" si="3572"/>
        <v>0</v>
      </c>
      <c r="BO728" s="7">
        <f t="shared" si="3572"/>
        <v>859532.41</v>
      </c>
      <c r="BP728" s="7">
        <f t="shared" si="3572"/>
        <v>0</v>
      </c>
      <c r="BQ728" s="7">
        <f t="shared" si="3572"/>
        <v>0</v>
      </c>
    </row>
    <row r="729" spans="1:69" ht="25.5" hidden="1" outlineLevel="4" x14ac:dyDescent="0.25">
      <c r="A729" s="17" t="s">
        <v>166</v>
      </c>
      <c r="B729" s="9" t="s">
        <v>69</v>
      </c>
      <c r="C729" s="9" t="s">
        <v>425</v>
      </c>
      <c r="D729" s="9" t="s">
        <v>16</v>
      </c>
      <c r="E729" s="8" t="s">
        <v>75</v>
      </c>
      <c r="F729" s="8" t="s">
        <v>88</v>
      </c>
      <c r="G729" s="8" t="s">
        <v>85</v>
      </c>
      <c r="H729" s="8" t="s">
        <v>69</v>
      </c>
      <c r="I729" s="9">
        <v>80040</v>
      </c>
      <c r="J729" s="9" t="s">
        <v>16</v>
      </c>
      <c r="K729" s="1">
        <v>754063.48</v>
      </c>
      <c r="L729" s="1">
        <v>754063.48</v>
      </c>
      <c r="M729" s="1"/>
      <c r="N729" s="32"/>
      <c r="O729" s="32"/>
      <c r="P729" s="32"/>
      <c r="Q729" s="32"/>
      <c r="R729" s="32"/>
      <c r="S729" s="1">
        <v>754063.48</v>
      </c>
      <c r="T729" s="1"/>
      <c r="U729" s="32"/>
      <c r="V729" s="32"/>
      <c r="W729" s="32"/>
      <c r="X729" s="32"/>
      <c r="Y729" s="32"/>
      <c r="Z729" s="7">
        <f t="shared" si="3404"/>
        <v>754063.48</v>
      </c>
      <c r="AA729" s="1">
        <f t="shared" ref="AA729" si="3573">SUM(AB729:AG729)</f>
        <v>0</v>
      </c>
      <c r="AB729" s="32"/>
      <c r="AC729" s="32"/>
      <c r="AD729" s="32"/>
      <c r="AE729" s="32"/>
      <c r="AF729" s="32"/>
      <c r="AG729" s="32"/>
      <c r="AH729" s="61">
        <f t="shared" ref="AH729" si="3574">Z729+AA729</f>
        <v>754063.48</v>
      </c>
      <c r="AI729" s="1">
        <f t="shared" ref="AI729" si="3575">SUM(AJ729:AO729)</f>
        <v>0</v>
      </c>
      <c r="AJ729" s="1"/>
      <c r="AK729" s="1"/>
      <c r="AL729" s="1"/>
      <c r="AM729" s="1"/>
      <c r="AN729" s="1"/>
      <c r="AO729" s="1"/>
      <c r="AP729" s="1">
        <f t="shared" ref="AP729" si="3576">AH729+AI729</f>
        <v>754063.48</v>
      </c>
      <c r="AQ729" s="1">
        <f t="shared" ref="AQ729" si="3577">AR729+AS729+AT729+AU729+AV729</f>
        <v>0</v>
      </c>
      <c r="AR729" s="1"/>
      <c r="AS729" s="1"/>
      <c r="AT729" s="1"/>
      <c r="AU729" s="1"/>
      <c r="AV729" s="1"/>
      <c r="AW729" s="1">
        <f t="shared" ref="AW729" si="3578">AP729+AQ729</f>
        <v>754063.48</v>
      </c>
      <c r="AX729" s="1">
        <v>855643.52</v>
      </c>
      <c r="AY729" s="1">
        <v>855643.52</v>
      </c>
      <c r="AZ729" s="1"/>
      <c r="BA729" s="1"/>
      <c r="BB729" s="1">
        <f t="shared" ref="BB729" si="3579">AY729+AZ729</f>
        <v>855643.52</v>
      </c>
      <c r="BC729" s="1">
        <f t="shared" ref="BC729" si="3580">BD729+BE729</f>
        <v>0</v>
      </c>
      <c r="BD729" s="1"/>
      <c r="BE729" s="1"/>
      <c r="BF729" s="1">
        <f t="shared" ref="BF729" si="3581">BB729+BC729</f>
        <v>855643.52</v>
      </c>
      <c r="BG729" s="1"/>
      <c r="BH729" s="1">
        <v>859532.41</v>
      </c>
      <c r="BI729" s="1">
        <v>859532.41</v>
      </c>
      <c r="BJ729" s="1"/>
      <c r="BK729" s="1">
        <f>BI729+BJ729</f>
        <v>859532.41</v>
      </c>
      <c r="BL729" s="1">
        <f t="shared" ref="BL729" si="3582">BM729+BN729</f>
        <v>0</v>
      </c>
      <c r="BM729" s="1"/>
      <c r="BN729" s="1"/>
      <c r="BO729" s="1">
        <f t="shared" ref="BO729" si="3583">BK729+BL729</f>
        <v>859532.41</v>
      </c>
      <c r="BP729" s="1"/>
      <c r="BQ729" s="1"/>
    </row>
    <row r="730" spans="1:69" hidden="1" outlineLevel="4" x14ac:dyDescent="0.25">
      <c r="A730" s="17" t="s">
        <v>297</v>
      </c>
      <c r="B730" s="9" t="s">
        <v>69</v>
      </c>
      <c r="C730" s="9" t="s">
        <v>426</v>
      </c>
      <c r="D730" s="9" t="s">
        <v>139</v>
      </c>
      <c r="E730" s="8" t="s">
        <v>75</v>
      </c>
      <c r="F730" s="8" t="s">
        <v>88</v>
      </c>
      <c r="G730" s="8" t="s">
        <v>85</v>
      </c>
      <c r="H730" s="8" t="s">
        <v>69</v>
      </c>
      <c r="I730" s="9">
        <v>83000</v>
      </c>
      <c r="J730" s="9"/>
      <c r="K730" s="7">
        <f t="shared" ref="K730:BQ731" si="3584">K731</f>
        <v>49500</v>
      </c>
      <c r="L730" s="7">
        <f t="shared" si="3584"/>
        <v>49500</v>
      </c>
      <c r="M730" s="7">
        <f t="shared" si="3584"/>
        <v>0</v>
      </c>
      <c r="N730" s="30">
        <f t="shared" si="3584"/>
        <v>0</v>
      </c>
      <c r="O730" s="30">
        <f t="shared" si="3584"/>
        <v>0</v>
      </c>
      <c r="P730" s="30">
        <f t="shared" si="3584"/>
        <v>0</v>
      </c>
      <c r="Q730" s="30">
        <f t="shared" si="3584"/>
        <v>0</v>
      </c>
      <c r="R730" s="30">
        <f t="shared" si="3584"/>
        <v>0</v>
      </c>
      <c r="S730" s="7">
        <f t="shared" si="3584"/>
        <v>49500</v>
      </c>
      <c r="T730" s="7">
        <f t="shared" si="3584"/>
        <v>0</v>
      </c>
      <c r="U730" s="30">
        <f t="shared" si="3584"/>
        <v>0</v>
      </c>
      <c r="V730" s="30">
        <f t="shared" si="3584"/>
        <v>0</v>
      </c>
      <c r="W730" s="30">
        <f t="shared" si="3584"/>
        <v>0</v>
      </c>
      <c r="X730" s="30">
        <f t="shared" si="3584"/>
        <v>0</v>
      </c>
      <c r="Y730" s="30">
        <f t="shared" si="3584"/>
        <v>0</v>
      </c>
      <c r="Z730" s="7">
        <f t="shared" si="3404"/>
        <v>49500</v>
      </c>
      <c r="AA730" s="7">
        <f t="shared" si="3584"/>
        <v>0</v>
      </c>
      <c r="AB730" s="30">
        <f t="shared" si="3584"/>
        <v>0</v>
      </c>
      <c r="AC730" s="30">
        <f t="shared" si="3584"/>
        <v>0</v>
      </c>
      <c r="AD730" s="30">
        <f t="shared" si="3584"/>
        <v>0</v>
      </c>
      <c r="AE730" s="30">
        <f t="shared" si="3584"/>
        <v>0</v>
      </c>
      <c r="AF730" s="30">
        <f t="shared" si="3584"/>
        <v>0</v>
      </c>
      <c r="AG730" s="30">
        <f t="shared" si="3584"/>
        <v>0</v>
      </c>
      <c r="AH730" s="59">
        <f t="shared" si="3584"/>
        <v>49500</v>
      </c>
      <c r="AI730" s="7">
        <f t="shared" si="3584"/>
        <v>0</v>
      </c>
      <c r="AJ730" s="7">
        <f t="shared" si="3584"/>
        <v>0</v>
      </c>
      <c r="AK730" s="7">
        <f t="shared" si="3584"/>
        <v>0</v>
      </c>
      <c r="AL730" s="7">
        <f t="shared" si="3584"/>
        <v>0</v>
      </c>
      <c r="AM730" s="7">
        <f t="shared" si="3584"/>
        <v>0</v>
      </c>
      <c r="AN730" s="7">
        <f t="shared" si="3584"/>
        <v>0</v>
      </c>
      <c r="AO730" s="7">
        <f t="shared" si="3584"/>
        <v>0</v>
      </c>
      <c r="AP730" s="7">
        <f t="shared" si="3584"/>
        <v>49500</v>
      </c>
      <c r="AQ730" s="7">
        <f t="shared" si="3584"/>
        <v>0</v>
      </c>
      <c r="AR730" s="7">
        <f t="shared" si="3584"/>
        <v>0</v>
      </c>
      <c r="AS730" s="7">
        <f t="shared" si="3584"/>
        <v>0</v>
      </c>
      <c r="AT730" s="7">
        <f t="shared" si="3584"/>
        <v>0</v>
      </c>
      <c r="AU730" s="7">
        <f t="shared" si="3584"/>
        <v>0</v>
      </c>
      <c r="AV730" s="7">
        <f t="shared" si="3584"/>
        <v>0</v>
      </c>
      <c r="AW730" s="7">
        <f t="shared" si="3584"/>
        <v>49500</v>
      </c>
      <c r="AX730" s="7">
        <f t="shared" si="3584"/>
        <v>49500</v>
      </c>
      <c r="AY730" s="7">
        <f t="shared" si="3584"/>
        <v>49500</v>
      </c>
      <c r="AZ730" s="7">
        <f t="shared" si="3584"/>
        <v>0</v>
      </c>
      <c r="BA730" s="7">
        <f t="shared" si="3584"/>
        <v>0</v>
      </c>
      <c r="BB730" s="7">
        <f t="shared" si="3584"/>
        <v>49500</v>
      </c>
      <c r="BC730" s="7">
        <f t="shared" si="3584"/>
        <v>0</v>
      </c>
      <c r="BD730" s="7">
        <f t="shared" si="3584"/>
        <v>0</v>
      </c>
      <c r="BE730" s="7">
        <f t="shared" si="3584"/>
        <v>0</v>
      </c>
      <c r="BF730" s="7">
        <f t="shared" si="3584"/>
        <v>49500</v>
      </c>
      <c r="BG730" s="7">
        <f t="shared" si="3584"/>
        <v>0</v>
      </c>
      <c r="BH730" s="7">
        <f t="shared" si="3584"/>
        <v>48008.22</v>
      </c>
      <c r="BI730" s="7">
        <f t="shared" si="3584"/>
        <v>48008.22</v>
      </c>
      <c r="BJ730" s="7">
        <f t="shared" si="3584"/>
        <v>0</v>
      </c>
      <c r="BK730" s="7">
        <f t="shared" si="3584"/>
        <v>48008.22</v>
      </c>
      <c r="BL730" s="7">
        <f t="shared" si="3584"/>
        <v>0</v>
      </c>
      <c r="BM730" s="7">
        <f t="shared" si="3584"/>
        <v>0</v>
      </c>
      <c r="BN730" s="7">
        <f t="shared" si="3584"/>
        <v>0</v>
      </c>
      <c r="BO730" s="7">
        <f t="shared" si="3584"/>
        <v>48008.22</v>
      </c>
      <c r="BP730" s="7">
        <f t="shared" si="3584"/>
        <v>0</v>
      </c>
      <c r="BQ730" s="7">
        <f t="shared" si="3584"/>
        <v>0</v>
      </c>
    </row>
    <row r="731" spans="1:69" ht="25.5" hidden="1" outlineLevel="4" x14ac:dyDescent="0.25">
      <c r="A731" s="17" t="s">
        <v>298</v>
      </c>
      <c r="B731" s="9" t="s">
        <v>69</v>
      </c>
      <c r="C731" s="9" t="s">
        <v>426</v>
      </c>
      <c r="D731" s="9" t="s">
        <v>71</v>
      </c>
      <c r="E731" s="8" t="s">
        <v>75</v>
      </c>
      <c r="F731" s="8" t="s">
        <v>88</v>
      </c>
      <c r="G731" s="8" t="s">
        <v>85</v>
      </c>
      <c r="H731" s="8" t="s">
        <v>69</v>
      </c>
      <c r="I731" s="9">
        <v>83000</v>
      </c>
      <c r="J731" s="9" t="s">
        <v>71</v>
      </c>
      <c r="K731" s="7">
        <f t="shared" si="3584"/>
        <v>49500</v>
      </c>
      <c r="L731" s="7">
        <f t="shared" si="3584"/>
        <v>49500</v>
      </c>
      <c r="M731" s="7">
        <f t="shared" si="3584"/>
        <v>0</v>
      </c>
      <c r="N731" s="30">
        <f t="shared" si="3584"/>
        <v>0</v>
      </c>
      <c r="O731" s="30">
        <f t="shared" si="3584"/>
        <v>0</v>
      </c>
      <c r="P731" s="30">
        <f t="shared" si="3584"/>
        <v>0</v>
      </c>
      <c r="Q731" s="30">
        <f t="shared" si="3584"/>
        <v>0</v>
      </c>
      <c r="R731" s="30">
        <f t="shared" si="3584"/>
        <v>0</v>
      </c>
      <c r="S731" s="7">
        <f t="shared" si="3584"/>
        <v>49500</v>
      </c>
      <c r="T731" s="7">
        <f t="shared" si="3584"/>
        <v>0</v>
      </c>
      <c r="U731" s="30">
        <f t="shared" si="3584"/>
        <v>0</v>
      </c>
      <c r="V731" s="30">
        <f t="shared" si="3584"/>
        <v>0</v>
      </c>
      <c r="W731" s="30">
        <f t="shared" si="3584"/>
        <v>0</v>
      </c>
      <c r="X731" s="30">
        <f t="shared" si="3584"/>
        <v>0</v>
      </c>
      <c r="Y731" s="30">
        <f t="shared" si="3584"/>
        <v>0</v>
      </c>
      <c r="Z731" s="7">
        <f t="shared" si="3404"/>
        <v>49500</v>
      </c>
      <c r="AA731" s="7">
        <f t="shared" si="3584"/>
        <v>0</v>
      </c>
      <c r="AB731" s="30">
        <f t="shared" si="3584"/>
        <v>0</v>
      </c>
      <c r="AC731" s="30">
        <f t="shared" si="3584"/>
        <v>0</v>
      </c>
      <c r="AD731" s="30">
        <f t="shared" si="3584"/>
        <v>0</v>
      </c>
      <c r="AE731" s="30">
        <f t="shared" si="3584"/>
        <v>0</v>
      </c>
      <c r="AF731" s="30">
        <f t="shared" si="3584"/>
        <v>0</v>
      </c>
      <c r="AG731" s="30">
        <f t="shared" si="3584"/>
        <v>0</v>
      </c>
      <c r="AH731" s="59">
        <f t="shared" si="3584"/>
        <v>49500</v>
      </c>
      <c r="AI731" s="7">
        <f t="shared" si="3584"/>
        <v>0</v>
      </c>
      <c r="AJ731" s="7">
        <f t="shared" si="3584"/>
        <v>0</v>
      </c>
      <c r="AK731" s="7">
        <f t="shared" si="3584"/>
        <v>0</v>
      </c>
      <c r="AL731" s="7">
        <f t="shared" si="3584"/>
        <v>0</v>
      </c>
      <c r="AM731" s="7">
        <f t="shared" si="3584"/>
        <v>0</v>
      </c>
      <c r="AN731" s="7">
        <f t="shared" si="3584"/>
        <v>0</v>
      </c>
      <c r="AO731" s="7">
        <f t="shared" si="3584"/>
        <v>0</v>
      </c>
      <c r="AP731" s="7">
        <f t="shared" si="3584"/>
        <v>49500</v>
      </c>
      <c r="AQ731" s="7">
        <f t="shared" si="3584"/>
        <v>0</v>
      </c>
      <c r="AR731" s="7">
        <f t="shared" si="3584"/>
        <v>0</v>
      </c>
      <c r="AS731" s="7">
        <f t="shared" si="3584"/>
        <v>0</v>
      </c>
      <c r="AT731" s="7">
        <f t="shared" si="3584"/>
        <v>0</v>
      </c>
      <c r="AU731" s="7">
        <f t="shared" si="3584"/>
        <v>0</v>
      </c>
      <c r="AV731" s="7">
        <f t="shared" si="3584"/>
        <v>0</v>
      </c>
      <c r="AW731" s="7">
        <f t="shared" si="3584"/>
        <v>49500</v>
      </c>
      <c r="AX731" s="7">
        <f t="shared" si="3584"/>
        <v>49500</v>
      </c>
      <c r="AY731" s="7">
        <f t="shared" si="3584"/>
        <v>49500</v>
      </c>
      <c r="AZ731" s="7">
        <f t="shared" si="3584"/>
        <v>0</v>
      </c>
      <c r="BA731" s="7">
        <f t="shared" si="3584"/>
        <v>0</v>
      </c>
      <c r="BB731" s="7">
        <f t="shared" si="3584"/>
        <v>49500</v>
      </c>
      <c r="BC731" s="7">
        <f t="shared" si="3584"/>
        <v>0</v>
      </c>
      <c r="BD731" s="7">
        <f t="shared" si="3584"/>
        <v>0</v>
      </c>
      <c r="BE731" s="7">
        <f t="shared" si="3584"/>
        <v>0</v>
      </c>
      <c r="BF731" s="7">
        <f t="shared" si="3584"/>
        <v>49500</v>
      </c>
      <c r="BG731" s="7">
        <f t="shared" si="3584"/>
        <v>0</v>
      </c>
      <c r="BH731" s="7">
        <f t="shared" si="3584"/>
        <v>48008.22</v>
      </c>
      <c r="BI731" s="7">
        <f t="shared" si="3584"/>
        <v>48008.22</v>
      </c>
      <c r="BJ731" s="7">
        <f t="shared" si="3584"/>
        <v>0</v>
      </c>
      <c r="BK731" s="7">
        <f t="shared" si="3584"/>
        <v>48008.22</v>
      </c>
      <c r="BL731" s="7">
        <f t="shared" si="3584"/>
        <v>0</v>
      </c>
      <c r="BM731" s="7">
        <f t="shared" si="3584"/>
        <v>0</v>
      </c>
      <c r="BN731" s="7">
        <f t="shared" si="3584"/>
        <v>0</v>
      </c>
      <c r="BO731" s="7">
        <f t="shared" si="3584"/>
        <v>48008.22</v>
      </c>
      <c r="BP731" s="7">
        <f t="shared" si="3584"/>
        <v>0</v>
      </c>
      <c r="BQ731" s="7">
        <f t="shared" si="3584"/>
        <v>0</v>
      </c>
    </row>
    <row r="732" spans="1:69" ht="25.5" hidden="1" outlineLevel="4" x14ac:dyDescent="0.25">
      <c r="A732" s="17" t="s">
        <v>299</v>
      </c>
      <c r="B732" s="9" t="s">
        <v>69</v>
      </c>
      <c r="C732" s="9" t="s">
        <v>426</v>
      </c>
      <c r="D732" s="9" t="s">
        <v>72</v>
      </c>
      <c r="E732" s="8" t="s">
        <v>75</v>
      </c>
      <c r="F732" s="8" t="s">
        <v>88</v>
      </c>
      <c r="G732" s="8" t="s">
        <v>85</v>
      </c>
      <c r="H732" s="8" t="s">
        <v>69</v>
      </c>
      <c r="I732" s="9">
        <v>83000</v>
      </c>
      <c r="J732" s="9" t="s">
        <v>72</v>
      </c>
      <c r="K732" s="1">
        <v>49500</v>
      </c>
      <c r="L732" s="1">
        <v>49500</v>
      </c>
      <c r="M732" s="1"/>
      <c r="N732" s="32"/>
      <c r="O732" s="32"/>
      <c r="P732" s="32"/>
      <c r="Q732" s="32"/>
      <c r="R732" s="32"/>
      <c r="S732" s="1">
        <v>49500</v>
      </c>
      <c r="T732" s="1"/>
      <c r="U732" s="32"/>
      <c r="V732" s="32"/>
      <c r="W732" s="32"/>
      <c r="X732" s="32"/>
      <c r="Y732" s="32"/>
      <c r="Z732" s="7">
        <f t="shared" si="3404"/>
        <v>49500</v>
      </c>
      <c r="AA732" s="1">
        <f t="shared" ref="AA732" si="3585">SUM(AB732:AG732)</f>
        <v>0</v>
      </c>
      <c r="AB732" s="32"/>
      <c r="AC732" s="32"/>
      <c r="AD732" s="32"/>
      <c r="AE732" s="32"/>
      <c r="AF732" s="32"/>
      <c r="AG732" s="32"/>
      <c r="AH732" s="61">
        <f t="shared" ref="AH732" si="3586">Z732+AA732</f>
        <v>49500</v>
      </c>
      <c r="AI732" s="1">
        <f t="shared" ref="AI732" si="3587">SUM(AJ732:AO732)</f>
        <v>0</v>
      </c>
      <c r="AJ732" s="1"/>
      <c r="AK732" s="1"/>
      <c r="AL732" s="1"/>
      <c r="AM732" s="1"/>
      <c r="AN732" s="1"/>
      <c r="AO732" s="1"/>
      <c r="AP732" s="1">
        <f t="shared" ref="AP732" si="3588">AH732+AI732</f>
        <v>49500</v>
      </c>
      <c r="AQ732" s="1">
        <f t="shared" ref="AQ732" si="3589">AR732+AS732+AT732+AU732+AV732</f>
        <v>0</v>
      </c>
      <c r="AR732" s="1"/>
      <c r="AS732" s="1"/>
      <c r="AT732" s="1"/>
      <c r="AU732" s="1"/>
      <c r="AV732" s="1"/>
      <c r="AW732" s="1">
        <f t="shared" ref="AW732" si="3590">AP732+AQ732</f>
        <v>49500</v>
      </c>
      <c r="AX732" s="1">
        <v>49500</v>
      </c>
      <c r="AY732" s="1">
        <v>49500</v>
      </c>
      <c r="AZ732" s="1"/>
      <c r="BA732" s="1"/>
      <c r="BB732" s="1">
        <f t="shared" ref="BB732" si="3591">AY732+AZ732</f>
        <v>49500</v>
      </c>
      <c r="BC732" s="1">
        <f t="shared" ref="BC732" si="3592">BD732+BE732</f>
        <v>0</v>
      </c>
      <c r="BD732" s="1"/>
      <c r="BE732" s="1"/>
      <c r="BF732" s="1">
        <f t="shared" ref="BF732" si="3593">BB732+BC732</f>
        <v>49500</v>
      </c>
      <c r="BG732" s="1"/>
      <c r="BH732" s="1">
        <v>48008.22</v>
      </c>
      <c r="BI732" s="1">
        <v>48008.22</v>
      </c>
      <c r="BJ732" s="1"/>
      <c r="BK732" s="1">
        <f>BI732+BJ732</f>
        <v>48008.22</v>
      </c>
      <c r="BL732" s="1">
        <f t="shared" ref="BL732" si="3594">BM732+BN732</f>
        <v>0</v>
      </c>
      <c r="BM732" s="1"/>
      <c r="BN732" s="1"/>
      <c r="BO732" s="1">
        <f t="shared" ref="BO732" si="3595">BK732+BL732</f>
        <v>48008.22</v>
      </c>
      <c r="BP732" s="1"/>
      <c r="BQ732" s="1"/>
    </row>
    <row r="733" spans="1:69" ht="25.5" hidden="1" customHeight="1" outlineLevel="4" x14ac:dyDescent="0.25">
      <c r="A733" s="17" t="s">
        <v>358</v>
      </c>
      <c r="B733" s="9" t="s">
        <v>69</v>
      </c>
      <c r="C733" s="9" t="s">
        <v>427</v>
      </c>
      <c r="D733" s="9" t="s">
        <v>139</v>
      </c>
      <c r="E733" s="8" t="s">
        <v>75</v>
      </c>
      <c r="F733" s="8" t="s">
        <v>88</v>
      </c>
      <c r="G733" s="8" t="s">
        <v>85</v>
      </c>
      <c r="H733" s="8" t="s">
        <v>69</v>
      </c>
      <c r="I733" s="9">
        <v>83360</v>
      </c>
      <c r="J733" s="9"/>
      <c r="K733" s="7">
        <f t="shared" ref="K733:BQ735" si="3596">K734</f>
        <v>0</v>
      </c>
      <c r="L733" s="7">
        <f t="shared" si="3596"/>
        <v>0</v>
      </c>
      <c r="M733" s="7">
        <f t="shared" si="3596"/>
        <v>0</v>
      </c>
      <c r="N733" s="30">
        <f t="shared" si="3596"/>
        <v>0</v>
      </c>
      <c r="O733" s="30">
        <f t="shared" si="3596"/>
        <v>0</v>
      </c>
      <c r="P733" s="30">
        <f t="shared" si="3596"/>
        <v>0</v>
      </c>
      <c r="Q733" s="30">
        <f t="shared" si="3596"/>
        <v>0</v>
      </c>
      <c r="R733" s="30">
        <f t="shared" si="3596"/>
        <v>0</v>
      </c>
      <c r="S733" s="7">
        <f t="shared" si="3596"/>
        <v>0</v>
      </c>
      <c r="T733" s="7">
        <f t="shared" si="3596"/>
        <v>0</v>
      </c>
      <c r="U733" s="30">
        <f t="shared" si="3596"/>
        <v>0</v>
      </c>
      <c r="V733" s="30">
        <f t="shared" si="3596"/>
        <v>0</v>
      </c>
      <c r="W733" s="30">
        <f t="shared" si="3596"/>
        <v>0</v>
      </c>
      <c r="X733" s="30">
        <f t="shared" si="3596"/>
        <v>0</v>
      </c>
      <c r="Y733" s="30">
        <f t="shared" si="3596"/>
        <v>0</v>
      </c>
      <c r="Z733" s="7">
        <f t="shared" si="3404"/>
        <v>0</v>
      </c>
      <c r="AA733" s="7">
        <f t="shared" si="3596"/>
        <v>0</v>
      </c>
      <c r="AB733" s="30">
        <f t="shared" si="3596"/>
        <v>0</v>
      </c>
      <c r="AC733" s="30">
        <f t="shared" si="3596"/>
        <v>0</v>
      </c>
      <c r="AD733" s="30">
        <f t="shared" si="3596"/>
        <v>0</v>
      </c>
      <c r="AE733" s="30">
        <f t="shared" si="3596"/>
        <v>0</v>
      </c>
      <c r="AF733" s="30">
        <f t="shared" si="3596"/>
        <v>0</v>
      </c>
      <c r="AG733" s="30">
        <f t="shared" si="3596"/>
        <v>0</v>
      </c>
      <c r="AH733" s="59">
        <f t="shared" si="3596"/>
        <v>0</v>
      </c>
      <c r="AI733" s="7">
        <f t="shared" si="3596"/>
        <v>0</v>
      </c>
      <c r="AJ733" s="7">
        <f t="shared" si="3596"/>
        <v>0</v>
      </c>
      <c r="AK733" s="7">
        <f t="shared" si="3596"/>
        <v>0</v>
      </c>
      <c r="AL733" s="7">
        <f t="shared" si="3596"/>
        <v>0</v>
      </c>
      <c r="AM733" s="7">
        <f t="shared" si="3596"/>
        <v>0</v>
      </c>
      <c r="AN733" s="7">
        <f t="shared" si="3596"/>
        <v>0</v>
      </c>
      <c r="AO733" s="7">
        <f t="shared" si="3596"/>
        <v>0</v>
      </c>
      <c r="AP733" s="7">
        <f t="shared" si="3596"/>
        <v>0</v>
      </c>
      <c r="AQ733" s="7">
        <f t="shared" si="3596"/>
        <v>0</v>
      </c>
      <c r="AR733" s="7">
        <f t="shared" si="3596"/>
        <v>0</v>
      </c>
      <c r="AS733" s="7">
        <f t="shared" si="3596"/>
        <v>0</v>
      </c>
      <c r="AT733" s="7">
        <f t="shared" si="3596"/>
        <v>0</v>
      </c>
      <c r="AU733" s="7">
        <f t="shared" si="3596"/>
        <v>0</v>
      </c>
      <c r="AV733" s="7">
        <f t="shared" si="3596"/>
        <v>0</v>
      </c>
      <c r="AW733" s="7">
        <f t="shared" si="3596"/>
        <v>0</v>
      </c>
      <c r="AX733" s="7">
        <f t="shared" si="3596"/>
        <v>0</v>
      </c>
      <c r="AY733" s="7">
        <f t="shared" si="3596"/>
        <v>0</v>
      </c>
      <c r="AZ733" s="7">
        <f t="shared" si="3596"/>
        <v>0</v>
      </c>
      <c r="BA733" s="7">
        <f t="shared" si="3596"/>
        <v>0</v>
      </c>
      <c r="BB733" s="7">
        <f t="shared" si="3596"/>
        <v>0</v>
      </c>
      <c r="BC733" s="7">
        <f t="shared" si="3596"/>
        <v>0</v>
      </c>
      <c r="BD733" s="7">
        <f t="shared" si="3596"/>
        <v>0</v>
      </c>
      <c r="BE733" s="7">
        <f t="shared" si="3596"/>
        <v>0</v>
      </c>
      <c r="BF733" s="7">
        <f t="shared" si="3596"/>
        <v>0</v>
      </c>
      <c r="BG733" s="7">
        <f t="shared" si="3596"/>
        <v>0</v>
      </c>
      <c r="BH733" s="7">
        <f t="shared" si="3596"/>
        <v>0</v>
      </c>
      <c r="BI733" s="7">
        <f t="shared" si="3596"/>
        <v>0</v>
      </c>
      <c r="BJ733" s="7">
        <f t="shared" si="3596"/>
        <v>0</v>
      </c>
      <c r="BK733" s="7">
        <f t="shared" si="3596"/>
        <v>0</v>
      </c>
      <c r="BL733" s="7">
        <f t="shared" si="3596"/>
        <v>0</v>
      </c>
      <c r="BM733" s="7">
        <f t="shared" si="3596"/>
        <v>0</v>
      </c>
      <c r="BN733" s="7">
        <f t="shared" si="3596"/>
        <v>0</v>
      </c>
      <c r="BO733" s="7">
        <f t="shared" si="3596"/>
        <v>0</v>
      </c>
      <c r="BP733" s="7">
        <f t="shared" si="3596"/>
        <v>0</v>
      </c>
      <c r="BQ733" s="7">
        <f t="shared" si="3596"/>
        <v>0</v>
      </c>
    </row>
    <row r="734" spans="1:69" ht="15" hidden="1" customHeight="1" outlineLevel="4" x14ac:dyDescent="0.25">
      <c r="A734" s="17" t="s">
        <v>194</v>
      </c>
      <c r="B734" s="9" t="s">
        <v>69</v>
      </c>
      <c r="C734" s="9" t="s">
        <v>427</v>
      </c>
      <c r="D734" s="9" t="s">
        <v>19</v>
      </c>
      <c r="E734" s="8" t="s">
        <v>75</v>
      </c>
      <c r="F734" s="8" t="s">
        <v>88</v>
      </c>
      <c r="G734" s="8" t="s">
        <v>85</v>
      </c>
      <c r="H734" s="8" t="s">
        <v>69</v>
      </c>
      <c r="I734" s="9">
        <v>83360</v>
      </c>
      <c r="J734" s="9" t="s">
        <v>19</v>
      </c>
      <c r="K734" s="7">
        <f t="shared" si="3596"/>
        <v>0</v>
      </c>
      <c r="L734" s="7">
        <f t="shared" si="3596"/>
        <v>0</v>
      </c>
      <c r="M734" s="7">
        <f t="shared" si="3596"/>
        <v>0</v>
      </c>
      <c r="N734" s="30">
        <f t="shared" si="3596"/>
        <v>0</v>
      </c>
      <c r="O734" s="30">
        <f t="shared" si="3596"/>
        <v>0</v>
      </c>
      <c r="P734" s="30">
        <f t="shared" si="3596"/>
        <v>0</v>
      </c>
      <c r="Q734" s="30">
        <f t="shared" si="3596"/>
        <v>0</v>
      </c>
      <c r="R734" s="30">
        <f t="shared" si="3596"/>
        <v>0</v>
      </c>
      <c r="S734" s="7">
        <f t="shared" si="3596"/>
        <v>0</v>
      </c>
      <c r="T734" s="7">
        <f t="shared" si="3596"/>
        <v>0</v>
      </c>
      <c r="U734" s="30">
        <f t="shared" si="3596"/>
        <v>0</v>
      </c>
      <c r="V734" s="30">
        <f t="shared" si="3596"/>
        <v>0</v>
      </c>
      <c r="W734" s="30">
        <f t="shared" si="3596"/>
        <v>0</v>
      </c>
      <c r="X734" s="30">
        <f t="shared" si="3596"/>
        <v>0</v>
      </c>
      <c r="Y734" s="30">
        <f t="shared" si="3596"/>
        <v>0</v>
      </c>
      <c r="Z734" s="7">
        <f t="shared" si="3404"/>
        <v>0</v>
      </c>
      <c r="AA734" s="7">
        <f t="shared" si="3596"/>
        <v>0</v>
      </c>
      <c r="AB734" s="30">
        <f t="shared" si="3596"/>
        <v>0</v>
      </c>
      <c r="AC734" s="30">
        <f t="shared" si="3596"/>
        <v>0</v>
      </c>
      <c r="AD734" s="30">
        <f t="shared" si="3596"/>
        <v>0</v>
      </c>
      <c r="AE734" s="30">
        <f t="shared" si="3596"/>
        <v>0</v>
      </c>
      <c r="AF734" s="30">
        <f t="shared" si="3596"/>
        <v>0</v>
      </c>
      <c r="AG734" s="30">
        <f t="shared" si="3596"/>
        <v>0</v>
      </c>
      <c r="AH734" s="59">
        <f t="shared" si="3596"/>
        <v>0</v>
      </c>
      <c r="AI734" s="7">
        <f t="shared" si="3596"/>
        <v>0</v>
      </c>
      <c r="AJ734" s="7">
        <f t="shared" si="3596"/>
        <v>0</v>
      </c>
      <c r="AK734" s="7">
        <f t="shared" si="3596"/>
        <v>0</v>
      </c>
      <c r="AL734" s="7">
        <f t="shared" si="3596"/>
        <v>0</v>
      </c>
      <c r="AM734" s="7">
        <f t="shared" si="3596"/>
        <v>0</v>
      </c>
      <c r="AN734" s="7">
        <f t="shared" si="3596"/>
        <v>0</v>
      </c>
      <c r="AO734" s="7">
        <f t="shared" si="3596"/>
        <v>0</v>
      </c>
      <c r="AP734" s="7">
        <f t="shared" si="3596"/>
        <v>0</v>
      </c>
      <c r="AQ734" s="7">
        <f t="shared" si="3596"/>
        <v>0</v>
      </c>
      <c r="AR734" s="7">
        <f t="shared" si="3596"/>
        <v>0</v>
      </c>
      <c r="AS734" s="7">
        <f t="shared" si="3596"/>
        <v>0</v>
      </c>
      <c r="AT734" s="7">
        <f t="shared" si="3596"/>
        <v>0</v>
      </c>
      <c r="AU734" s="7">
        <f t="shared" si="3596"/>
        <v>0</v>
      </c>
      <c r="AV734" s="7">
        <f t="shared" si="3596"/>
        <v>0</v>
      </c>
      <c r="AW734" s="7">
        <f t="shared" si="3596"/>
        <v>0</v>
      </c>
      <c r="AX734" s="7">
        <f t="shared" si="3596"/>
        <v>0</v>
      </c>
      <c r="AY734" s="7">
        <f t="shared" si="3596"/>
        <v>0</v>
      </c>
      <c r="AZ734" s="7">
        <f t="shared" si="3596"/>
        <v>0</v>
      </c>
      <c r="BA734" s="7">
        <f t="shared" si="3596"/>
        <v>0</v>
      </c>
      <c r="BB734" s="7">
        <f t="shared" si="3596"/>
        <v>0</v>
      </c>
      <c r="BC734" s="7">
        <f t="shared" si="3596"/>
        <v>0</v>
      </c>
      <c r="BD734" s="7">
        <f t="shared" si="3596"/>
        <v>0</v>
      </c>
      <c r="BE734" s="7">
        <f t="shared" si="3596"/>
        <v>0</v>
      </c>
      <c r="BF734" s="7">
        <f t="shared" si="3596"/>
        <v>0</v>
      </c>
      <c r="BG734" s="7">
        <f t="shared" si="3596"/>
        <v>0</v>
      </c>
      <c r="BH734" s="7">
        <f t="shared" si="3596"/>
        <v>0</v>
      </c>
      <c r="BI734" s="7">
        <f t="shared" si="3596"/>
        <v>0</v>
      </c>
      <c r="BJ734" s="7">
        <f t="shared" si="3596"/>
        <v>0</v>
      </c>
      <c r="BK734" s="7">
        <f t="shared" si="3596"/>
        <v>0</v>
      </c>
      <c r="BL734" s="7">
        <f t="shared" si="3596"/>
        <v>0</v>
      </c>
      <c r="BM734" s="7">
        <f t="shared" si="3596"/>
        <v>0</v>
      </c>
      <c r="BN734" s="7">
        <f t="shared" si="3596"/>
        <v>0</v>
      </c>
      <c r="BO734" s="7">
        <f t="shared" si="3596"/>
        <v>0</v>
      </c>
      <c r="BP734" s="7">
        <f t="shared" si="3596"/>
        <v>0</v>
      </c>
      <c r="BQ734" s="7">
        <f t="shared" si="3596"/>
        <v>0</v>
      </c>
    </row>
    <row r="735" spans="1:69" ht="25.5" hidden="1" customHeight="1" outlineLevel="4" x14ac:dyDescent="0.25">
      <c r="A735" s="17" t="s">
        <v>195</v>
      </c>
      <c r="B735" s="9" t="s">
        <v>69</v>
      </c>
      <c r="C735" s="9" t="s">
        <v>427</v>
      </c>
      <c r="D735" s="9" t="s">
        <v>20</v>
      </c>
      <c r="E735" s="8" t="s">
        <v>75</v>
      </c>
      <c r="F735" s="8" t="s">
        <v>88</v>
      </c>
      <c r="G735" s="8" t="s">
        <v>85</v>
      </c>
      <c r="H735" s="8" t="s">
        <v>69</v>
      </c>
      <c r="I735" s="9">
        <v>83360</v>
      </c>
      <c r="J735" s="9" t="s">
        <v>20</v>
      </c>
      <c r="K735" s="7">
        <f t="shared" si="3596"/>
        <v>0</v>
      </c>
      <c r="L735" s="7">
        <f t="shared" si="3596"/>
        <v>0</v>
      </c>
      <c r="M735" s="7">
        <f t="shared" si="3596"/>
        <v>0</v>
      </c>
      <c r="N735" s="30">
        <f t="shared" si="3596"/>
        <v>0</v>
      </c>
      <c r="O735" s="30">
        <f t="shared" si="3596"/>
        <v>0</v>
      </c>
      <c r="P735" s="30">
        <f t="shared" si="3596"/>
        <v>0</v>
      </c>
      <c r="Q735" s="30">
        <f t="shared" si="3596"/>
        <v>0</v>
      </c>
      <c r="R735" s="30">
        <f t="shared" si="3596"/>
        <v>0</v>
      </c>
      <c r="S735" s="7">
        <f t="shared" si="3596"/>
        <v>0</v>
      </c>
      <c r="T735" s="7">
        <f t="shared" si="3596"/>
        <v>0</v>
      </c>
      <c r="U735" s="30">
        <f t="shared" si="3596"/>
        <v>0</v>
      </c>
      <c r="V735" s="30">
        <f t="shared" si="3596"/>
        <v>0</v>
      </c>
      <c r="W735" s="30">
        <f t="shared" si="3596"/>
        <v>0</v>
      </c>
      <c r="X735" s="30">
        <f t="shared" si="3596"/>
        <v>0</v>
      </c>
      <c r="Y735" s="30">
        <f t="shared" si="3596"/>
        <v>0</v>
      </c>
      <c r="Z735" s="7">
        <f t="shared" si="3404"/>
        <v>0</v>
      </c>
      <c r="AA735" s="7">
        <f t="shared" si="3596"/>
        <v>0</v>
      </c>
      <c r="AB735" s="30">
        <f t="shared" si="3596"/>
        <v>0</v>
      </c>
      <c r="AC735" s="30">
        <f t="shared" si="3596"/>
        <v>0</v>
      </c>
      <c r="AD735" s="30">
        <f t="shared" si="3596"/>
        <v>0</v>
      </c>
      <c r="AE735" s="30">
        <f t="shared" si="3596"/>
        <v>0</v>
      </c>
      <c r="AF735" s="30">
        <f t="shared" si="3596"/>
        <v>0</v>
      </c>
      <c r="AG735" s="30">
        <f t="shared" si="3596"/>
        <v>0</v>
      </c>
      <c r="AH735" s="59">
        <f t="shared" si="3596"/>
        <v>0</v>
      </c>
      <c r="AI735" s="7">
        <f t="shared" si="3596"/>
        <v>0</v>
      </c>
      <c r="AJ735" s="7">
        <f t="shared" si="3596"/>
        <v>0</v>
      </c>
      <c r="AK735" s="7">
        <f t="shared" si="3596"/>
        <v>0</v>
      </c>
      <c r="AL735" s="7">
        <f t="shared" si="3596"/>
        <v>0</v>
      </c>
      <c r="AM735" s="7">
        <f t="shared" si="3596"/>
        <v>0</v>
      </c>
      <c r="AN735" s="7">
        <f t="shared" si="3596"/>
        <v>0</v>
      </c>
      <c r="AO735" s="7">
        <f t="shared" si="3596"/>
        <v>0</v>
      </c>
      <c r="AP735" s="7">
        <f t="shared" si="3596"/>
        <v>0</v>
      </c>
      <c r="AQ735" s="7">
        <f t="shared" si="3596"/>
        <v>0</v>
      </c>
      <c r="AR735" s="7">
        <f t="shared" si="3596"/>
        <v>0</v>
      </c>
      <c r="AS735" s="7">
        <f t="shared" si="3596"/>
        <v>0</v>
      </c>
      <c r="AT735" s="7">
        <f t="shared" si="3596"/>
        <v>0</v>
      </c>
      <c r="AU735" s="7">
        <f t="shared" si="3596"/>
        <v>0</v>
      </c>
      <c r="AV735" s="7">
        <f t="shared" si="3596"/>
        <v>0</v>
      </c>
      <c r="AW735" s="7">
        <f t="shared" si="3596"/>
        <v>0</v>
      </c>
      <c r="AX735" s="7">
        <f t="shared" si="3596"/>
        <v>0</v>
      </c>
      <c r="AY735" s="7">
        <f t="shared" si="3596"/>
        <v>0</v>
      </c>
      <c r="AZ735" s="7">
        <f t="shared" si="3596"/>
        <v>0</v>
      </c>
      <c r="BA735" s="7">
        <f t="shared" si="3596"/>
        <v>0</v>
      </c>
      <c r="BB735" s="7">
        <f t="shared" si="3596"/>
        <v>0</v>
      </c>
      <c r="BC735" s="7">
        <f t="shared" si="3596"/>
        <v>0</v>
      </c>
      <c r="BD735" s="7">
        <f t="shared" si="3596"/>
        <v>0</v>
      </c>
      <c r="BE735" s="7">
        <f t="shared" si="3596"/>
        <v>0</v>
      </c>
      <c r="BF735" s="7">
        <f t="shared" si="3596"/>
        <v>0</v>
      </c>
      <c r="BG735" s="7">
        <f t="shared" si="3596"/>
        <v>0</v>
      </c>
      <c r="BH735" s="7">
        <f t="shared" si="3596"/>
        <v>0</v>
      </c>
      <c r="BI735" s="7">
        <f t="shared" si="3596"/>
        <v>0</v>
      </c>
      <c r="BJ735" s="7">
        <f t="shared" si="3596"/>
        <v>0</v>
      </c>
      <c r="BK735" s="7">
        <f t="shared" si="3596"/>
        <v>0</v>
      </c>
      <c r="BL735" s="7">
        <f t="shared" si="3596"/>
        <v>0</v>
      </c>
      <c r="BM735" s="7">
        <f t="shared" si="3596"/>
        <v>0</v>
      </c>
      <c r="BN735" s="7">
        <f t="shared" si="3596"/>
        <v>0</v>
      </c>
      <c r="BO735" s="7">
        <f t="shared" si="3596"/>
        <v>0</v>
      </c>
      <c r="BP735" s="7">
        <f t="shared" si="3596"/>
        <v>0</v>
      </c>
      <c r="BQ735" s="7">
        <f t="shared" si="3596"/>
        <v>0</v>
      </c>
    </row>
    <row r="736" spans="1:69" ht="15" hidden="1" customHeight="1" outlineLevel="4" x14ac:dyDescent="0.25">
      <c r="A736" s="17" t="s">
        <v>197</v>
      </c>
      <c r="B736" s="9" t="s">
        <v>69</v>
      </c>
      <c r="C736" s="9" t="s">
        <v>427</v>
      </c>
      <c r="D736" s="9" t="s">
        <v>22</v>
      </c>
      <c r="E736" s="8" t="s">
        <v>75</v>
      </c>
      <c r="F736" s="8" t="s">
        <v>88</v>
      </c>
      <c r="G736" s="8" t="s">
        <v>85</v>
      </c>
      <c r="H736" s="8" t="s">
        <v>69</v>
      </c>
      <c r="I736" s="9">
        <v>83360</v>
      </c>
      <c r="J736" s="9" t="s">
        <v>22</v>
      </c>
      <c r="K736" s="7">
        <v>0</v>
      </c>
      <c r="L736" s="7">
        <v>0</v>
      </c>
      <c r="M736" s="7">
        <v>0</v>
      </c>
      <c r="N736" s="30">
        <v>0</v>
      </c>
      <c r="O736" s="30">
        <v>0</v>
      </c>
      <c r="P736" s="30">
        <v>0</v>
      </c>
      <c r="Q736" s="30">
        <v>0</v>
      </c>
      <c r="R736" s="30">
        <v>0</v>
      </c>
      <c r="S736" s="7">
        <v>0</v>
      </c>
      <c r="T736" s="7">
        <v>0</v>
      </c>
      <c r="U736" s="30">
        <v>0</v>
      </c>
      <c r="V736" s="30">
        <v>0</v>
      </c>
      <c r="W736" s="30">
        <v>0</v>
      </c>
      <c r="X736" s="30">
        <v>0</v>
      </c>
      <c r="Y736" s="30">
        <v>0</v>
      </c>
      <c r="Z736" s="7">
        <f t="shared" si="3404"/>
        <v>0</v>
      </c>
      <c r="AA736" s="1">
        <f t="shared" ref="AA736" si="3597">SUM(AB736:AG736)</f>
        <v>0</v>
      </c>
      <c r="AB736" s="32"/>
      <c r="AC736" s="32"/>
      <c r="AD736" s="32"/>
      <c r="AE736" s="32"/>
      <c r="AF736" s="32"/>
      <c r="AG736" s="32"/>
      <c r="AH736" s="61">
        <f t="shared" ref="AH736" si="3598">Z736+AA736</f>
        <v>0</v>
      </c>
      <c r="AI736" s="1">
        <f t="shared" ref="AI736" si="3599">SUM(AJ736:AO736)</f>
        <v>0</v>
      </c>
      <c r="AJ736" s="1"/>
      <c r="AK736" s="1"/>
      <c r="AL736" s="1"/>
      <c r="AM736" s="1"/>
      <c r="AN736" s="1"/>
      <c r="AO736" s="1"/>
      <c r="AP736" s="1">
        <f t="shared" ref="AP736" si="3600">AH736+AI736</f>
        <v>0</v>
      </c>
      <c r="AQ736" s="7">
        <v>0</v>
      </c>
      <c r="AR736" s="7">
        <v>0</v>
      </c>
      <c r="AS736" s="7">
        <v>0</v>
      </c>
      <c r="AT736" s="7">
        <v>0</v>
      </c>
      <c r="AU736" s="7">
        <v>0</v>
      </c>
      <c r="AV736" s="7">
        <v>0</v>
      </c>
      <c r="AW736" s="7">
        <v>0</v>
      </c>
      <c r="AX736" s="7">
        <v>0</v>
      </c>
      <c r="AY736" s="7">
        <v>0</v>
      </c>
      <c r="AZ736" s="7">
        <v>0</v>
      </c>
      <c r="BA736" s="7">
        <v>0</v>
      </c>
      <c r="BB736" s="7">
        <v>0</v>
      </c>
      <c r="BC736" s="1">
        <f t="shared" ref="BC736" si="3601">BD736+BE736</f>
        <v>0</v>
      </c>
      <c r="BD736" s="1"/>
      <c r="BE736" s="1"/>
      <c r="BF736" s="1">
        <f t="shared" ref="BF736" si="3602">BB736+BC736</f>
        <v>0</v>
      </c>
      <c r="BG736" s="7">
        <v>0</v>
      </c>
      <c r="BH736" s="7">
        <v>0</v>
      </c>
      <c r="BI736" s="7">
        <v>0</v>
      </c>
      <c r="BJ736" s="7">
        <v>0</v>
      </c>
      <c r="BK736" s="7">
        <v>0</v>
      </c>
      <c r="BL736" s="1">
        <f t="shared" ref="BL736" si="3603">BM736+BN736</f>
        <v>0</v>
      </c>
      <c r="BM736" s="1"/>
      <c r="BN736" s="1"/>
      <c r="BO736" s="1">
        <f t="shared" ref="BO736" si="3604">BK736+BL736</f>
        <v>0</v>
      </c>
      <c r="BP736" s="7">
        <v>0</v>
      </c>
      <c r="BQ736" s="7">
        <v>0</v>
      </c>
    </row>
    <row r="737" spans="1:69" ht="76.5" hidden="1" outlineLevel="4" x14ac:dyDescent="0.25">
      <c r="A737" s="15" t="s">
        <v>464</v>
      </c>
      <c r="B737" s="9"/>
      <c r="C737" s="9"/>
      <c r="D737" s="9"/>
      <c r="E737" s="16" t="s">
        <v>76</v>
      </c>
      <c r="F737" s="16"/>
      <c r="G737" s="16"/>
      <c r="H737" s="16"/>
      <c r="I737" s="9"/>
      <c r="J737" s="9"/>
      <c r="K737" s="7">
        <f t="shared" ref="K737:BH737" si="3605">K738+K755+K748</f>
        <v>134990801.53</v>
      </c>
      <c r="L737" s="7">
        <f t="shared" si="3605"/>
        <v>134990801.53</v>
      </c>
      <c r="M737" s="7">
        <f t="shared" si="3605"/>
        <v>4907642.76</v>
      </c>
      <c r="N737" s="30">
        <f t="shared" si="3605"/>
        <v>3160487.8</v>
      </c>
      <c r="O737" s="30">
        <f t="shared" ref="O737:P737" si="3606">O738+O755+O748</f>
        <v>250000</v>
      </c>
      <c r="P737" s="30">
        <f t="shared" si="3606"/>
        <v>497154.96</v>
      </c>
      <c r="Q737" s="30">
        <f t="shared" ref="Q737" si="3607">Q738+Q755+Q748</f>
        <v>1000000</v>
      </c>
      <c r="R737" s="30">
        <f t="shared" si="3605"/>
        <v>0</v>
      </c>
      <c r="S737" s="7">
        <f t="shared" si="3605"/>
        <v>139898444.29000002</v>
      </c>
      <c r="T737" s="7">
        <f t="shared" ref="T737:W737" si="3608">T738+T755+T748</f>
        <v>0</v>
      </c>
      <c r="U737" s="30">
        <f t="shared" si="3608"/>
        <v>33854935.460000001</v>
      </c>
      <c r="V737" s="30">
        <f t="shared" si="3608"/>
        <v>2061466.32</v>
      </c>
      <c r="W737" s="30">
        <f t="shared" si="3608"/>
        <v>0</v>
      </c>
      <c r="X737" s="30">
        <f t="shared" si="3605"/>
        <v>0</v>
      </c>
      <c r="Y737" s="30">
        <f t="shared" si="3605"/>
        <v>0</v>
      </c>
      <c r="Z737" s="7">
        <f t="shared" si="3404"/>
        <v>139898444.29000002</v>
      </c>
      <c r="AA737" s="7">
        <f t="shared" ref="AA737:AD737" si="3609">AA738+AA755+AA748</f>
        <v>-1203669.21</v>
      </c>
      <c r="AB737" s="30">
        <f>AB738+AB755+AB748</f>
        <v>-1203669.21</v>
      </c>
      <c r="AC737" s="30">
        <f t="shared" si="3609"/>
        <v>0</v>
      </c>
      <c r="AD737" s="30">
        <f t="shared" si="3609"/>
        <v>0</v>
      </c>
      <c r="AE737" s="30">
        <f t="shared" ref="AE737:AG737" si="3610">AE738+AE755+AE748</f>
        <v>0</v>
      </c>
      <c r="AF737" s="30">
        <f t="shared" ref="AF737:AW737" si="3611">AF738+AF755+AF748</f>
        <v>0</v>
      </c>
      <c r="AG737" s="30">
        <f t="shared" si="3610"/>
        <v>0</v>
      </c>
      <c r="AH737" s="59">
        <f t="shared" si="3611"/>
        <v>138694775.07999998</v>
      </c>
      <c r="AI737" s="7">
        <f t="shared" si="3611"/>
        <v>11299222.380000001</v>
      </c>
      <c r="AJ737" s="7">
        <f t="shared" si="3611"/>
        <v>0</v>
      </c>
      <c r="AK737" s="7">
        <f t="shared" si="3611"/>
        <v>0</v>
      </c>
      <c r="AL737" s="7">
        <f t="shared" ref="AL737" si="3612">AL738+AL755+AL748</f>
        <v>1726200</v>
      </c>
      <c r="AM737" s="7">
        <f t="shared" ref="AM737:AO737" si="3613">AM738+AM755+AM748</f>
        <v>7973022.3799999999</v>
      </c>
      <c r="AN737" s="7">
        <f t="shared" si="3613"/>
        <v>1600000</v>
      </c>
      <c r="AO737" s="7">
        <f t="shared" si="3613"/>
        <v>0</v>
      </c>
      <c r="AP737" s="7">
        <f t="shared" si="3611"/>
        <v>149993997.45999998</v>
      </c>
      <c r="AQ737" s="7">
        <f t="shared" si="3611"/>
        <v>-10000</v>
      </c>
      <c r="AR737" s="7">
        <f t="shared" si="3611"/>
        <v>-10000</v>
      </c>
      <c r="AS737" s="7">
        <f t="shared" ref="AS737" si="3614">AS738+AS755+AS748</f>
        <v>0</v>
      </c>
      <c r="AT737" s="7">
        <f t="shared" si="3611"/>
        <v>0</v>
      </c>
      <c r="AU737" s="7">
        <f t="shared" si="3611"/>
        <v>0</v>
      </c>
      <c r="AV737" s="7">
        <f t="shared" si="3611"/>
        <v>0</v>
      </c>
      <c r="AW737" s="7">
        <f t="shared" si="3611"/>
        <v>149459163.95999998</v>
      </c>
      <c r="AX737" s="7">
        <f t="shared" si="3605"/>
        <v>145075604.80000001</v>
      </c>
      <c r="AY737" s="7">
        <f t="shared" ref="AY737:BA737" si="3615">AY738+AY755+AY748</f>
        <v>145075604.80000001</v>
      </c>
      <c r="AZ737" s="7">
        <f t="shared" si="3615"/>
        <v>9944950</v>
      </c>
      <c r="BA737" s="7">
        <f t="shared" si="3615"/>
        <v>0</v>
      </c>
      <c r="BB737" s="7">
        <f t="shared" ref="BB737:BO737" si="3616">BB738+BB755+BB748</f>
        <v>155020554.80000001</v>
      </c>
      <c r="BC737" s="7">
        <f t="shared" ref="BC737:BE737" si="3617">BC738+BC755+BC748</f>
        <v>0</v>
      </c>
      <c r="BD737" s="7">
        <f t="shared" si="3617"/>
        <v>0</v>
      </c>
      <c r="BE737" s="7">
        <f t="shared" si="3617"/>
        <v>0</v>
      </c>
      <c r="BF737" s="7">
        <f t="shared" si="3616"/>
        <v>155020554.80000001</v>
      </c>
      <c r="BG737" s="7">
        <f t="shared" si="3616"/>
        <v>0</v>
      </c>
      <c r="BH737" s="7">
        <f t="shared" si="3605"/>
        <v>69074951</v>
      </c>
      <c r="BI737" s="7">
        <f t="shared" ref="BI737:BJ737" si="3618">BI738+BI755+BI748</f>
        <v>69074951</v>
      </c>
      <c r="BJ737" s="7">
        <f t="shared" si="3618"/>
        <v>0</v>
      </c>
      <c r="BK737" s="7">
        <f t="shared" si="3616"/>
        <v>69074951</v>
      </c>
      <c r="BL737" s="7">
        <f t="shared" ref="BL737:BM737" si="3619">BL738+BL755+BL748</f>
        <v>0</v>
      </c>
      <c r="BM737" s="7">
        <f t="shared" si="3619"/>
        <v>0</v>
      </c>
      <c r="BN737" s="7">
        <f t="shared" si="3616"/>
        <v>0</v>
      </c>
      <c r="BO737" s="7">
        <f t="shared" si="3616"/>
        <v>69074951</v>
      </c>
      <c r="BP737" s="7">
        <f t="shared" ref="BP737:BQ737" si="3620">BP738+BP755+BP748</f>
        <v>0</v>
      </c>
      <c r="BQ737" s="7">
        <f t="shared" si="3620"/>
        <v>0</v>
      </c>
    </row>
    <row r="738" spans="1:69" ht="38.25" hidden="1" outlineLevel="4" x14ac:dyDescent="0.25">
      <c r="A738" s="15" t="s">
        <v>428</v>
      </c>
      <c r="B738" s="9"/>
      <c r="C738" s="9"/>
      <c r="D738" s="9"/>
      <c r="E738" s="16" t="s">
        <v>76</v>
      </c>
      <c r="F738" s="16" t="s">
        <v>88</v>
      </c>
      <c r="G738" s="16" t="s">
        <v>85</v>
      </c>
      <c r="H738" s="16"/>
      <c r="I738" s="9"/>
      <c r="J738" s="9"/>
      <c r="K738" s="7">
        <f t="shared" ref="K738:BQ738" si="3621">K739</f>
        <v>28470707.530000001</v>
      </c>
      <c r="L738" s="7">
        <f t="shared" si="3621"/>
        <v>28470707.530000001</v>
      </c>
      <c r="M738" s="7">
        <f t="shared" si="3621"/>
        <v>0</v>
      </c>
      <c r="N738" s="30">
        <f t="shared" si="3621"/>
        <v>0</v>
      </c>
      <c r="O738" s="30">
        <f t="shared" si="3621"/>
        <v>0</v>
      </c>
      <c r="P738" s="30">
        <f t="shared" si="3621"/>
        <v>0</v>
      </c>
      <c r="Q738" s="30">
        <f t="shared" si="3621"/>
        <v>0</v>
      </c>
      <c r="R738" s="30">
        <f t="shared" si="3621"/>
        <v>0</v>
      </c>
      <c r="S738" s="7">
        <f t="shared" si="3621"/>
        <v>28470707.530000001</v>
      </c>
      <c r="T738" s="7">
        <f t="shared" si="3621"/>
        <v>0</v>
      </c>
      <c r="U738" s="30">
        <f t="shared" si="3621"/>
        <v>27912885.949999999</v>
      </c>
      <c r="V738" s="30">
        <f t="shared" si="3621"/>
        <v>2061466.32</v>
      </c>
      <c r="W738" s="30">
        <f t="shared" si="3621"/>
        <v>0</v>
      </c>
      <c r="X738" s="30">
        <f t="shared" si="3621"/>
        <v>0</v>
      </c>
      <c r="Y738" s="30">
        <f t="shared" si="3621"/>
        <v>0</v>
      </c>
      <c r="Z738" s="7">
        <f t="shared" si="3404"/>
        <v>28470707.530000001</v>
      </c>
      <c r="AA738" s="7">
        <f t="shared" si="3621"/>
        <v>0</v>
      </c>
      <c r="AB738" s="30">
        <f t="shared" si="3621"/>
        <v>0</v>
      </c>
      <c r="AC738" s="30">
        <f t="shared" si="3621"/>
        <v>0</v>
      </c>
      <c r="AD738" s="30">
        <f t="shared" si="3621"/>
        <v>0</v>
      </c>
      <c r="AE738" s="30">
        <f t="shared" si="3621"/>
        <v>0</v>
      </c>
      <c r="AF738" s="30">
        <f t="shared" si="3621"/>
        <v>0</v>
      </c>
      <c r="AG738" s="30">
        <f t="shared" si="3621"/>
        <v>0</v>
      </c>
      <c r="AH738" s="59">
        <f t="shared" si="3621"/>
        <v>28470707.530000001</v>
      </c>
      <c r="AI738" s="7">
        <f t="shared" si="3621"/>
        <v>0</v>
      </c>
      <c r="AJ738" s="7">
        <f t="shared" si="3621"/>
        <v>0</v>
      </c>
      <c r="AK738" s="7">
        <f t="shared" si="3621"/>
        <v>0</v>
      </c>
      <c r="AL738" s="7">
        <f t="shared" si="3621"/>
        <v>0</v>
      </c>
      <c r="AM738" s="7">
        <f t="shared" si="3621"/>
        <v>0</v>
      </c>
      <c r="AN738" s="7">
        <f t="shared" si="3621"/>
        <v>0</v>
      </c>
      <c r="AO738" s="7">
        <f t="shared" si="3621"/>
        <v>0</v>
      </c>
      <c r="AP738" s="7">
        <f t="shared" si="3621"/>
        <v>28470707.530000001</v>
      </c>
      <c r="AQ738" s="7">
        <f t="shared" si="3621"/>
        <v>-10000</v>
      </c>
      <c r="AR738" s="7">
        <f t="shared" si="3621"/>
        <v>-10000</v>
      </c>
      <c r="AS738" s="7">
        <f t="shared" si="3621"/>
        <v>0</v>
      </c>
      <c r="AT738" s="7">
        <f t="shared" si="3621"/>
        <v>0</v>
      </c>
      <c r="AU738" s="7">
        <f t="shared" si="3621"/>
        <v>0</v>
      </c>
      <c r="AV738" s="7">
        <f t="shared" si="3621"/>
        <v>0</v>
      </c>
      <c r="AW738" s="7">
        <f t="shared" si="3621"/>
        <v>28460707.530000001</v>
      </c>
      <c r="AX738" s="7">
        <f t="shared" si="3621"/>
        <v>0</v>
      </c>
      <c r="AY738" s="7">
        <f t="shared" si="3621"/>
        <v>0</v>
      </c>
      <c r="AZ738" s="7">
        <f t="shared" si="3621"/>
        <v>0</v>
      </c>
      <c r="BA738" s="7">
        <f t="shared" si="3621"/>
        <v>0</v>
      </c>
      <c r="BB738" s="7">
        <f t="shared" si="3621"/>
        <v>0</v>
      </c>
      <c r="BC738" s="7">
        <f t="shared" si="3621"/>
        <v>0</v>
      </c>
      <c r="BD738" s="7">
        <f t="shared" si="3621"/>
        <v>0</v>
      </c>
      <c r="BE738" s="7">
        <f t="shared" si="3621"/>
        <v>0</v>
      </c>
      <c r="BF738" s="7">
        <f t="shared" si="3621"/>
        <v>0</v>
      </c>
      <c r="BG738" s="7">
        <f t="shared" si="3621"/>
        <v>0</v>
      </c>
      <c r="BH738" s="7">
        <f t="shared" si="3621"/>
        <v>0</v>
      </c>
      <c r="BI738" s="7">
        <f t="shared" si="3621"/>
        <v>0</v>
      </c>
      <c r="BJ738" s="7">
        <f t="shared" si="3621"/>
        <v>0</v>
      </c>
      <c r="BK738" s="7">
        <f t="shared" si="3621"/>
        <v>0</v>
      </c>
      <c r="BL738" s="7">
        <f t="shared" si="3621"/>
        <v>0</v>
      </c>
      <c r="BM738" s="7">
        <f t="shared" si="3621"/>
        <v>0</v>
      </c>
      <c r="BN738" s="7">
        <f t="shared" si="3621"/>
        <v>0</v>
      </c>
      <c r="BO738" s="7">
        <f t="shared" si="3621"/>
        <v>0</v>
      </c>
      <c r="BP738" s="7">
        <f t="shared" si="3621"/>
        <v>0</v>
      </c>
      <c r="BQ738" s="7">
        <f t="shared" si="3621"/>
        <v>0</v>
      </c>
    </row>
    <row r="739" spans="1:69" ht="17.25" hidden="1" customHeight="1" outlineLevel="4" x14ac:dyDescent="0.25">
      <c r="A739" s="17" t="s">
        <v>309</v>
      </c>
      <c r="B739" s="9"/>
      <c r="C739" s="9"/>
      <c r="D739" s="9"/>
      <c r="E739" s="16" t="s">
        <v>76</v>
      </c>
      <c r="F739" s="16" t="s">
        <v>88</v>
      </c>
      <c r="G739" s="16" t="s">
        <v>85</v>
      </c>
      <c r="H739" s="16" t="s">
        <v>0</v>
      </c>
      <c r="I739" s="9"/>
      <c r="J739" s="9"/>
      <c r="K739" s="7">
        <f t="shared" ref="K739:BH739" si="3622">K740+K744</f>
        <v>28470707.530000001</v>
      </c>
      <c r="L739" s="7">
        <f t="shared" si="3622"/>
        <v>28470707.530000001</v>
      </c>
      <c r="M739" s="7">
        <f t="shared" si="3622"/>
        <v>0</v>
      </c>
      <c r="N739" s="30">
        <f t="shared" si="3622"/>
        <v>0</v>
      </c>
      <c r="O739" s="30">
        <f t="shared" ref="O739:P739" si="3623">O740+O744</f>
        <v>0</v>
      </c>
      <c r="P739" s="30">
        <f t="shared" si="3623"/>
        <v>0</v>
      </c>
      <c r="Q739" s="30">
        <f t="shared" ref="Q739" si="3624">Q740+Q744</f>
        <v>0</v>
      </c>
      <c r="R739" s="30">
        <f t="shared" si="3622"/>
        <v>0</v>
      </c>
      <c r="S739" s="7">
        <f t="shared" si="3622"/>
        <v>28470707.530000001</v>
      </c>
      <c r="T739" s="7">
        <f t="shared" ref="T739:W739" si="3625">T740+T744</f>
        <v>0</v>
      </c>
      <c r="U739" s="30">
        <f t="shared" si="3625"/>
        <v>27912885.949999999</v>
      </c>
      <c r="V739" s="30">
        <f t="shared" si="3625"/>
        <v>2061466.32</v>
      </c>
      <c r="W739" s="30">
        <f t="shared" si="3625"/>
        <v>0</v>
      </c>
      <c r="X739" s="30">
        <f t="shared" si="3622"/>
        <v>0</v>
      </c>
      <c r="Y739" s="30">
        <f t="shared" si="3622"/>
        <v>0</v>
      </c>
      <c r="Z739" s="7">
        <f t="shared" si="3404"/>
        <v>28470707.530000001</v>
      </c>
      <c r="AA739" s="7">
        <f t="shared" ref="AA739:AD739" si="3626">AA740+AA744</f>
        <v>0</v>
      </c>
      <c r="AB739" s="30">
        <f t="shared" si="3626"/>
        <v>0</v>
      </c>
      <c r="AC739" s="30">
        <f t="shared" si="3626"/>
        <v>0</v>
      </c>
      <c r="AD739" s="30">
        <f t="shared" si="3626"/>
        <v>0</v>
      </c>
      <c r="AE739" s="30">
        <f t="shared" ref="AE739:AG739" si="3627">AE740+AE744</f>
        <v>0</v>
      </c>
      <c r="AF739" s="30">
        <f t="shared" ref="AF739:AW739" si="3628">AF740+AF744</f>
        <v>0</v>
      </c>
      <c r="AG739" s="30">
        <f t="shared" si="3627"/>
        <v>0</v>
      </c>
      <c r="AH739" s="59">
        <f t="shared" si="3628"/>
        <v>28470707.530000001</v>
      </c>
      <c r="AI739" s="7">
        <f t="shared" si="3628"/>
        <v>0</v>
      </c>
      <c r="AJ739" s="7">
        <f t="shared" si="3628"/>
        <v>0</v>
      </c>
      <c r="AK739" s="7">
        <f t="shared" si="3628"/>
        <v>0</v>
      </c>
      <c r="AL739" s="7">
        <f t="shared" ref="AL739" si="3629">AL740+AL744</f>
        <v>0</v>
      </c>
      <c r="AM739" s="7">
        <f t="shared" ref="AM739:AO739" si="3630">AM740+AM744</f>
        <v>0</v>
      </c>
      <c r="AN739" s="7">
        <f t="shared" si="3630"/>
        <v>0</v>
      </c>
      <c r="AO739" s="7">
        <f t="shared" si="3630"/>
        <v>0</v>
      </c>
      <c r="AP739" s="7">
        <f t="shared" si="3628"/>
        <v>28470707.530000001</v>
      </c>
      <c r="AQ739" s="7">
        <f t="shared" si="3628"/>
        <v>-10000</v>
      </c>
      <c r="AR739" s="7">
        <f t="shared" si="3628"/>
        <v>-10000</v>
      </c>
      <c r="AS739" s="7">
        <f t="shared" ref="AS739" si="3631">AS740+AS744</f>
        <v>0</v>
      </c>
      <c r="AT739" s="7">
        <f t="shared" si="3628"/>
        <v>0</v>
      </c>
      <c r="AU739" s="7">
        <f t="shared" si="3628"/>
        <v>0</v>
      </c>
      <c r="AV739" s="7">
        <f t="shared" si="3628"/>
        <v>0</v>
      </c>
      <c r="AW739" s="7">
        <f t="shared" si="3628"/>
        <v>28460707.530000001</v>
      </c>
      <c r="AX739" s="7">
        <f t="shared" si="3622"/>
        <v>0</v>
      </c>
      <c r="AY739" s="7">
        <f t="shared" ref="AY739:BA739" si="3632">AY740+AY744</f>
        <v>0</v>
      </c>
      <c r="AZ739" s="7">
        <f t="shared" si="3632"/>
        <v>0</v>
      </c>
      <c r="BA739" s="7">
        <f t="shared" si="3632"/>
        <v>0</v>
      </c>
      <c r="BB739" s="7">
        <f t="shared" ref="BB739:BO739" si="3633">BB740+BB744</f>
        <v>0</v>
      </c>
      <c r="BC739" s="7">
        <f t="shared" ref="BC739:BE739" si="3634">BC740+BC744</f>
        <v>0</v>
      </c>
      <c r="BD739" s="7">
        <f t="shared" si="3634"/>
        <v>0</v>
      </c>
      <c r="BE739" s="7">
        <f t="shared" si="3634"/>
        <v>0</v>
      </c>
      <c r="BF739" s="7">
        <f t="shared" si="3633"/>
        <v>0</v>
      </c>
      <c r="BG739" s="7">
        <f t="shared" si="3633"/>
        <v>0</v>
      </c>
      <c r="BH739" s="7">
        <f t="shared" si="3622"/>
        <v>0</v>
      </c>
      <c r="BI739" s="7">
        <f t="shared" ref="BI739:BJ739" si="3635">BI740+BI744</f>
        <v>0</v>
      </c>
      <c r="BJ739" s="7">
        <f t="shared" si="3635"/>
        <v>0</v>
      </c>
      <c r="BK739" s="7">
        <f t="shared" si="3633"/>
        <v>0</v>
      </c>
      <c r="BL739" s="7">
        <f t="shared" ref="BL739:BM739" si="3636">BL740+BL744</f>
        <v>0</v>
      </c>
      <c r="BM739" s="7">
        <f t="shared" si="3636"/>
        <v>0</v>
      </c>
      <c r="BN739" s="7">
        <f t="shared" si="3633"/>
        <v>0</v>
      </c>
      <c r="BO739" s="7">
        <f t="shared" si="3633"/>
        <v>0</v>
      </c>
      <c r="BP739" s="7">
        <f t="shared" ref="BP739:BQ739" si="3637">BP740+BP744</f>
        <v>0</v>
      </c>
      <c r="BQ739" s="7">
        <f t="shared" si="3637"/>
        <v>0</v>
      </c>
    </row>
    <row r="740" spans="1:69" ht="25.5" hidden="1" customHeight="1" outlineLevel="1" x14ac:dyDescent="0.25">
      <c r="A740" s="17" t="s">
        <v>251</v>
      </c>
      <c r="B740" s="9" t="s">
        <v>0</v>
      </c>
      <c r="C740" s="9" t="s">
        <v>429</v>
      </c>
      <c r="D740" s="9" t="s">
        <v>139</v>
      </c>
      <c r="E740" s="16" t="s">
        <v>76</v>
      </c>
      <c r="F740" s="16" t="s">
        <v>88</v>
      </c>
      <c r="G740" s="16" t="s">
        <v>85</v>
      </c>
      <c r="H740" s="16" t="s">
        <v>0</v>
      </c>
      <c r="I740" s="9">
        <v>81740</v>
      </c>
      <c r="J740" s="9"/>
      <c r="K740" s="7">
        <f t="shared" ref="K740:BQ742" si="3638">K741</f>
        <v>0</v>
      </c>
      <c r="L740" s="7">
        <f t="shared" si="3638"/>
        <v>0</v>
      </c>
      <c r="M740" s="7">
        <f t="shared" si="3638"/>
        <v>0</v>
      </c>
      <c r="N740" s="30">
        <f t="shared" si="3638"/>
        <v>0</v>
      </c>
      <c r="O740" s="30">
        <f t="shared" si="3638"/>
        <v>0</v>
      </c>
      <c r="P740" s="30">
        <f t="shared" si="3638"/>
        <v>0</v>
      </c>
      <c r="Q740" s="30">
        <f t="shared" si="3638"/>
        <v>0</v>
      </c>
      <c r="R740" s="30">
        <f t="shared" si="3638"/>
        <v>0</v>
      </c>
      <c r="S740" s="7">
        <f t="shared" si="3638"/>
        <v>0</v>
      </c>
      <c r="T740" s="7">
        <f t="shared" si="3638"/>
        <v>0</v>
      </c>
      <c r="U740" s="30">
        <f t="shared" si="3638"/>
        <v>524833.5</v>
      </c>
      <c r="V740" s="30">
        <f t="shared" si="3638"/>
        <v>0</v>
      </c>
      <c r="W740" s="30">
        <f t="shared" si="3638"/>
        <v>0</v>
      </c>
      <c r="X740" s="30">
        <f t="shared" si="3638"/>
        <v>0</v>
      </c>
      <c r="Y740" s="30">
        <f t="shared" si="3638"/>
        <v>0</v>
      </c>
      <c r="Z740" s="7">
        <f t="shared" si="3404"/>
        <v>0</v>
      </c>
      <c r="AA740" s="7">
        <f t="shared" si="3638"/>
        <v>0</v>
      </c>
      <c r="AB740" s="30">
        <f t="shared" si="3638"/>
        <v>0</v>
      </c>
      <c r="AC740" s="30">
        <f t="shared" si="3638"/>
        <v>0</v>
      </c>
      <c r="AD740" s="30">
        <f t="shared" si="3638"/>
        <v>0</v>
      </c>
      <c r="AE740" s="30">
        <f t="shared" si="3638"/>
        <v>0</v>
      </c>
      <c r="AF740" s="30">
        <f t="shared" si="3638"/>
        <v>0</v>
      </c>
      <c r="AG740" s="30">
        <f t="shared" si="3638"/>
        <v>0</v>
      </c>
      <c r="AH740" s="59">
        <f t="shared" si="3638"/>
        <v>0</v>
      </c>
      <c r="AI740" s="7">
        <f t="shared" si="3638"/>
        <v>0</v>
      </c>
      <c r="AJ740" s="7">
        <f t="shared" si="3638"/>
        <v>0</v>
      </c>
      <c r="AK740" s="7">
        <f t="shared" si="3638"/>
        <v>0</v>
      </c>
      <c r="AL740" s="7">
        <f t="shared" si="3638"/>
        <v>0</v>
      </c>
      <c r="AM740" s="7">
        <f t="shared" si="3638"/>
        <v>0</v>
      </c>
      <c r="AN740" s="7">
        <f t="shared" si="3638"/>
        <v>0</v>
      </c>
      <c r="AO740" s="7">
        <f t="shared" si="3638"/>
        <v>0</v>
      </c>
      <c r="AP740" s="7">
        <f t="shared" si="3638"/>
        <v>0</v>
      </c>
      <c r="AQ740" s="7">
        <f t="shared" si="3638"/>
        <v>-10000</v>
      </c>
      <c r="AR740" s="7">
        <f t="shared" si="3638"/>
        <v>-10000</v>
      </c>
      <c r="AS740" s="7">
        <f t="shared" si="3638"/>
        <v>0</v>
      </c>
      <c r="AT740" s="7">
        <f t="shared" si="3638"/>
        <v>0</v>
      </c>
      <c r="AU740" s="7">
        <f t="shared" si="3638"/>
        <v>0</v>
      </c>
      <c r="AV740" s="7">
        <f t="shared" si="3638"/>
        <v>0</v>
      </c>
      <c r="AW740" s="7">
        <f t="shared" si="3638"/>
        <v>-10000</v>
      </c>
      <c r="AX740" s="7">
        <f t="shared" si="3638"/>
        <v>0</v>
      </c>
      <c r="AY740" s="7">
        <f t="shared" si="3638"/>
        <v>0</v>
      </c>
      <c r="AZ740" s="7">
        <f t="shared" si="3638"/>
        <v>0</v>
      </c>
      <c r="BA740" s="7">
        <f t="shared" si="3638"/>
        <v>0</v>
      </c>
      <c r="BB740" s="7">
        <f t="shared" si="3638"/>
        <v>0</v>
      </c>
      <c r="BC740" s="1">
        <f t="shared" ref="BC740" si="3639">BD740+BE740</f>
        <v>0</v>
      </c>
      <c r="BD740" s="1"/>
      <c r="BE740" s="1"/>
      <c r="BF740" s="1">
        <f t="shared" ref="BF740" si="3640">BB740+BC740</f>
        <v>0</v>
      </c>
      <c r="BG740" s="7">
        <f t="shared" si="3638"/>
        <v>0</v>
      </c>
      <c r="BH740" s="7">
        <f t="shared" si="3638"/>
        <v>0</v>
      </c>
      <c r="BI740" s="7">
        <f t="shared" si="3638"/>
        <v>0</v>
      </c>
      <c r="BJ740" s="7">
        <f t="shared" si="3638"/>
        <v>0</v>
      </c>
      <c r="BK740" s="7">
        <f t="shared" si="3638"/>
        <v>0</v>
      </c>
      <c r="BL740" s="1">
        <f t="shared" ref="BL740" si="3641">BM740+BN740</f>
        <v>0</v>
      </c>
      <c r="BM740" s="1"/>
      <c r="BN740" s="1"/>
      <c r="BO740" s="1">
        <f t="shared" ref="BO740" si="3642">BK740+BL740</f>
        <v>0</v>
      </c>
      <c r="BP740" s="7">
        <f t="shared" si="3638"/>
        <v>0</v>
      </c>
      <c r="BQ740" s="7">
        <f t="shared" si="3638"/>
        <v>0</v>
      </c>
    </row>
    <row r="741" spans="1:69" ht="38.25" hidden="1" customHeight="1" outlineLevel="1" x14ac:dyDescent="0.25">
      <c r="A741" s="17" t="s">
        <v>164</v>
      </c>
      <c r="B741" s="9"/>
      <c r="C741" s="9"/>
      <c r="D741" s="9"/>
      <c r="E741" s="16" t="s">
        <v>76</v>
      </c>
      <c r="F741" s="16" t="s">
        <v>88</v>
      </c>
      <c r="G741" s="16" t="s">
        <v>85</v>
      </c>
      <c r="H741" s="16" t="s">
        <v>0</v>
      </c>
      <c r="I741" s="9">
        <v>81740</v>
      </c>
      <c r="J741" s="9" t="s">
        <v>12</v>
      </c>
      <c r="K741" s="7">
        <f t="shared" si="3638"/>
        <v>0</v>
      </c>
      <c r="L741" s="7">
        <f t="shared" si="3638"/>
        <v>0</v>
      </c>
      <c r="M741" s="7">
        <f t="shared" si="3638"/>
        <v>0</v>
      </c>
      <c r="N741" s="30">
        <f t="shared" si="3638"/>
        <v>0</v>
      </c>
      <c r="O741" s="30">
        <f t="shared" si="3638"/>
        <v>0</v>
      </c>
      <c r="P741" s="30">
        <f t="shared" si="3638"/>
        <v>0</v>
      </c>
      <c r="Q741" s="30">
        <f t="shared" si="3638"/>
        <v>0</v>
      </c>
      <c r="R741" s="30">
        <f t="shared" si="3638"/>
        <v>0</v>
      </c>
      <c r="S741" s="7">
        <f t="shared" si="3638"/>
        <v>0</v>
      </c>
      <c r="T741" s="7">
        <f t="shared" si="3638"/>
        <v>0</v>
      </c>
      <c r="U741" s="30">
        <f t="shared" si="3638"/>
        <v>524833.5</v>
      </c>
      <c r="V741" s="30">
        <f t="shared" si="3638"/>
        <v>0</v>
      </c>
      <c r="W741" s="30">
        <f t="shared" si="3638"/>
        <v>0</v>
      </c>
      <c r="X741" s="30">
        <f t="shared" si="3638"/>
        <v>0</v>
      </c>
      <c r="Y741" s="30">
        <f t="shared" si="3638"/>
        <v>0</v>
      </c>
      <c r="Z741" s="7">
        <f t="shared" si="3404"/>
        <v>0</v>
      </c>
      <c r="AA741" s="7">
        <f t="shared" si="3638"/>
        <v>0</v>
      </c>
      <c r="AB741" s="30">
        <f t="shared" si="3638"/>
        <v>0</v>
      </c>
      <c r="AC741" s="30">
        <f t="shared" si="3638"/>
        <v>0</v>
      </c>
      <c r="AD741" s="30">
        <f t="shared" si="3638"/>
        <v>0</v>
      </c>
      <c r="AE741" s="30">
        <f t="shared" si="3638"/>
        <v>0</v>
      </c>
      <c r="AF741" s="30">
        <f t="shared" si="3638"/>
        <v>0</v>
      </c>
      <c r="AG741" s="30">
        <f t="shared" si="3638"/>
        <v>0</v>
      </c>
      <c r="AH741" s="59">
        <f t="shared" si="3638"/>
        <v>0</v>
      </c>
      <c r="AI741" s="7">
        <f t="shared" si="3638"/>
        <v>0</v>
      </c>
      <c r="AJ741" s="7">
        <f t="shared" si="3638"/>
        <v>0</v>
      </c>
      <c r="AK741" s="7">
        <f t="shared" si="3638"/>
        <v>0</v>
      </c>
      <c r="AL741" s="7">
        <f t="shared" si="3638"/>
        <v>0</v>
      </c>
      <c r="AM741" s="7">
        <f t="shared" si="3638"/>
        <v>0</v>
      </c>
      <c r="AN741" s="7">
        <f t="shared" si="3638"/>
        <v>0</v>
      </c>
      <c r="AO741" s="7">
        <f t="shared" si="3638"/>
        <v>0</v>
      </c>
      <c r="AP741" s="7">
        <f t="shared" si="3638"/>
        <v>0</v>
      </c>
      <c r="AQ741" s="7">
        <f t="shared" si="3638"/>
        <v>-10000</v>
      </c>
      <c r="AR741" s="7">
        <f t="shared" si="3638"/>
        <v>-10000</v>
      </c>
      <c r="AS741" s="7">
        <f t="shared" si="3638"/>
        <v>0</v>
      </c>
      <c r="AT741" s="7">
        <f t="shared" si="3638"/>
        <v>0</v>
      </c>
      <c r="AU741" s="7">
        <f t="shared" si="3638"/>
        <v>0</v>
      </c>
      <c r="AV741" s="7">
        <f t="shared" si="3638"/>
        <v>0</v>
      </c>
      <c r="AW741" s="7">
        <f t="shared" si="3638"/>
        <v>-10000</v>
      </c>
      <c r="AX741" s="7">
        <f t="shared" si="3638"/>
        <v>0</v>
      </c>
      <c r="AY741" s="7">
        <f t="shared" si="3638"/>
        <v>0</v>
      </c>
      <c r="AZ741" s="7">
        <f t="shared" si="3638"/>
        <v>0</v>
      </c>
      <c r="BA741" s="7">
        <f t="shared" si="3638"/>
        <v>0</v>
      </c>
      <c r="BB741" s="7">
        <f t="shared" si="3638"/>
        <v>0</v>
      </c>
      <c r="BC741" s="7">
        <f t="shared" si="3638"/>
        <v>0</v>
      </c>
      <c r="BD741" s="7">
        <f t="shared" si="3638"/>
        <v>0</v>
      </c>
      <c r="BE741" s="7">
        <f t="shared" si="3638"/>
        <v>0</v>
      </c>
      <c r="BF741" s="7">
        <f t="shared" si="3638"/>
        <v>0</v>
      </c>
      <c r="BG741" s="7">
        <f t="shared" si="3638"/>
        <v>0</v>
      </c>
      <c r="BH741" s="7">
        <f t="shared" si="3638"/>
        <v>0</v>
      </c>
      <c r="BI741" s="7">
        <f t="shared" si="3638"/>
        <v>0</v>
      </c>
      <c r="BJ741" s="7">
        <f t="shared" si="3638"/>
        <v>0</v>
      </c>
      <c r="BK741" s="7">
        <f t="shared" si="3638"/>
        <v>0</v>
      </c>
      <c r="BL741" s="7">
        <f t="shared" si="3638"/>
        <v>0</v>
      </c>
      <c r="BM741" s="7">
        <f t="shared" si="3638"/>
        <v>0</v>
      </c>
      <c r="BN741" s="7">
        <f t="shared" si="3638"/>
        <v>0</v>
      </c>
      <c r="BO741" s="7">
        <f t="shared" si="3638"/>
        <v>0</v>
      </c>
      <c r="BP741" s="7">
        <f t="shared" si="3638"/>
        <v>0</v>
      </c>
      <c r="BQ741" s="7">
        <f t="shared" si="3638"/>
        <v>0</v>
      </c>
    </row>
    <row r="742" spans="1:69" ht="50.25" hidden="1" customHeight="1" outlineLevel="1" x14ac:dyDescent="0.25">
      <c r="A742" s="17" t="s">
        <v>165</v>
      </c>
      <c r="B742" s="9"/>
      <c r="C742" s="9"/>
      <c r="D742" s="9"/>
      <c r="E742" s="16" t="s">
        <v>76</v>
      </c>
      <c r="F742" s="16" t="s">
        <v>88</v>
      </c>
      <c r="G742" s="16" t="s">
        <v>85</v>
      </c>
      <c r="H742" s="16" t="s">
        <v>0</v>
      </c>
      <c r="I742" s="9">
        <v>81740</v>
      </c>
      <c r="J742" s="9" t="s">
        <v>14</v>
      </c>
      <c r="K742" s="7">
        <f t="shared" si="3638"/>
        <v>0</v>
      </c>
      <c r="L742" s="7">
        <f t="shared" si="3638"/>
        <v>0</v>
      </c>
      <c r="M742" s="7">
        <f t="shared" si="3638"/>
        <v>0</v>
      </c>
      <c r="N742" s="30">
        <f t="shared" si="3638"/>
        <v>0</v>
      </c>
      <c r="O742" s="30">
        <f t="shared" si="3638"/>
        <v>0</v>
      </c>
      <c r="P742" s="30">
        <f t="shared" si="3638"/>
        <v>0</v>
      </c>
      <c r="Q742" s="30">
        <f t="shared" si="3638"/>
        <v>0</v>
      </c>
      <c r="R742" s="30">
        <f t="shared" si="3638"/>
        <v>0</v>
      </c>
      <c r="S742" s="7">
        <f t="shared" si="3638"/>
        <v>0</v>
      </c>
      <c r="T742" s="7">
        <f t="shared" si="3638"/>
        <v>0</v>
      </c>
      <c r="U742" s="30">
        <f t="shared" si="3638"/>
        <v>524833.5</v>
      </c>
      <c r="V742" s="30">
        <f t="shared" si="3638"/>
        <v>0</v>
      </c>
      <c r="W742" s="30">
        <f t="shared" si="3638"/>
        <v>0</v>
      </c>
      <c r="X742" s="30">
        <f t="shared" si="3638"/>
        <v>0</v>
      </c>
      <c r="Y742" s="30">
        <f t="shared" si="3638"/>
        <v>0</v>
      </c>
      <c r="Z742" s="7">
        <f t="shared" si="3404"/>
        <v>0</v>
      </c>
      <c r="AA742" s="7">
        <f t="shared" si="3638"/>
        <v>0</v>
      </c>
      <c r="AB742" s="30">
        <f t="shared" si="3638"/>
        <v>0</v>
      </c>
      <c r="AC742" s="30">
        <f t="shared" si="3638"/>
        <v>0</v>
      </c>
      <c r="AD742" s="30">
        <f t="shared" si="3638"/>
        <v>0</v>
      </c>
      <c r="AE742" s="30">
        <f t="shared" si="3638"/>
        <v>0</v>
      </c>
      <c r="AF742" s="30">
        <f t="shared" si="3638"/>
        <v>0</v>
      </c>
      <c r="AG742" s="30">
        <f t="shared" si="3638"/>
        <v>0</v>
      </c>
      <c r="AH742" s="59">
        <f t="shared" si="3638"/>
        <v>0</v>
      </c>
      <c r="AI742" s="7">
        <f t="shared" si="3638"/>
        <v>0</v>
      </c>
      <c r="AJ742" s="7">
        <f t="shared" si="3638"/>
        <v>0</v>
      </c>
      <c r="AK742" s="7">
        <f t="shared" si="3638"/>
        <v>0</v>
      </c>
      <c r="AL742" s="7">
        <f t="shared" si="3638"/>
        <v>0</v>
      </c>
      <c r="AM742" s="7">
        <f t="shared" si="3638"/>
        <v>0</v>
      </c>
      <c r="AN742" s="7">
        <f t="shared" si="3638"/>
        <v>0</v>
      </c>
      <c r="AO742" s="7">
        <f t="shared" si="3638"/>
        <v>0</v>
      </c>
      <c r="AP742" s="7">
        <f t="shared" si="3638"/>
        <v>0</v>
      </c>
      <c r="AQ742" s="7">
        <f t="shared" si="3638"/>
        <v>-10000</v>
      </c>
      <c r="AR742" s="7">
        <f t="shared" si="3638"/>
        <v>-10000</v>
      </c>
      <c r="AS742" s="7">
        <f t="shared" si="3638"/>
        <v>0</v>
      </c>
      <c r="AT742" s="7">
        <f t="shared" si="3638"/>
        <v>0</v>
      </c>
      <c r="AU742" s="7">
        <f t="shared" si="3638"/>
        <v>0</v>
      </c>
      <c r="AV742" s="7">
        <f t="shared" si="3638"/>
        <v>0</v>
      </c>
      <c r="AW742" s="7">
        <f t="shared" si="3638"/>
        <v>-10000</v>
      </c>
      <c r="AX742" s="7">
        <f t="shared" si="3638"/>
        <v>0</v>
      </c>
      <c r="AY742" s="7">
        <f t="shared" si="3638"/>
        <v>0</v>
      </c>
      <c r="AZ742" s="7">
        <f t="shared" si="3638"/>
        <v>0</v>
      </c>
      <c r="BA742" s="7">
        <f t="shared" si="3638"/>
        <v>0</v>
      </c>
      <c r="BB742" s="7">
        <f t="shared" si="3638"/>
        <v>0</v>
      </c>
      <c r="BC742" s="7">
        <f t="shared" si="3638"/>
        <v>0</v>
      </c>
      <c r="BD742" s="7">
        <f t="shared" si="3638"/>
        <v>0</v>
      </c>
      <c r="BE742" s="7">
        <f t="shared" si="3638"/>
        <v>0</v>
      </c>
      <c r="BF742" s="7">
        <f t="shared" si="3638"/>
        <v>0</v>
      </c>
      <c r="BG742" s="7">
        <f t="shared" si="3638"/>
        <v>0</v>
      </c>
      <c r="BH742" s="7">
        <f t="shared" si="3638"/>
        <v>0</v>
      </c>
      <c r="BI742" s="7">
        <f t="shared" si="3638"/>
        <v>0</v>
      </c>
      <c r="BJ742" s="7">
        <f t="shared" si="3638"/>
        <v>0</v>
      </c>
      <c r="BK742" s="7">
        <f t="shared" si="3638"/>
        <v>0</v>
      </c>
      <c r="BL742" s="7">
        <f t="shared" si="3638"/>
        <v>0</v>
      </c>
      <c r="BM742" s="7">
        <f t="shared" si="3638"/>
        <v>0</v>
      </c>
      <c r="BN742" s="7">
        <f t="shared" si="3638"/>
        <v>0</v>
      </c>
      <c r="BO742" s="7">
        <f t="shared" si="3638"/>
        <v>0</v>
      </c>
      <c r="BP742" s="7">
        <f t="shared" si="3638"/>
        <v>0</v>
      </c>
      <c r="BQ742" s="7">
        <f t="shared" si="3638"/>
        <v>0</v>
      </c>
    </row>
    <row r="743" spans="1:69" ht="53.25" hidden="1" customHeight="1" outlineLevel="1" x14ac:dyDescent="0.25">
      <c r="A743" s="19" t="s">
        <v>449</v>
      </c>
      <c r="B743" s="9"/>
      <c r="C743" s="9"/>
      <c r="D743" s="9"/>
      <c r="E743" s="16" t="s">
        <v>76</v>
      </c>
      <c r="F743" s="16" t="s">
        <v>88</v>
      </c>
      <c r="G743" s="16" t="s">
        <v>85</v>
      </c>
      <c r="H743" s="16" t="s">
        <v>0</v>
      </c>
      <c r="I743" s="9">
        <v>81740</v>
      </c>
      <c r="J743" s="9" t="s">
        <v>44</v>
      </c>
      <c r="K743" s="7">
        <v>0</v>
      </c>
      <c r="L743" s="7">
        <v>0</v>
      </c>
      <c r="M743" s="1">
        <f>SUM(N743:R743)</f>
        <v>0</v>
      </c>
      <c r="N743" s="30">
        <v>0</v>
      </c>
      <c r="O743" s="30">
        <v>0</v>
      </c>
      <c r="P743" s="30">
        <v>0</v>
      </c>
      <c r="Q743" s="30">
        <v>0</v>
      </c>
      <c r="R743" s="30">
        <v>0</v>
      </c>
      <c r="S743" s="1">
        <f>L743+M743</f>
        <v>0</v>
      </c>
      <c r="T743" s="1">
        <f>SUBTOTAL(9,U743:Y743)</f>
        <v>0</v>
      </c>
      <c r="U743" s="30">
        <v>524833.5</v>
      </c>
      <c r="V743" s="30">
        <v>0</v>
      </c>
      <c r="W743" s="30">
        <v>0</v>
      </c>
      <c r="X743" s="30">
        <v>0</v>
      </c>
      <c r="Y743" s="30">
        <v>0</v>
      </c>
      <c r="Z743" s="7">
        <f t="shared" si="3404"/>
        <v>0</v>
      </c>
      <c r="AA743" s="1">
        <f t="shared" ref="AA743" si="3643">SUM(AB743:AG743)</f>
        <v>0</v>
      </c>
      <c r="AB743" s="32"/>
      <c r="AC743" s="32"/>
      <c r="AD743" s="32"/>
      <c r="AE743" s="32"/>
      <c r="AF743" s="32"/>
      <c r="AG743" s="32"/>
      <c r="AH743" s="61">
        <f t="shared" ref="AH743" si="3644">Z743+AA743</f>
        <v>0</v>
      </c>
      <c r="AI743" s="1">
        <f t="shared" ref="AI743" si="3645">SUM(AJ743:AO743)</f>
        <v>0</v>
      </c>
      <c r="AJ743" s="1"/>
      <c r="AK743" s="1"/>
      <c r="AL743" s="1"/>
      <c r="AM743" s="1"/>
      <c r="AN743" s="1"/>
      <c r="AO743" s="1"/>
      <c r="AP743" s="1">
        <f t="shared" ref="AP743" si="3646">AH743+AI743</f>
        <v>0</v>
      </c>
      <c r="AQ743" s="1">
        <f t="shared" ref="AQ743" si="3647">AR743+AS743+AT743+AU743+AV743</f>
        <v>-10000</v>
      </c>
      <c r="AR743" s="1">
        <v>-10000</v>
      </c>
      <c r="AS743" s="1"/>
      <c r="AT743" s="1"/>
      <c r="AU743" s="1"/>
      <c r="AV743" s="1"/>
      <c r="AW743" s="1">
        <f t="shared" ref="AW743" si="3648">AP743+AQ743</f>
        <v>-10000</v>
      </c>
      <c r="AX743" s="7">
        <v>0</v>
      </c>
      <c r="AY743" s="7">
        <v>0</v>
      </c>
      <c r="AZ743" s="7">
        <v>0</v>
      </c>
      <c r="BA743" s="7">
        <v>0</v>
      </c>
      <c r="BB743" s="7">
        <v>0</v>
      </c>
      <c r="BC743" s="1">
        <f t="shared" ref="BC743" si="3649">BD743+BE743</f>
        <v>0</v>
      </c>
      <c r="BD743" s="1"/>
      <c r="BE743" s="1"/>
      <c r="BF743" s="1">
        <f t="shared" ref="BF743" si="3650">BB743+BC743</f>
        <v>0</v>
      </c>
      <c r="BG743" s="7">
        <v>0</v>
      </c>
      <c r="BH743" s="7">
        <v>0</v>
      </c>
      <c r="BI743" s="7">
        <v>0</v>
      </c>
      <c r="BJ743" s="7">
        <v>0</v>
      </c>
      <c r="BK743" s="7">
        <v>0</v>
      </c>
      <c r="BL743" s="1">
        <f t="shared" ref="BL743" si="3651">BM743+BN743</f>
        <v>0</v>
      </c>
      <c r="BM743" s="1"/>
      <c r="BN743" s="1"/>
      <c r="BO743" s="1">
        <f t="shared" ref="BO743" si="3652">BK743+BL743</f>
        <v>0</v>
      </c>
      <c r="BP743" s="7">
        <v>0</v>
      </c>
      <c r="BQ743" s="7">
        <v>0</v>
      </c>
    </row>
    <row r="744" spans="1:69" ht="53.25" hidden="1" customHeight="1" outlineLevel="1" x14ac:dyDescent="0.25">
      <c r="A744" s="17" t="s">
        <v>254</v>
      </c>
      <c r="B744" s="9" t="s">
        <v>0</v>
      </c>
      <c r="C744" s="9" t="s">
        <v>430</v>
      </c>
      <c r="D744" s="9" t="s">
        <v>139</v>
      </c>
      <c r="E744" s="16" t="s">
        <v>76</v>
      </c>
      <c r="F744" s="16" t="s">
        <v>88</v>
      </c>
      <c r="G744" s="16" t="s">
        <v>85</v>
      </c>
      <c r="H744" s="16" t="s">
        <v>0</v>
      </c>
      <c r="I744" s="9" t="s">
        <v>100</v>
      </c>
      <c r="J744" s="9"/>
      <c r="K744" s="7">
        <f t="shared" ref="K744:BQ746" si="3653">K745</f>
        <v>28470707.530000001</v>
      </c>
      <c r="L744" s="7">
        <f t="shared" si="3653"/>
        <v>28470707.530000001</v>
      </c>
      <c r="M744" s="7">
        <f t="shared" si="3653"/>
        <v>0</v>
      </c>
      <c r="N744" s="30">
        <f t="shared" si="3653"/>
        <v>0</v>
      </c>
      <c r="O744" s="30">
        <f t="shared" si="3653"/>
        <v>0</v>
      </c>
      <c r="P744" s="30">
        <f t="shared" si="3653"/>
        <v>0</v>
      </c>
      <c r="Q744" s="30">
        <f t="shared" si="3653"/>
        <v>0</v>
      </c>
      <c r="R744" s="30">
        <f t="shared" si="3653"/>
        <v>0</v>
      </c>
      <c r="S744" s="7">
        <f t="shared" si="3653"/>
        <v>28470707.530000001</v>
      </c>
      <c r="T744" s="7">
        <f t="shared" si="3653"/>
        <v>0</v>
      </c>
      <c r="U744" s="30">
        <f t="shared" si="3653"/>
        <v>27388052.449999999</v>
      </c>
      <c r="V744" s="30">
        <f t="shared" si="3653"/>
        <v>2061466.32</v>
      </c>
      <c r="W744" s="30">
        <f t="shared" si="3653"/>
        <v>0</v>
      </c>
      <c r="X744" s="30">
        <f t="shared" si="3653"/>
        <v>0</v>
      </c>
      <c r="Y744" s="30">
        <f t="shared" si="3653"/>
        <v>0</v>
      </c>
      <c r="Z744" s="7">
        <f t="shared" si="3404"/>
        <v>28470707.530000001</v>
      </c>
      <c r="AA744" s="7">
        <f t="shared" si="3653"/>
        <v>0</v>
      </c>
      <c r="AB744" s="30">
        <f t="shared" si="3653"/>
        <v>0</v>
      </c>
      <c r="AC744" s="30">
        <f t="shared" si="3653"/>
        <v>0</v>
      </c>
      <c r="AD744" s="30">
        <f t="shared" si="3653"/>
        <v>0</v>
      </c>
      <c r="AE744" s="30">
        <f t="shared" si="3653"/>
        <v>0</v>
      </c>
      <c r="AF744" s="30">
        <f t="shared" si="3653"/>
        <v>0</v>
      </c>
      <c r="AG744" s="30">
        <f t="shared" si="3653"/>
        <v>0</v>
      </c>
      <c r="AH744" s="59">
        <f t="shared" si="3653"/>
        <v>28470707.530000001</v>
      </c>
      <c r="AI744" s="7">
        <f t="shared" si="3653"/>
        <v>0</v>
      </c>
      <c r="AJ744" s="7">
        <f t="shared" si="3653"/>
        <v>0</v>
      </c>
      <c r="AK744" s="7">
        <f t="shared" si="3653"/>
        <v>0</v>
      </c>
      <c r="AL744" s="7">
        <f t="shared" si="3653"/>
        <v>0</v>
      </c>
      <c r="AM744" s="7">
        <f t="shared" si="3653"/>
        <v>0</v>
      </c>
      <c r="AN744" s="7">
        <f t="shared" si="3653"/>
        <v>0</v>
      </c>
      <c r="AO744" s="7">
        <f t="shared" si="3653"/>
        <v>0</v>
      </c>
      <c r="AP744" s="7">
        <f t="shared" si="3653"/>
        <v>28470707.530000001</v>
      </c>
      <c r="AQ744" s="7">
        <f t="shared" si="3653"/>
        <v>0</v>
      </c>
      <c r="AR744" s="7">
        <f t="shared" si="3653"/>
        <v>0</v>
      </c>
      <c r="AS744" s="7">
        <f t="shared" si="3653"/>
        <v>0</v>
      </c>
      <c r="AT744" s="7">
        <f t="shared" si="3653"/>
        <v>0</v>
      </c>
      <c r="AU744" s="7">
        <f t="shared" si="3653"/>
        <v>0</v>
      </c>
      <c r="AV744" s="7">
        <f t="shared" si="3653"/>
        <v>0</v>
      </c>
      <c r="AW744" s="7">
        <f t="shared" si="3653"/>
        <v>28470707.530000001</v>
      </c>
      <c r="AX744" s="7">
        <f t="shared" si="3653"/>
        <v>0</v>
      </c>
      <c r="AY744" s="7">
        <f t="shared" si="3653"/>
        <v>0</v>
      </c>
      <c r="AZ744" s="7">
        <f t="shared" si="3653"/>
        <v>0</v>
      </c>
      <c r="BA744" s="7">
        <f t="shared" si="3653"/>
        <v>0</v>
      </c>
      <c r="BB744" s="7">
        <f t="shared" si="3653"/>
        <v>0</v>
      </c>
      <c r="BC744" s="7">
        <f t="shared" si="3653"/>
        <v>0</v>
      </c>
      <c r="BD744" s="7">
        <f t="shared" si="3653"/>
        <v>0</v>
      </c>
      <c r="BE744" s="7">
        <f t="shared" si="3653"/>
        <v>0</v>
      </c>
      <c r="BF744" s="7">
        <f t="shared" si="3653"/>
        <v>0</v>
      </c>
      <c r="BG744" s="7">
        <f t="shared" si="3653"/>
        <v>0</v>
      </c>
      <c r="BH744" s="7">
        <f t="shared" si="3653"/>
        <v>0</v>
      </c>
      <c r="BI744" s="7">
        <f t="shared" si="3653"/>
        <v>0</v>
      </c>
      <c r="BJ744" s="7">
        <f t="shared" si="3653"/>
        <v>0</v>
      </c>
      <c r="BK744" s="7">
        <f t="shared" si="3653"/>
        <v>0</v>
      </c>
      <c r="BL744" s="7">
        <f t="shared" si="3653"/>
        <v>0</v>
      </c>
      <c r="BM744" s="7">
        <f t="shared" si="3653"/>
        <v>0</v>
      </c>
      <c r="BN744" s="7">
        <f t="shared" si="3653"/>
        <v>0</v>
      </c>
      <c r="BO744" s="7">
        <f t="shared" si="3653"/>
        <v>0</v>
      </c>
      <c r="BP744" s="7">
        <f t="shared" si="3653"/>
        <v>0</v>
      </c>
      <c r="BQ744" s="7">
        <f t="shared" si="3653"/>
        <v>0</v>
      </c>
    </row>
    <row r="745" spans="1:69" ht="53.25" hidden="1" customHeight="1" outlineLevel="2" x14ac:dyDescent="0.25">
      <c r="A745" s="17" t="s">
        <v>164</v>
      </c>
      <c r="B745" s="9" t="s">
        <v>0</v>
      </c>
      <c r="C745" s="9" t="s">
        <v>430</v>
      </c>
      <c r="D745" s="9" t="s">
        <v>12</v>
      </c>
      <c r="E745" s="16" t="s">
        <v>76</v>
      </c>
      <c r="F745" s="16" t="s">
        <v>88</v>
      </c>
      <c r="G745" s="16" t="s">
        <v>85</v>
      </c>
      <c r="H745" s="16" t="s">
        <v>0</v>
      </c>
      <c r="I745" s="9" t="s">
        <v>100</v>
      </c>
      <c r="J745" s="9" t="s">
        <v>12</v>
      </c>
      <c r="K745" s="7">
        <f t="shared" si="3653"/>
        <v>28470707.530000001</v>
      </c>
      <c r="L745" s="7">
        <f t="shared" si="3653"/>
        <v>28470707.530000001</v>
      </c>
      <c r="M745" s="7">
        <f t="shared" si="3653"/>
        <v>0</v>
      </c>
      <c r="N745" s="30">
        <f t="shared" si="3653"/>
        <v>0</v>
      </c>
      <c r="O745" s="30">
        <f t="shared" si="3653"/>
        <v>0</v>
      </c>
      <c r="P745" s="30">
        <f t="shared" si="3653"/>
        <v>0</v>
      </c>
      <c r="Q745" s="30">
        <f t="shared" si="3653"/>
        <v>0</v>
      </c>
      <c r="R745" s="30">
        <f t="shared" si="3653"/>
        <v>0</v>
      </c>
      <c r="S745" s="7">
        <f t="shared" si="3653"/>
        <v>28470707.530000001</v>
      </c>
      <c r="T745" s="7">
        <f t="shared" si="3653"/>
        <v>0</v>
      </c>
      <c r="U745" s="30">
        <f t="shared" si="3653"/>
        <v>27388052.449999999</v>
      </c>
      <c r="V745" s="30">
        <f t="shared" si="3653"/>
        <v>2061466.32</v>
      </c>
      <c r="W745" s="30">
        <f t="shared" si="3653"/>
        <v>0</v>
      </c>
      <c r="X745" s="30">
        <f t="shared" si="3653"/>
        <v>0</v>
      </c>
      <c r="Y745" s="30">
        <f t="shared" si="3653"/>
        <v>0</v>
      </c>
      <c r="Z745" s="7">
        <f t="shared" si="3404"/>
        <v>28470707.530000001</v>
      </c>
      <c r="AA745" s="7">
        <f t="shared" si="3653"/>
        <v>0</v>
      </c>
      <c r="AB745" s="30">
        <f t="shared" si="3653"/>
        <v>0</v>
      </c>
      <c r="AC745" s="30">
        <f t="shared" si="3653"/>
        <v>0</v>
      </c>
      <c r="AD745" s="30">
        <f t="shared" si="3653"/>
        <v>0</v>
      </c>
      <c r="AE745" s="30">
        <f t="shared" si="3653"/>
        <v>0</v>
      </c>
      <c r="AF745" s="30">
        <f t="shared" si="3653"/>
        <v>0</v>
      </c>
      <c r="AG745" s="30">
        <f t="shared" si="3653"/>
        <v>0</v>
      </c>
      <c r="AH745" s="59">
        <f t="shared" si="3653"/>
        <v>28470707.530000001</v>
      </c>
      <c r="AI745" s="7">
        <f t="shared" si="3653"/>
        <v>0</v>
      </c>
      <c r="AJ745" s="7">
        <f t="shared" si="3653"/>
        <v>0</v>
      </c>
      <c r="AK745" s="7">
        <f t="shared" si="3653"/>
        <v>0</v>
      </c>
      <c r="AL745" s="7">
        <f t="shared" si="3653"/>
        <v>0</v>
      </c>
      <c r="AM745" s="7">
        <f t="shared" si="3653"/>
        <v>0</v>
      </c>
      <c r="AN745" s="7">
        <f t="shared" si="3653"/>
        <v>0</v>
      </c>
      <c r="AO745" s="7">
        <f t="shared" si="3653"/>
        <v>0</v>
      </c>
      <c r="AP745" s="7">
        <f t="shared" si="3653"/>
        <v>28470707.530000001</v>
      </c>
      <c r="AQ745" s="7">
        <f t="shared" si="3653"/>
        <v>0</v>
      </c>
      <c r="AR745" s="7">
        <f t="shared" si="3653"/>
        <v>0</v>
      </c>
      <c r="AS745" s="7">
        <f t="shared" si="3653"/>
        <v>0</v>
      </c>
      <c r="AT745" s="7">
        <f t="shared" si="3653"/>
        <v>0</v>
      </c>
      <c r="AU745" s="7">
        <f t="shared" si="3653"/>
        <v>0</v>
      </c>
      <c r="AV745" s="7">
        <f t="shared" si="3653"/>
        <v>0</v>
      </c>
      <c r="AW745" s="7">
        <f t="shared" si="3653"/>
        <v>28470707.530000001</v>
      </c>
      <c r="AX745" s="7">
        <f t="shared" si="3653"/>
        <v>0</v>
      </c>
      <c r="AY745" s="7">
        <f t="shared" si="3653"/>
        <v>0</v>
      </c>
      <c r="AZ745" s="7">
        <f t="shared" si="3653"/>
        <v>0</v>
      </c>
      <c r="BA745" s="7">
        <f t="shared" si="3653"/>
        <v>0</v>
      </c>
      <c r="BB745" s="7">
        <f t="shared" si="3653"/>
        <v>0</v>
      </c>
      <c r="BC745" s="7">
        <f t="shared" si="3653"/>
        <v>0</v>
      </c>
      <c r="BD745" s="7">
        <f t="shared" si="3653"/>
        <v>0</v>
      </c>
      <c r="BE745" s="7">
        <f t="shared" si="3653"/>
        <v>0</v>
      </c>
      <c r="BF745" s="7">
        <f t="shared" si="3653"/>
        <v>0</v>
      </c>
      <c r="BG745" s="7">
        <f t="shared" si="3653"/>
        <v>0</v>
      </c>
      <c r="BH745" s="7">
        <f t="shared" si="3653"/>
        <v>0</v>
      </c>
      <c r="BI745" s="7">
        <f t="shared" si="3653"/>
        <v>0</v>
      </c>
      <c r="BJ745" s="7">
        <f t="shared" si="3653"/>
        <v>0</v>
      </c>
      <c r="BK745" s="7">
        <f t="shared" si="3653"/>
        <v>0</v>
      </c>
      <c r="BL745" s="7">
        <f t="shared" si="3653"/>
        <v>0</v>
      </c>
      <c r="BM745" s="7">
        <f t="shared" si="3653"/>
        <v>0</v>
      </c>
      <c r="BN745" s="7">
        <f t="shared" si="3653"/>
        <v>0</v>
      </c>
      <c r="BO745" s="7">
        <f t="shared" si="3653"/>
        <v>0</v>
      </c>
      <c r="BP745" s="7">
        <f t="shared" si="3653"/>
        <v>0</v>
      </c>
      <c r="BQ745" s="7">
        <f t="shared" si="3653"/>
        <v>0</v>
      </c>
    </row>
    <row r="746" spans="1:69" ht="53.25" hidden="1" customHeight="1" outlineLevel="3" x14ac:dyDescent="0.25">
      <c r="A746" s="17" t="s">
        <v>165</v>
      </c>
      <c r="B746" s="9" t="s">
        <v>0</v>
      </c>
      <c r="C746" s="9" t="s">
        <v>430</v>
      </c>
      <c r="D746" s="9" t="s">
        <v>14</v>
      </c>
      <c r="E746" s="16" t="s">
        <v>76</v>
      </c>
      <c r="F746" s="16" t="s">
        <v>88</v>
      </c>
      <c r="G746" s="16" t="s">
        <v>85</v>
      </c>
      <c r="H746" s="16" t="s">
        <v>0</v>
      </c>
      <c r="I746" s="9" t="s">
        <v>100</v>
      </c>
      <c r="J746" s="9" t="s">
        <v>14</v>
      </c>
      <c r="K746" s="7">
        <f t="shared" si="3653"/>
        <v>28470707.530000001</v>
      </c>
      <c r="L746" s="7">
        <f t="shared" si="3653"/>
        <v>28470707.530000001</v>
      </c>
      <c r="M746" s="7">
        <f t="shared" si="3653"/>
        <v>0</v>
      </c>
      <c r="N746" s="30">
        <f t="shared" si="3653"/>
        <v>0</v>
      </c>
      <c r="O746" s="30">
        <f t="shared" si="3653"/>
        <v>0</v>
      </c>
      <c r="P746" s="30">
        <f t="shared" si="3653"/>
        <v>0</v>
      </c>
      <c r="Q746" s="30">
        <f t="shared" si="3653"/>
        <v>0</v>
      </c>
      <c r="R746" s="30">
        <f t="shared" si="3653"/>
        <v>0</v>
      </c>
      <c r="S746" s="7">
        <f t="shared" si="3653"/>
        <v>28470707.530000001</v>
      </c>
      <c r="T746" s="7">
        <f t="shared" si="3653"/>
        <v>0</v>
      </c>
      <c r="U746" s="30">
        <f t="shared" si="3653"/>
        <v>27388052.449999999</v>
      </c>
      <c r="V746" s="30">
        <f t="shared" si="3653"/>
        <v>2061466.32</v>
      </c>
      <c r="W746" s="30">
        <f t="shared" si="3653"/>
        <v>0</v>
      </c>
      <c r="X746" s="30">
        <f t="shared" si="3653"/>
        <v>0</v>
      </c>
      <c r="Y746" s="30">
        <f t="shared" si="3653"/>
        <v>0</v>
      </c>
      <c r="Z746" s="7">
        <f t="shared" ref="Z746:Z809" si="3654">S746+T746</f>
        <v>28470707.530000001</v>
      </c>
      <c r="AA746" s="7">
        <f t="shared" si="3653"/>
        <v>0</v>
      </c>
      <c r="AB746" s="30">
        <f t="shared" si="3653"/>
        <v>0</v>
      </c>
      <c r="AC746" s="30">
        <f t="shared" si="3653"/>
        <v>0</v>
      </c>
      <c r="AD746" s="30">
        <f t="shared" si="3653"/>
        <v>0</v>
      </c>
      <c r="AE746" s="30">
        <f t="shared" si="3653"/>
        <v>0</v>
      </c>
      <c r="AF746" s="30">
        <f t="shared" si="3653"/>
        <v>0</v>
      </c>
      <c r="AG746" s="30">
        <f t="shared" si="3653"/>
        <v>0</v>
      </c>
      <c r="AH746" s="59">
        <f t="shared" si="3653"/>
        <v>28470707.530000001</v>
      </c>
      <c r="AI746" s="7">
        <f t="shared" si="3653"/>
        <v>0</v>
      </c>
      <c r="AJ746" s="7">
        <f t="shared" si="3653"/>
        <v>0</v>
      </c>
      <c r="AK746" s="7">
        <f t="shared" si="3653"/>
        <v>0</v>
      </c>
      <c r="AL746" s="7">
        <f t="shared" si="3653"/>
        <v>0</v>
      </c>
      <c r="AM746" s="7">
        <f t="shared" si="3653"/>
        <v>0</v>
      </c>
      <c r="AN746" s="7">
        <f t="shared" si="3653"/>
        <v>0</v>
      </c>
      <c r="AO746" s="7">
        <f t="shared" si="3653"/>
        <v>0</v>
      </c>
      <c r="AP746" s="7">
        <f t="shared" si="3653"/>
        <v>28470707.530000001</v>
      </c>
      <c r="AQ746" s="7">
        <f t="shared" si="3653"/>
        <v>0</v>
      </c>
      <c r="AR746" s="7">
        <f t="shared" si="3653"/>
        <v>0</v>
      </c>
      <c r="AS746" s="7">
        <f t="shared" si="3653"/>
        <v>0</v>
      </c>
      <c r="AT746" s="7">
        <f t="shared" si="3653"/>
        <v>0</v>
      </c>
      <c r="AU746" s="7">
        <f t="shared" si="3653"/>
        <v>0</v>
      </c>
      <c r="AV746" s="7">
        <f t="shared" si="3653"/>
        <v>0</v>
      </c>
      <c r="AW746" s="7">
        <f t="shared" si="3653"/>
        <v>28470707.530000001</v>
      </c>
      <c r="AX746" s="7">
        <f t="shared" si="3653"/>
        <v>0</v>
      </c>
      <c r="AY746" s="7">
        <f t="shared" si="3653"/>
        <v>0</v>
      </c>
      <c r="AZ746" s="7">
        <f t="shared" si="3653"/>
        <v>0</v>
      </c>
      <c r="BA746" s="7">
        <f t="shared" si="3653"/>
        <v>0</v>
      </c>
      <c r="BB746" s="7">
        <f t="shared" si="3653"/>
        <v>0</v>
      </c>
      <c r="BC746" s="7">
        <f t="shared" si="3653"/>
        <v>0</v>
      </c>
      <c r="BD746" s="7">
        <f t="shared" si="3653"/>
        <v>0</v>
      </c>
      <c r="BE746" s="7">
        <f t="shared" si="3653"/>
        <v>0</v>
      </c>
      <c r="BF746" s="7">
        <f t="shared" si="3653"/>
        <v>0</v>
      </c>
      <c r="BG746" s="7">
        <f t="shared" si="3653"/>
        <v>0</v>
      </c>
      <c r="BH746" s="7">
        <f t="shared" si="3653"/>
        <v>0</v>
      </c>
      <c r="BI746" s="7">
        <f t="shared" si="3653"/>
        <v>0</v>
      </c>
      <c r="BJ746" s="7">
        <f t="shared" si="3653"/>
        <v>0</v>
      </c>
      <c r="BK746" s="7">
        <f t="shared" si="3653"/>
        <v>0</v>
      </c>
      <c r="BL746" s="7">
        <f t="shared" si="3653"/>
        <v>0</v>
      </c>
      <c r="BM746" s="7">
        <f t="shared" si="3653"/>
        <v>0</v>
      </c>
      <c r="BN746" s="7">
        <f t="shared" si="3653"/>
        <v>0</v>
      </c>
      <c r="BO746" s="7">
        <f t="shared" si="3653"/>
        <v>0</v>
      </c>
      <c r="BP746" s="7">
        <f t="shared" si="3653"/>
        <v>0</v>
      </c>
      <c r="BQ746" s="7">
        <f t="shared" si="3653"/>
        <v>0</v>
      </c>
    </row>
    <row r="747" spans="1:69" ht="51" hidden="1" outlineLevel="4" x14ac:dyDescent="0.25">
      <c r="A747" s="19" t="s">
        <v>449</v>
      </c>
      <c r="B747" s="9" t="s">
        <v>0</v>
      </c>
      <c r="C747" s="9" t="s">
        <v>430</v>
      </c>
      <c r="D747" s="9" t="s">
        <v>44</v>
      </c>
      <c r="E747" s="16" t="s">
        <v>76</v>
      </c>
      <c r="F747" s="16" t="s">
        <v>88</v>
      </c>
      <c r="G747" s="16" t="s">
        <v>85</v>
      </c>
      <c r="H747" s="16" t="s">
        <v>0</v>
      </c>
      <c r="I747" s="9" t="s">
        <v>100</v>
      </c>
      <c r="J747" s="9" t="s">
        <v>44</v>
      </c>
      <c r="K747" s="1">
        <v>28470707.530000001</v>
      </c>
      <c r="L747" s="1">
        <v>28470707.530000001</v>
      </c>
      <c r="M747" s="1">
        <f>SUM(N747:R747)</f>
        <v>0</v>
      </c>
      <c r="N747" s="34">
        <v>0</v>
      </c>
      <c r="O747" s="32"/>
      <c r="P747" s="32"/>
      <c r="Q747" s="32"/>
      <c r="R747" s="32"/>
      <c r="S747" s="1">
        <f>L747+M747</f>
        <v>28470707.530000001</v>
      </c>
      <c r="T747" s="1">
        <f>SUBTOTAL(9,U747:Y747)</f>
        <v>0</v>
      </c>
      <c r="U747" s="32">
        <v>27388052.449999999</v>
      </c>
      <c r="V747" s="32">
        <v>2061466.32</v>
      </c>
      <c r="W747" s="32"/>
      <c r="X747" s="32"/>
      <c r="Y747" s="32"/>
      <c r="Z747" s="7">
        <f t="shared" si="3654"/>
        <v>28470707.530000001</v>
      </c>
      <c r="AA747" s="1">
        <f t="shared" ref="AA747" si="3655">SUM(AB747:AG747)</f>
        <v>0</v>
      </c>
      <c r="AB747" s="32"/>
      <c r="AC747" s="32"/>
      <c r="AD747" s="32"/>
      <c r="AE747" s="32"/>
      <c r="AF747" s="32"/>
      <c r="AG747" s="32"/>
      <c r="AH747" s="61">
        <f t="shared" ref="AH747" si="3656">Z747+AA747</f>
        <v>28470707.530000001</v>
      </c>
      <c r="AI747" s="1">
        <f t="shared" ref="AI747" si="3657">SUM(AJ747:AO747)</f>
        <v>0</v>
      </c>
      <c r="AJ747" s="1"/>
      <c r="AK747" s="1"/>
      <c r="AL747" s="1"/>
      <c r="AM747" s="1"/>
      <c r="AN747" s="1"/>
      <c r="AO747" s="1"/>
      <c r="AP747" s="1">
        <f t="shared" ref="AP747" si="3658">AH747+AI747</f>
        <v>28470707.530000001</v>
      </c>
      <c r="AQ747" s="1">
        <f t="shared" ref="AQ747" si="3659">AR747+AS747+AT747+AU747+AV747</f>
        <v>0</v>
      </c>
      <c r="AR747" s="1"/>
      <c r="AS747" s="1"/>
      <c r="AT747" s="1"/>
      <c r="AU747" s="1"/>
      <c r="AV747" s="1"/>
      <c r="AW747" s="1">
        <f t="shared" ref="AW747" si="3660">AP747+AQ747</f>
        <v>28470707.530000001</v>
      </c>
      <c r="AX747" s="1">
        <v>0</v>
      </c>
      <c r="AY747" s="1">
        <v>0</v>
      </c>
      <c r="AZ747" s="1"/>
      <c r="BA747" s="1"/>
      <c r="BB747" s="1">
        <f t="shared" ref="BB747" si="3661">AY747+AZ747</f>
        <v>0</v>
      </c>
      <c r="BC747" s="1">
        <f t="shared" ref="BC747" si="3662">BD747+BE747</f>
        <v>0</v>
      </c>
      <c r="BD747" s="1"/>
      <c r="BE747" s="1"/>
      <c r="BF747" s="1">
        <f t="shared" ref="BF747" si="3663">BB747+BC747</f>
        <v>0</v>
      </c>
      <c r="BG747" s="1"/>
      <c r="BH747" s="1">
        <v>0</v>
      </c>
      <c r="BI747" s="1">
        <v>0</v>
      </c>
      <c r="BJ747" s="1"/>
      <c r="BK747" s="1">
        <f>BI747+BJ747</f>
        <v>0</v>
      </c>
      <c r="BL747" s="1"/>
      <c r="BM747" s="1"/>
      <c r="BN747" s="1"/>
      <c r="BO747" s="1"/>
      <c r="BP747" s="1"/>
      <c r="BQ747" s="1"/>
    </row>
    <row r="748" spans="1:69" ht="51" hidden="1" outlineLevel="4" x14ac:dyDescent="0.25">
      <c r="A748" s="17" t="s">
        <v>465</v>
      </c>
      <c r="B748" s="9"/>
      <c r="C748" s="9"/>
      <c r="D748" s="9"/>
      <c r="E748" s="16" t="s">
        <v>76</v>
      </c>
      <c r="F748" s="16" t="s">
        <v>90</v>
      </c>
      <c r="G748" s="16"/>
      <c r="H748" s="16"/>
      <c r="I748" s="9"/>
      <c r="J748" s="9"/>
      <c r="K748" s="7">
        <f t="shared" ref="K748:BQ753" si="3664">K749</f>
        <v>0</v>
      </c>
      <c r="L748" s="7">
        <f t="shared" si="3664"/>
        <v>0</v>
      </c>
      <c r="M748" s="7">
        <f t="shared" si="3664"/>
        <v>0</v>
      </c>
      <c r="N748" s="30">
        <f t="shared" si="3664"/>
        <v>0</v>
      </c>
      <c r="O748" s="30">
        <f t="shared" si="3664"/>
        <v>0</v>
      </c>
      <c r="P748" s="30">
        <f t="shared" si="3664"/>
        <v>0</v>
      </c>
      <c r="Q748" s="30">
        <f t="shared" si="3664"/>
        <v>0</v>
      </c>
      <c r="R748" s="30">
        <f t="shared" si="3664"/>
        <v>0</v>
      </c>
      <c r="S748" s="7">
        <f t="shared" si="3664"/>
        <v>0</v>
      </c>
      <c r="T748" s="7">
        <f t="shared" si="3664"/>
        <v>0</v>
      </c>
      <c r="U748" s="30">
        <f t="shared" si="3664"/>
        <v>0</v>
      </c>
      <c r="V748" s="30">
        <f t="shared" si="3664"/>
        <v>0</v>
      </c>
      <c r="W748" s="30">
        <f t="shared" si="3664"/>
        <v>0</v>
      </c>
      <c r="X748" s="30">
        <f t="shared" si="3664"/>
        <v>0</v>
      </c>
      <c r="Y748" s="30">
        <f t="shared" si="3664"/>
        <v>0</v>
      </c>
      <c r="Z748" s="7">
        <f t="shared" si="3654"/>
        <v>0</v>
      </c>
      <c r="AA748" s="7">
        <f t="shared" si="3664"/>
        <v>0</v>
      </c>
      <c r="AB748" s="30">
        <f t="shared" si="3664"/>
        <v>0</v>
      </c>
      <c r="AC748" s="30">
        <f t="shared" si="3664"/>
        <v>0</v>
      </c>
      <c r="AD748" s="30">
        <f t="shared" si="3664"/>
        <v>0</v>
      </c>
      <c r="AE748" s="30">
        <f t="shared" si="3664"/>
        <v>0</v>
      </c>
      <c r="AF748" s="30">
        <f t="shared" si="3664"/>
        <v>0</v>
      </c>
      <c r="AG748" s="30">
        <f t="shared" si="3664"/>
        <v>0</v>
      </c>
      <c r="AH748" s="59">
        <f t="shared" si="3664"/>
        <v>0</v>
      </c>
      <c r="AI748" s="7">
        <f t="shared" si="3664"/>
        <v>0</v>
      </c>
      <c r="AJ748" s="7">
        <f t="shared" si="3664"/>
        <v>0</v>
      </c>
      <c r="AK748" s="7">
        <f t="shared" si="3664"/>
        <v>0</v>
      </c>
      <c r="AL748" s="7">
        <f t="shared" si="3664"/>
        <v>0</v>
      </c>
      <c r="AM748" s="7">
        <f t="shared" si="3664"/>
        <v>0</v>
      </c>
      <c r="AN748" s="7">
        <f t="shared" si="3664"/>
        <v>0</v>
      </c>
      <c r="AO748" s="7">
        <f t="shared" si="3664"/>
        <v>0</v>
      </c>
      <c r="AP748" s="7">
        <f t="shared" si="3664"/>
        <v>0</v>
      </c>
      <c r="AQ748" s="7">
        <f t="shared" ref="AQ748:AV753" si="3665">AQ749</f>
        <v>0</v>
      </c>
      <c r="AR748" s="7">
        <f t="shared" si="3665"/>
        <v>0</v>
      </c>
      <c r="AS748" s="7">
        <f t="shared" si="3665"/>
        <v>0</v>
      </c>
      <c r="AT748" s="7">
        <f t="shared" si="3665"/>
        <v>0</v>
      </c>
      <c r="AU748" s="7">
        <f t="shared" si="3665"/>
        <v>0</v>
      </c>
      <c r="AV748" s="7">
        <f t="shared" si="3665"/>
        <v>0</v>
      </c>
      <c r="AW748" s="7">
        <f t="shared" ref="AW748:AW753" si="3666">AW749</f>
        <v>0</v>
      </c>
      <c r="AX748" s="7">
        <f t="shared" si="3664"/>
        <v>3400000</v>
      </c>
      <c r="AY748" s="7">
        <f t="shared" si="3664"/>
        <v>3400000</v>
      </c>
      <c r="AZ748" s="7">
        <f t="shared" si="3664"/>
        <v>0</v>
      </c>
      <c r="BA748" s="7">
        <f t="shared" si="3664"/>
        <v>0</v>
      </c>
      <c r="BB748" s="7">
        <f t="shared" si="3664"/>
        <v>3400000</v>
      </c>
      <c r="BC748" s="7">
        <f t="shared" ref="BC748:BD753" si="3667">BC749</f>
        <v>0</v>
      </c>
      <c r="BD748" s="7">
        <f t="shared" si="3667"/>
        <v>0</v>
      </c>
      <c r="BE748" s="7">
        <f t="shared" si="3664"/>
        <v>0</v>
      </c>
      <c r="BF748" s="7">
        <f t="shared" si="3664"/>
        <v>3400000</v>
      </c>
      <c r="BG748" s="7">
        <f t="shared" ref="BG748:BG753" si="3668">BG749</f>
        <v>0</v>
      </c>
      <c r="BH748" s="7">
        <f t="shared" si="3664"/>
        <v>0</v>
      </c>
      <c r="BI748" s="7">
        <f t="shared" si="3664"/>
        <v>0</v>
      </c>
      <c r="BJ748" s="7">
        <f t="shared" si="3664"/>
        <v>0</v>
      </c>
      <c r="BK748" s="7">
        <f t="shared" si="3664"/>
        <v>0</v>
      </c>
      <c r="BL748" s="7">
        <f t="shared" ref="BL748:BP753" si="3669">BL749</f>
        <v>0</v>
      </c>
      <c r="BM748" s="7">
        <f t="shared" si="3669"/>
        <v>0</v>
      </c>
      <c r="BN748" s="7">
        <f t="shared" si="3669"/>
        <v>0</v>
      </c>
      <c r="BO748" s="7">
        <f t="shared" si="3669"/>
        <v>0</v>
      </c>
      <c r="BP748" s="7">
        <f t="shared" si="3669"/>
        <v>0</v>
      </c>
      <c r="BQ748" s="7">
        <f t="shared" si="3664"/>
        <v>0</v>
      </c>
    </row>
    <row r="749" spans="1:69" ht="51" hidden="1" outlineLevel="4" x14ac:dyDescent="0.25">
      <c r="A749" s="17" t="s">
        <v>431</v>
      </c>
      <c r="B749" s="9"/>
      <c r="C749" s="9"/>
      <c r="D749" s="9"/>
      <c r="E749" s="16" t="s">
        <v>76</v>
      </c>
      <c r="F749" s="16" t="s">
        <v>90</v>
      </c>
      <c r="G749" s="16" t="s">
        <v>85</v>
      </c>
      <c r="H749" s="16"/>
      <c r="I749" s="9"/>
      <c r="J749" s="9"/>
      <c r="K749" s="7">
        <f t="shared" si="3664"/>
        <v>0</v>
      </c>
      <c r="L749" s="7">
        <f t="shared" si="3664"/>
        <v>0</v>
      </c>
      <c r="M749" s="7">
        <f t="shared" si="3664"/>
        <v>0</v>
      </c>
      <c r="N749" s="30">
        <f t="shared" si="3664"/>
        <v>0</v>
      </c>
      <c r="O749" s="30">
        <f t="shared" si="3664"/>
        <v>0</v>
      </c>
      <c r="P749" s="30">
        <f t="shared" si="3664"/>
        <v>0</v>
      </c>
      <c r="Q749" s="30">
        <f t="shared" si="3664"/>
        <v>0</v>
      </c>
      <c r="R749" s="30">
        <f t="shared" si="3664"/>
        <v>0</v>
      </c>
      <c r="S749" s="7">
        <f t="shared" si="3664"/>
        <v>0</v>
      </c>
      <c r="T749" s="7">
        <f t="shared" si="3664"/>
        <v>0</v>
      </c>
      <c r="U749" s="30">
        <f t="shared" si="3664"/>
        <v>0</v>
      </c>
      <c r="V749" s="30">
        <f t="shared" si="3664"/>
        <v>0</v>
      </c>
      <c r="W749" s="30">
        <f t="shared" si="3664"/>
        <v>0</v>
      </c>
      <c r="X749" s="30">
        <f t="shared" si="3664"/>
        <v>0</v>
      </c>
      <c r="Y749" s="30">
        <f t="shared" si="3664"/>
        <v>0</v>
      </c>
      <c r="Z749" s="7">
        <f t="shared" si="3654"/>
        <v>0</v>
      </c>
      <c r="AA749" s="7">
        <f t="shared" si="3664"/>
        <v>0</v>
      </c>
      <c r="AB749" s="30">
        <f t="shared" si="3664"/>
        <v>0</v>
      </c>
      <c r="AC749" s="30">
        <f t="shared" si="3664"/>
        <v>0</v>
      </c>
      <c r="AD749" s="30">
        <f t="shared" si="3664"/>
        <v>0</v>
      </c>
      <c r="AE749" s="30">
        <f t="shared" si="3664"/>
        <v>0</v>
      </c>
      <c r="AF749" s="30">
        <f t="shared" si="3664"/>
        <v>0</v>
      </c>
      <c r="AG749" s="30">
        <f t="shared" si="3664"/>
        <v>0</v>
      </c>
      <c r="AH749" s="59">
        <f t="shared" si="3664"/>
        <v>0</v>
      </c>
      <c r="AI749" s="7">
        <f t="shared" si="3664"/>
        <v>0</v>
      </c>
      <c r="AJ749" s="7">
        <f t="shared" si="3664"/>
        <v>0</v>
      </c>
      <c r="AK749" s="7">
        <f t="shared" si="3664"/>
        <v>0</v>
      </c>
      <c r="AL749" s="7">
        <f t="shared" si="3664"/>
        <v>0</v>
      </c>
      <c r="AM749" s="7">
        <f t="shared" si="3664"/>
        <v>0</v>
      </c>
      <c r="AN749" s="7">
        <f t="shared" si="3664"/>
        <v>0</v>
      </c>
      <c r="AO749" s="7">
        <f t="shared" si="3664"/>
        <v>0</v>
      </c>
      <c r="AP749" s="7">
        <f t="shared" si="3664"/>
        <v>0</v>
      </c>
      <c r="AQ749" s="7">
        <f t="shared" si="3665"/>
        <v>0</v>
      </c>
      <c r="AR749" s="7">
        <f t="shared" si="3665"/>
        <v>0</v>
      </c>
      <c r="AS749" s="7">
        <f t="shared" si="3665"/>
        <v>0</v>
      </c>
      <c r="AT749" s="7">
        <f t="shared" si="3665"/>
        <v>0</v>
      </c>
      <c r="AU749" s="7">
        <f t="shared" si="3665"/>
        <v>0</v>
      </c>
      <c r="AV749" s="7">
        <f t="shared" si="3665"/>
        <v>0</v>
      </c>
      <c r="AW749" s="7">
        <f t="shared" si="3666"/>
        <v>0</v>
      </c>
      <c r="AX749" s="7">
        <f t="shared" si="3664"/>
        <v>3400000</v>
      </c>
      <c r="AY749" s="7">
        <f t="shared" si="3664"/>
        <v>3400000</v>
      </c>
      <c r="AZ749" s="7">
        <f t="shared" si="3664"/>
        <v>0</v>
      </c>
      <c r="BA749" s="7">
        <f t="shared" si="3664"/>
        <v>0</v>
      </c>
      <c r="BB749" s="7">
        <f t="shared" si="3664"/>
        <v>3400000</v>
      </c>
      <c r="BC749" s="7">
        <f t="shared" si="3667"/>
        <v>0</v>
      </c>
      <c r="BD749" s="7">
        <f t="shared" si="3667"/>
        <v>0</v>
      </c>
      <c r="BE749" s="7">
        <f t="shared" si="3664"/>
        <v>0</v>
      </c>
      <c r="BF749" s="7">
        <f t="shared" si="3664"/>
        <v>3400000</v>
      </c>
      <c r="BG749" s="7">
        <f t="shared" si="3668"/>
        <v>0</v>
      </c>
      <c r="BH749" s="7">
        <f t="shared" si="3664"/>
        <v>0</v>
      </c>
      <c r="BI749" s="7">
        <f t="shared" si="3664"/>
        <v>0</v>
      </c>
      <c r="BJ749" s="7">
        <f t="shared" si="3664"/>
        <v>0</v>
      </c>
      <c r="BK749" s="7">
        <f t="shared" si="3664"/>
        <v>0</v>
      </c>
      <c r="BL749" s="7">
        <f t="shared" si="3669"/>
        <v>0</v>
      </c>
      <c r="BM749" s="7">
        <f t="shared" si="3669"/>
        <v>0</v>
      </c>
      <c r="BN749" s="7">
        <f t="shared" si="3669"/>
        <v>0</v>
      </c>
      <c r="BO749" s="7">
        <f t="shared" si="3669"/>
        <v>0</v>
      </c>
      <c r="BP749" s="7">
        <f t="shared" si="3669"/>
        <v>0</v>
      </c>
      <c r="BQ749" s="7">
        <f t="shared" si="3664"/>
        <v>0</v>
      </c>
    </row>
    <row r="750" spans="1:69" ht="51" hidden="1" customHeight="1" outlineLevel="4" x14ac:dyDescent="0.25">
      <c r="A750" s="17" t="s">
        <v>309</v>
      </c>
      <c r="B750" s="9"/>
      <c r="C750" s="9"/>
      <c r="D750" s="9"/>
      <c r="E750" s="16" t="s">
        <v>76</v>
      </c>
      <c r="F750" s="16" t="s">
        <v>90</v>
      </c>
      <c r="G750" s="16" t="s">
        <v>85</v>
      </c>
      <c r="H750" s="16" t="s">
        <v>0</v>
      </c>
      <c r="I750" s="9"/>
      <c r="J750" s="9"/>
      <c r="K750" s="7">
        <f t="shared" si="3664"/>
        <v>0</v>
      </c>
      <c r="L750" s="7">
        <f t="shared" si="3664"/>
        <v>0</v>
      </c>
      <c r="M750" s="7">
        <f t="shared" si="3664"/>
        <v>0</v>
      </c>
      <c r="N750" s="30">
        <f t="shared" si="3664"/>
        <v>0</v>
      </c>
      <c r="O750" s="30">
        <f t="shared" si="3664"/>
        <v>0</v>
      </c>
      <c r="P750" s="30">
        <f t="shared" si="3664"/>
        <v>0</v>
      </c>
      <c r="Q750" s="30">
        <f t="shared" si="3664"/>
        <v>0</v>
      </c>
      <c r="R750" s="30">
        <f t="shared" si="3664"/>
        <v>0</v>
      </c>
      <c r="S750" s="7">
        <f t="shared" si="3664"/>
        <v>0</v>
      </c>
      <c r="T750" s="7">
        <f t="shared" si="3664"/>
        <v>0</v>
      </c>
      <c r="U750" s="30">
        <f t="shared" si="3664"/>
        <v>0</v>
      </c>
      <c r="V750" s="30">
        <f t="shared" si="3664"/>
        <v>0</v>
      </c>
      <c r="W750" s="30">
        <f t="shared" si="3664"/>
        <v>0</v>
      </c>
      <c r="X750" s="30">
        <f t="shared" si="3664"/>
        <v>0</v>
      </c>
      <c r="Y750" s="30">
        <f t="shared" si="3664"/>
        <v>0</v>
      </c>
      <c r="Z750" s="7">
        <f t="shared" si="3654"/>
        <v>0</v>
      </c>
      <c r="AA750" s="7">
        <f t="shared" si="3664"/>
        <v>0</v>
      </c>
      <c r="AB750" s="30">
        <f t="shared" si="3664"/>
        <v>0</v>
      </c>
      <c r="AC750" s="30">
        <f t="shared" si="3664"/>
        <v>0</v>
      </c>
      <c r="AD750" s="30">
        <f t="shared" si="3664"/>
        <v>0</v>
      </c>
      <c r="AE750" s="30">
        <f t="shared" si="3664"/>
        <v>0</v>
      </c>
      <c r="AF750" s="30">
        <f t="shared" si="3664"/>
        <v>0</v>
      </c>
      <c r="AG750" s="30">
        <f t="shared" si="3664"/>
        <v>0</v>
      </c>
      <c r="AH750" s="59">
        <f t="shared" si="3664"/>
        <v>0</v>
      </c>
      <c r="AI750" s="7">
        <f t="shared" si="3664"/>
        <v>0</v>
      </c>
      <c r="AJ750" s="7">
        <f t="shared" si="3664"/>
        <v>0</v>
      </c>
      <c r="AK750" s="7">
        <f t="shared" si="3664"/>
        <v>0</v>
      </c>
      <c r="AL750" s="7">
        <f t="shared" si="3664"/>
        <v>0</v>
      </c>
      <c r="AM750" s="7">
        <f t="shared" si="3664"/>
        <v>0</v>
      </c>
      <c r="AN750" s="7">
        <f t="shared" si="3664"/>
        <v>0</v>
      </c>
      <c r="AO750" s="7">
        <f t="shared" si="3664"/>
        <v>0</v>
      </c>
      <c r="AP750" s="7">
        <f t="shared" si="3664"/>
        <v>0</v>
      </c>
      <c r="AQ750" s="7">
        <f t="shared" si="3665"/>
        <v>0</v>
      </c>
      <c r="AR750" s="7">
        <f t="shared" si="3665"/>
        <v>0</v>
      </c>
      <c r="AS750" s="7">
        <f t="shared" si="3665"/>
        <v>0</v>
      </c>
      <c r="AT750" s="7">
        <f t="shared" si="3665"/>
        <v>0</v>
      </c>
      <c r="AU750" s="7">
        <f t="shared" si="3665"/>
        <v>0</v>
      </c>
      <c r="AV750" s="7">
        <f t="shared" si="3665"/>
        <v>0</v>
      </c>
      <c r="AW750" s="7">
        <f t="shared" si="3666"/>
        <v>0</v>
      </c>
      <c r="AX750" s="7">
        <f t="shared" si="3664"/>
        <v>3400000</v>
      </c>
      <c r="AY750" s="7">
        <f t="shared" si="3664"/>
        <v>3400000</v>
      </c>
      <c r="AZ750" s="7">
        <f t="shared" si="3664"/>
        <v>0</v>
      </c>
      <c r="BA750" s="7">
        <f t="shared" si="3664"/>
        <v>0</v>
      </c>
      <c r="BB750" s="7">
        <f t="shared" si="3664"/>
        <v>3400000</v>
      </c>
      <c r="BC750" s="7">
        <f t="shared" si="3667"/>
        <v>0</v>
      </c>
      <c r="BD750" s="7">
        <f t="shared" si="3667"/>
        <v>0</v>
      </c>
      <c r="BE750" s="7">
        <f t="shared" si="3664"/>
        <v>0</v>
      </c>
      <c r="BF750" s="7">
        <f t="shared" si="3664"/>
        <v>3400000</v>
      </c>
      <c r="BG750" s="7">
        <f t="shared" si="3668"/>
        <v>0</v>
      </c>
      <c r="BH750" s="7">
        <f t="shared" si="3664"/>
        <v>0</v>
      </c>
      <c r="BI750" s="7">
        <f t="shared" si="3664"/>
        <v>0</v>
      </c>
      <c r="BJ750" s="7">
        <f t="shared" si="3664"/>
        <v>0</v>
      </c>
      <c r="BK750" s="7">
        <f t="shared" si="3664"/>
        <v>0</v>
      </c>
      <c r="BL750" s="7">
        <f t="shared" si="3669"/>
        <v>0</v>
      </c>
      <c r="BM750" s="7">
        <f t="shared" si="3669"/>
        <v>0</v>
      </c>
      <c r="BN750" s="7">
        <f t="shared" si="3669"/>
        <v>0</v>
      </c>
      <c r="BO750" s="7">
        <f t="shared" si="3669"/>
        <v>0</v>
      </c>
      <c r="BP750" s="7">
        <f t="shared" si="3669"/>
        <v>0</v>
      </c>
      <c r="BQ750" s="7">
        <f t="shared" si="3664"/>
        <v>0</v>
      </c>
    </row>
    <row r="751" spans="1:69" ht="51" hidden="1" customHeight="1" outlineLevel="4" x14ac:dyDescent="0.25">
      <c r="A751" s="15" t="s">
        <v>148</v>
      </c>
      <c r="B751" s="9"/>
      <c r="C751" s="9"/>
      <c r="D751" s="9"/>
      <c r="E751" s="16" t="s">
        <v>76</v>
      </c>
      <c r="F751" s="16" t="s">
        <v>90</v>
      </c>
      <c r="G751" s="16" t="s">
        <v>85</v>
      </c>
      <c r="H751" s="16" t="s">
        <v>0</v>
      </c>
      <c r="I751" s="9" t="s">
        <v>99</v>
      </c>
      <c r="J751" s="9"/>
      <c r="K751" s="7">
        <f t="shared" si="3664"/>
        <v>0</v>
      </c>
      <c r="L751" s="7">
        <f t="shared" si="3664"/>
        <v>0</v>
      </c>
      <c r="M751" s="7">
        <f t="shared" si="3664"/>
        <v>0</v>
      </c>
      <c r="N751" s="30">
        <f t="shared" si="3664"/>
        <v>0</v>
      </c>
      <c r="O751" s="30">
        <f t="shared" si="3664"/>
        <v>0</v>
      </c>
      <c r="P751" s="30">
        <f t="shared" si="3664"/>
        <v>0</v>
      </c>
      <c r="Q751" s="30">
        <f t="shared" si="3664"/>
        <v>0</v>
      </c>
      <c r="R751" s="30">
        <f t="shared" si="3664"/>
        <v>0</v>
      </c>
      <c r="S751" s="7">
        <f t="shared" si="3664"/>
        <v>0</v>
      </c>
      <c r="T751" s="7">
        <f t="shared" si="3664"/>
        <v>0</v>
      </c>
      <c r="U751" s="30">
        <f t="shared" si="3664"/>
        <v>0</v>
      </c>
      <c r="V751" s="30">
        <f t="shared" si="3664"/>
        <v>0</v>
      </c>
      <c r="W751" s="30">
        <f t="shared" si="3664"/>
        <v>0</v>
      </c>
      <c r="X751" s="30">
        <f t="shared" si="3664"/>
        <v>0</v>
      </c>
      <c r="Y751" s="30">
        <f t="shared" si="3664"/>
        <v>0</v>
      </c>
      <c r="Z751" s="7">
        <f t="shared" si="3654"/>
        <v>0</v>
      </c>
      <c r="AA751" s="7">
        <f t="shared" si="3664"/>
        <v>0</v>
      </c>
      <c r="AB751" s="30">
        <f t="shared" si="3664"/>
        <v>0</v>
      </c>
      <c r="AC751" s="30">
        <f t="shared" si="3664"/>
        <v>0</v>
      </c>
      <c r="AD751" s="30">
        <f t="shared" si="3664"/>
        <v>0</v>
      </c>
      <c r="AE751" s="30">
        <f t="shared" si="3664"/>
        <v>0</v>
      </c>
      <c r="AF751" s="30">
        <f t="shared" si="3664"/>
        <v>0</v>
      </c>
      <c r="AG751" s="30">
        <f t="shared" si="3664"/>
        <v>0</v>
      </c>
      <c r="AH751" s="59">
        <f t="shared" si="3664"/>
        <v>0</v>
      </c>
      <c r="AI751" s="7">
        <f t="shared" si="3664"/>
        <v>0</v>
      </c>
      <c r="AJ751" s="7">
        <f t="shared" si="3664"/>
        <v>0</v>
      </c>
      <c r="AK751" s="7">
        <f t="shared" si="3664"/>
        <v>0</v>
      </c>
      <c r="AL751" s="7">
        <f t="shared" si="3664"/>
        <v>0</v>
      </c>
      <c r="AM751" s="7">
        <f t="shared" si="3664"/>
        <v>0</v>
      </c>
      <c r="AN751" s="7">
        <f t="shared" si="3664"/>
        <v>0</v>
      </c>
      <c r="AO751" s="7">
        <f t="shared" si="3664"/>
        <v>0</v>
      </c>
      <c r="AP751" s="7">
        <f t="shared" si="3664"/>
        <v>0</v>
      </c>
      <c r="AQ751" s="7">
        <f t="shared" si="3665"/>
        <v>0</v>
      </c>
      <c r="AR751" s="7">
        <f t="shared" si="3665"/>
        <v>0</v>
      </c>
      <c r="AS751" s="7">
        <f t="shared" si="3665"/>
        <v>0</v>
      </c>
      <c r="AT751" s="7">
        <f t="shared" si="3665"/>
        <v>0</v>
      </c>
      <c r="AU751" s="7">
        <f t="shared" si="3665"/>
        <v>0</v>
      </c>
      <c r="AV751" s="7">
        <f t="shared" si="3665"/>
        <v>0</v>
      </c>
      <c r="AW751" s="7">
        <f t="shared" si="3666"/>
        <v>0</v>
      </c>
      <c r="AX751" s="7">
        <f t="shared" si="3664"/>
        <v>3400000</v>
      </c>
      <c r="AY751" s="7">
        <f t="shared" si="3664"/>
        <v>3400000</v>
      </c>
      <c r="AZ751" s="7">
        <f t="shared" si="3664"/>
        <v>0</v>
      </c>
      <c r="BA751" s="7">
        <f t="shared" si="3664"/>
        <v>0</v>
      </c>
      <c r="BB751" s="7">
        <f t="shared" si="3664"/>
        <v>3400000</v>
      </c>
      <c r="BC751" s="7">
        <f t="shared" ref="BC751:BE753" si="3670">BC752</f>
        <v>0</v>
      </c>
      <c r="BD751" s="7">
        <f t="shared" si="3667"/>
        <v>0</v>
      </c>
      <c r="BE751" s="7">
        <f t="shared" si="3670"/>
        <v>0</v>
      </c>
      <c r="BF751" s="7">
        <f t="shared" si="3664"/>
        <v>3400000</v>
      </c>
      <c r="BG751" s="7">
        <f t="shared" si="3668"/>
        <v>0</v>
      </c>
      <c r="BH751" s="7">
        <f t="shared" si="3664"/>
        <v>0</v>
      </c>
      <c r="BI751" s="7">
        <f t="shared" si="3664"/>
        <v>0</v>
      </c>
      <c r="BJ751" s="7">
        <f t="shared" si="3664"/>
        <v>0</v>
      </c>
      <c r="BK751" s="7">
        <f t="shared" si="3664"/>
        <v>0</v>
      </c>
      <c r="BL751" s="7">
        <f t="shared" si="3669"/>
        <v>0</v>
      </c>
      <c r="BM751" s="7">
        <f t="shared" si="3669"/>
        <v>0</v>
      </c>
      <c r="BN751" s="7">
        <f t="shared" si="3669"/>
        <v>0</v>
      </c>
      <c r="BO751" s="7">
        <f t="shared" si="3669"/>
        <v>0</v>
      </c>
      <c r="BP751" s="7">
        <f t="shared" si="3669"/>
        <v>0</v>
      </c>
      <c r="BQ751" s="7">
        <f t="shared" si="3664"/>
        <v>0</v>
      </c>
    </row>
    <row r="752" spans="1:69" ht="51" hidden="1" customHeight="1" outlineLevel="4" x14ac:dyDescent="0.25">
      <c r="A752" s="17" t="s">
        <v>46</v>
      </c>
      <c r="B752" s="9"/>
      <c r="C752" s="9"/>
      <c r="D752" s="9"/>
      <c r="E752" s="16" t="s">
        <v>76</v>
      </c>
      <c r="F752" s="16" t="s">
        <v>90</v>
      </c>
      <c r="G752" s="16" t="s">
        <v>85</v>
      </c>
      <c r="H752" s="16" t="s">
        <v>0</v>
      </c>
      <c r="I752" s="9" t="s">
        <v>99</v>
      </c>
      <c r="J752" s="9">
        <v>400</v>
      </c>
      <c r="K752" s="7">
        <f t="shared" si="3664"/>
        <v>0</v>
      </c>
      <c r="L752" s="7">
        <f t="shared" si="3664"/>
        <v>0</v>
      </c>
      <c r="M752" s="7">
        <f t="shared" si="3664"/>
        <v>0</v>
      </c>
      <c r="N752" s="30">
        <f t="shared" si="3664"/>
        <v>0</v>
      </c>
      <c r="O752" s="30">
        <f t="shared" si="3664"/>
        <v>0</v>
      </c>
      <c r="P752" s="30">
        <f t="shared" si="3664"/>
        <v>0</v>
      </c>
      <c r="Q752" s="30">
        <f t="shared" si="3664"/>
        <v>0</v>
      </c>
      <c r="R752" s="30">
        <f t="shared" si="3664"/>
        <v>0</v>
      </c>
      <c r="S752" s="7">
        <f t="shared" si="3664"/>
        <v>0</v>
      </c>
      <c r="T752" s="7">
        <f t="shared" si="3664"/>
        <v>0</v>
      </c>
      <c r="U752" s="30">
        <f t="shared" si="3664"/>
        <v>0</v>
      </c>
      <c r="V752" s="30">
        <f t="shared" si="3664"/>
        <v>0</v>
      </c>
      <c r="W752" s="30">
        <f t="shared" si="3664"/>
        <v>0</v>
      </c>
      <c r="X752" s="30">
        <f t="shared" si="3664"/>
        <v>0</v>
      </c>
      <c r="Y752" s="30">
        <f t="shared" si="3664"/>
        <v>0</v>
      </c>
      <c r="Z752" s="7">
        <f t="shared" si="3654"/>
        <v>0</v>
      </c>
      <c r="AA752" s="7">
        <f t="shared" si="3664"/>
        <v>0</v>
      </c>
      <c r="AB752" s="30">
        <f t="shared" si="3664"/>
        <v>0</v>
      </c>
      <c r="AC752" s="30">
        <f t="shared" si="3664"/>
        <v>0</v>
      </c>
      <c r="AD752" s="30">
        <f t="shared" si="3664"/>
        <v>0</v>
      </c>
      <c r="AE752" s="30">
        <f t="shared" si="3664"/>
        <v>0</v>
      </c>
      <c r="AF752" s="30">
        <f t="shared" si="3664"/>
        <v>0</v>
      </c>
      <c r="AG752" s="30">
        <f t="shared" si="3664"/>
        <v>0</v>
      </c>
      <c r="AH752" s="59">
        <f t="shared" si="3664"/>
        <v>0</v>
      </c>
      <c r="AI752" s="7">
        <f t="shared" si="3664"/>
        <v>0</v>
      </c>
      <c r="AJ752" s="7">
        <f t="shared" si="3664"/>
        <v>0</v>
      </c>
      <c r="AK752" s="7">
        <f t="shared" si="3664"/>
        <v>0</v>
      </c>
      <c r="AL752" s="7">
        <f t="shared" si="3664"/>
        <v>0</v>
      </c>
      <c r="AM752" s="7">
        <f t="shared" si="3664"/>
        <v>0</v>
      </c>
      <c r="AN752" s="7">
        <f t="shared" si="3664"/>
        <v>0</v>
      </c>
      <c r="AO752" s="7">
        <f t="shared" si="3664"/>
        <v>0</v>
      </c>
      <c r="AP752" s="7">
        <f t="shared" si="3664"/>
        <v>0</v>
      </c>
      <c r="AQ752" s="7">
        <f t="shared" si="3665"/>
        <v>0</v>
      </c>
      <c r="AR752" s="7">
        <f t="shared" si="3665"/>
        <v>0</v>
      </c>
      <c r="AS752" s="7">
        <f t="shared" si="3665"/>
        <v>0</v>
      </c>
      <c r="AT752" s="7">
        <f t="shared" si="3665"/>
        <v>0</v>
      </c>
      <c r="AU752" s="7">
        <f t="shared" si="3665"/>
        <v>0</v>
      </c>
      <c r="AV752" s="7">
        <f t="shared" si="3665"/>
        <v>0</v>
      </c>
      <c r="AW752" s="7">
        <f t="shared" si="3666"/>
        <v>0</v>
      </c>
      <c r="AX752" s="7">
        <f t="shared" si="3664"/>
        <v>3400000</v>
      </c>
      <c r="AY752" s="7">
        <f t="shared" si="3664"/>
        <v>3400000</v>
      </c>
      <c r="AZ752" s="7">
        <f t="shared" si="3664"/>
        <v>0</v>
      </c>
      <c r="BA752" s="7">
        <f t="shared" si="3664"/>
        <v>0</v>
      </c>
      <c r="BB752" s="7">
        <f t="shared" si="3664"/>
        <v>3400000</v>
      </c>
      <c r="BC752" s="7">
        <f t="shared" si="3670"/>
        <v>0</v>
      </c>
      <c r="BD752" s="7">
        <f t="shared" si="3667"/>
        <v>0</v>
      </c>
      <c r="BE752" s="7">
        <f t="shared" si="3670"/>
        <v>0</v>
      </c>
      <c r="BF752" s="7">
        <f t="shared" si="3664"/>
        <v>3400000</v>
      </c>
      <c r="BG752" s="7">
        <f t="shared" si="3668"/>
        <v>0</v>
      </c>
      <c r="BH752" s="7">
        <f t="shared" si="3664"/>
        <v>0</v>
      </c>
      <c r="BI752" s="7">
        <f t="shared" si="3664"/>
        <v>0</v>
      </c>
      <c r="BJ752" s="7">
        <f t="shared" si="3664"/>
        <v>0</v>
      </c>
      <c r="BK752" s="7">
        <f t="shared" si="3664"/>
        <v>0</v>
      </c>
      <c r="BL752" s="7">
        <f t="shared" si="3669"/>
        <v>0</v>
      </c>
      <c r="BM752" s="7">
        <f t="shared" si="3669"/>
        <v>0</v>
      </c>
      <c r="BN752" s="7">
        <f t="shared" si="3669"/>
        <v>0</v>
      </c>
      <c r="BO752" s="7">
        <f t="shared" si="3669"/>
        <v>0</v>
      </c>
      <c r="BP752" s="7">
        <f t="shared" si="3669"/>
        <v>0</v>
      </c>
      <c r="BQ752" s="7">
        <f t="shared" si="3664"/>
        <v>0</v>
      </c>
    </row>
    <row r="753" spans="1:69" ht="51" hidden="1" customHeight="1" outlineLevel="4" x14ac:dyDescent="0.25">
      <c r="A753" s="17" t="s">
        <v>48</v>
      </c>
      <c r="B753" s="9"/>
      <c r="C753" s="9"/>
      <c r="D753" s="9"/>
      <c r="E753" s="16" t="s">
        <v>76</v>
      </c>
      <c r="F753" s="16" t="s">
        <v>90</v>
      </c>
      <c r="G753" s="16" t="s">
        <v>85</v>
      </c>
      <c r="H753" s="16" t="s">
        <v>0</v>
      </c>
      <c r="I753" s="9" t="s">
        <v>99</v>
      </c>
      <c r="J753" s="9">
        <v>410</v>
      </c>
      <c r="K753" s="7">
        <f t="shared" si="3664"/>
        <v>0</v>
      </c>
      <c r="L753" s="7">
        <f t="shared" si="3664"/>
        <v>0</v>
      </c>
      <c r="M753" s="7">
        <f t="shared" si="3664"/>
        <v>0</v>
      </c>
      <c r="N753" s="30">
        <f t="shared" si="3664"/>
        <v>0</v>
      </c>
      <c r="O753" s="30">
        <f t="shared" si="3664"/>
        <v>0</v>
      </c>
      <c r="P753" s="30">
        <f t="shared" si="3664"/>
        <v>0</v>
      </c>
      <c r="Q753" s="30">
        <f t="shared" si="3664"/>
        <v>0</v>
      </c>
      <c r="R753" s="30">
        <f t="shared" si="3664"/>
        <v>0</v>
      </c>
      <c r="S753" s="7">
        <f t="shared" si="3664"/>
        <v>0</v>
      </c>
      <c r="T753" s="7">
        <f t="shared" si="3664"/>
        <v>0</v>
      </c>
      <c r="U753" s="30">
        <f t="shared" si="3664"/>
        <v>0</v>
      </c>
      <c r="V753" s="30">
        <f t="shared" si="3664"/>
        <v>0</v>
      </c>
      <c r="W753" s="30">
        <f t="shared" si="3664"/>
        <v>0</v>
      </c>
      <c r="X753" s="30">
        <f t="shared" si="3664"/>
        <v>0</v>
      </c>
      <c r="Y753" s="30">
        <f t="shared" si="3664"/>
        <v>0</v>
      </c>
      <c r="Z753" s="7">
        <f t="shared" si="3654"/>
        <v>0</v>
      </c>
      <c r="AA753" s="7">
        <f t="shared" si="3664"/>
        <v>0</v>
      </c>
      <c r="AB753" s="30">
        <f t="shared" si="3664"/>
        <v>0</v>
      </c>
      <c r="AC753" s="30">
        <f t="shared" si="3664"/>
        <v>0</v>
      </c>
      <c r="AD753" s="30">
        <f t="shared" si="3664"/>
        <v>0</v>
      </c>
      <c r="AE753" s="30">
        <f t="shared" si="3664"/>
        <v>0</v>
      </c>
      <c r="AF753" s="30">
        <f t="shared" si="3664"/>
        <v>0</v>
      </c>
      <c r="AG753" s="30">
        <f t="shared" si="3664"/>
        <v>0</v>
      </c>
      <c r="AH753" s="59">
        <f t="shared" si="3664"/>
        <v>0</v>
      </c>
      <c r="AI753" s="7">
        <f t="shared" si="3664"/>
        <v>0</v>
      </c>
      <c r="AJ753" s="7">
        <f t="shared" si="3664"/>
        <v>0</v>
      </c>
      <c r="AK753" s="7">
        <f t="shared" si="3664"/>
        <v>0</v>
      </c>
      <c r="AL753" s="7">
        <f t="shared" si="3664"/>
        <v>0</v>
      </c>
      <c r="AM753" s="7">
        <f t="shared" si="3664"/>
        <v>0</v>
      </c>
      <c r="AN753" s="7">
        <f t="shared" si="3664"/>
        <v>0</v>
      </c>
      <c r="AO753" s="7">
        <f t="shared" si="3664"/>
        <v>0</v>
      </c>
      <c r="AP753" s="7">
        <f t="shared" si="3664"/>
        <v>0</v>
      </c>
      <c r="AQ753" s="7">
        <f t="shared" si="3665"/>
        <v>0</v>
      </c>
      <c r="AR753" s="7">
        <f t="shared" si="3665"/>
        <v>0</v>
      </c>
      <c r="AS753" s="7">
        <f t="shared" si="3665"/>
        <v>0</v>
      </c>
      <c r="AT753" s="7">
        <f t="shared" si="3665"/>
        <v>0</v>
      </c>
      <c r="AU753" s="7">
        <f t="shared" si="3665"/>
        <v>0</v>
      </c>
      <c r="AV753" s="7">
        <f t="shared" si="3665"/>
        <v>0</v>
      </c>
      <c r="AW753" s="7">
        <f t="shared" si="3666"/>
        <v>0</v>
      </c>
      <c r="AX753" s="7">
        <f t="shared" si="3664"/>
        <v>3400000</v>
      </c>
      <c r="AY753" s="7">
        <f t="shared" si="3664"/>
        <v>3400000</v>
      </c>
      <c r="AZ753" s="7">
        <f t="shared" si="3664"/>
        <v>0</v>
      </c>
      <c r="BA753" s="7">
        <f t="shared" si="3664"/>
        <v>0</v>
      </c>
      <c r="BB753" s="7">
        <f t="shared" si="3664"/>
        <v>3400000</v>
      </c>
      <c r="BC753" s="7">
        <f t="shared" si="3670"/>
        <v>0</v>
      </c>
      <c r="BD753" s="7">
        <f t="shared" si="3667"/>
        <v>0</v>
      </c>
      <c r="BE753" s="7">
        <f t="shared" si="3670"/>
        <v>0</v>
      </c>
      <c r="BF753" s="7">
        <f t="shared" si="3664"/>
        <v>3400000</v>
      </c>
      <c r="BG753" s="7">
        <f t="shared" si="3668"/>
        <v>0</v>
      </c>
      <c r="BH753" s="7">
        <f t="shared" si="3664"/>
        <v>0</v>
      </c>
      <c r="BI753" s="7">
        <f t="shared" si="3664"/>
        <v>0</v>
      </c>
      <c r="BJ753" s="7">
        <f t="shared" si="3664"/>
        <v>0</v>
      </c>
      <c r="BK753" s="7">
        <f t="shared" si="3664"/>
        <v>0</v>
      </c>
      <c r="BL753" s="7">
        <f t="shared" si="3669"/>
        <v>0</v>
      </c>
      <c r="BM753" s="7">
        <f t="shared" si="3669"/>
        <v>0</v>
      </c>
      <c r="BN753" s="7">
        <f t="shared" si="3669"/>
        <v>0</v>
      </c>
      <c r="BO753" s="7">
        <f t="shared" si="3669"/>
        <v>0</v>
      </c>
      <c r="BP753" s="7">
        <f t="shared" si="3669"/>
        <v>0</v>
      </c>
      <c r="BQ753" s="7">
        <f t="shared" si="3664"/>
        <v>0</v>
      </c>
    </row>
    <row r="754" spans="1:69" ht="51" hidden="1" customHeight="1" outlineLevel="4" x14ac:dyDescent="0.25">
      <c r="A754" s="17" t="s">
        <v>50</v>
      </c>
      <c r="B754" s="9"/>
      <c r="C754" s="9"/>
      <c r="D754" s="9"/>
      <c r="E754" s="16" t="s">
        <v>76</v>
      </c>
      <c r="F754" s="16" t="s">
        <v>90</v>
      </c>
      <c r="G754" s="16" t="s">
        <v>85</v>
      </c>
      <c r="H754" s="16" t="s">
        <v>0</v>
      </c>
      <c r="I754" s="9" t="s">
        <v>99</v>
      </c>
      <c r="J754" s="9">
        <v>414</v>
      </c>
      <c r="K754" s="1">
        <v>0</v>
      </c>
      <c r="L754" s="1">
        <v>0</v>
      </c>
      <c r="M754" s="1">
        <v>0</v>
      </c>
      <c r="N754" s="32">
        <v>0</v>
      </c>
      <c r="O754" s="32">
        <v>0</v>
      </c>
      <c r="P754" s="32">
        <v>0</v>
      </c>
      <c r="Q754" s="32">
        <v>0</v>
      </c>
      <c r="R754" s="32">
        <v>0</v>
      </c>
      <c r="S754" s="1">
        <v>0</v>
      </c>
      <c r="T754" s="1">
        <v>0</v>
      </c>
      <c r="U754" s="32">
        <v>0</v>
      </c>
      <c r="V754" s="32">
        <v>0</v>
      </c>
      <c r="W754" s="32">
        <v>0</v>
      </c>
      <c r="X754" s="32">
        <v>0</v>
      </c>
      <c r="Y754" s="32">
        <v>0</v>
      </c>
      <c r="Z754" s="7">
        <f t="shared" si="3654"/>
        <v>0</v>
      </c>
      <c r="AA754" s="1">
        <f t="shared" ref="AA754" si="3671">SUM(AB754:AG754)</f>
        <v>0</v>
      </c>
      <c r="AB754" s="32"/>
      <c r="AC754" s="32"/>
      <c r="AD754" s="32"/>
      <c r="AE754" s="32"/>
      <c r="AF754" s="32"/>
      <c r="AG754" s="32"/>
      <c r="AH754" s="61">
        <f t="shared" ref="AH754" si="3672">Z754+AA754</f>
        <v>0</v>
      </c>
      <c r="AI754" s="1">
        <f t="shared" ref="AI754" si="3673">SUM(AJ754:AO754)</f>
        <v>0</v>
      </c>
      <c r="AJ754" s="1"/>
      <c r="AK754" s="1"/>
      <c r="AL754" s="1"/>
      <c r="AM754" s="1"/>
      <c r="AN754" s="1"/>
      <c r="AO754" s="1"/>
      <c r="AP754" s="1">
        <f t="shared" ref="AP754" si="3674">AH754+AI754</f>
        <v>0</v>
      </c>
      <c r="AQ754" s="1">
        <f t="shared" ref="AQ754" si="3675">AR754+AS754+AT754+AU754+AV754</f>
        <v>0</v>
      </c>
      <c r="AR754" s="1"/>
      <c r="AS754" s="1"/>
      <c r="AT754" s="1"/>
      <c r="AU754" s="1"/>
      <c r="AV754" s="1"/>
      <c r="AW754" s="1">
        <f t="shared" ref="AW754" si="3676">AP754+AQ754</f>
        <v>0</v>
      </c>
      <c r="AX754" s="1">
        <v>3400000</v>
      </c>
      <c r="AY754" s="1">
        <v>3400000</v>
      </c>
      <c r="AZ754" s="1">
        <v>0</v>
      </c>
      <c r="BA754" s="1">
        <v>0</v>
      </c>
      <c r="BB754" s="1">
        <f t="shared" ref="BB754" si="3677">AY754+AZ754</f>
        <v>3400000</v>
      </c>
      <c r="BC754" s="1">
        <f t="shared" ref="BC754" si="3678">BD754+BE754</f>
        <v>0</v>
      </c>
      <c r="BD754" s="1"/>
      <c r="BE754" s="1"/>
      <c r="BF754" s="1">
        <f t="shared" ref="BF754" si="3679">BB754+BC754</f>
        <v>3400000</v>
      </c>
      <c r="BG754" s="1">
        <v>0</v>
      </c>
      <c r="BH754" s="1">
        <v>0</v>
      </c>
      <c r="BI754" s="1">
        <v>0</v>
      </c>
      <c r="BJ754" s="1">
        <v>0</v>
      </c>
      <c r="BK754" s="1">
        <v>0</v>
      </c>
      <c r="BL754" s="1">
        <f t="shared" ref="BL754" si="3680">BM754+BN754</f>
        <v>0</v>
      </c>
      <c r="BM754" s="1"/>
      <c r="BN754" s="1"/>
      <c r="BO754" s="1">
        <f t="shared" ref="BO754" si="3681">BK754+BL754</f>
        <v>0</v>
      </c>
      <c r="BP754" s="1">
        <v>0</v>
      </c>
      <c r="BQ754" s="1">
        <v>0</v>
      </c>
    </row>
    <row r="755" spans="1:69" ht="51" hidden="1" customHeight="1" outlineLevel="4" x14ac:dyDescent="0.25">
      <c r="A755" s="15" t="s">
        <v>466</v>
      </c>
      <c r="B755" s="9"/>
      <c r="C755" s="9"/>
      <c r="D755" s="9"/>
      <c r="E755" s="16" t="s">
        <v>76</v>
      </c>
      <c r="F755" s="16" t="s">
        <v>143</v>
      </c>
      <c r="G755" s="16"/>
      <c r="H755" s="16"/>
      <c r="I755" s="9"/>
      <c r="J755" s="9"/>
      <c r="K755" s="7">
        <f t="shared" ref="K755:BQ756" si="3682">K756</f>
        <v>106520094</v>
      </c>
      <c r="L755" s="7">
        <f t="shared" si="3682"/>
        <v>106520094</v>
      </c>
      <c r="M755" s="7">
        <f t="shared" si="3682"/>
        <v>4907642.76</v>
      </c>
      <c r="N755" s="30">
        <f t="shared" si="3682"/>
        <v>3160487.8</v>
      </c>
      <c r="O755" s="30">
        <f t="shared" si="3682"/>
        <v>250000</v>
      </c>
      <c r="P755" s="30">
        <f t="shared" si="3682"/>
        <v>497154.96</v>
      </c>
      <c r="Q755" s="30">
        <f t="shared" si="3682"/>
        <v>1000000</v>
      </c>
      <c r="R755" s="30">
        <f t="shared" si="3682"/>
        <v>0</v>
      </c>
      <c r="S755" s="7">
        <f t="shared" si="3682"/>
        <v>111427736.76000001</v>
      </c>
      <c r="T755" s="7">
        <f t="shared" si="3682"/>
        <v>0</v>
      </c>
      <c r="U755" s="30">
        <f t="shared" si="3682"/>
        <v>5942049.5099999998</v>
      </c>
      <c r="V755" s="30">
        <f t="shared" si="3682"/>
        <v>0</v>
      </c>
      <c r="W755" s="30">
        <f t="shared" si="3682"/>
        <v>0</v>
      </c>
      <c r="X755" s="30">
        <f t="shared" si="3682"/>
        <v>0</v>
      </c>
      <c r="Y755" s="30">
        <f t="shared" si="3682"/>
        <v>0</v>
      </c>
      <c r="Z755" s="7">
        <f t="shared" si="3654"/>
        <v>111427736.76000001</v>
      </c>
      <c r="AA755" s="7">
        <f t="shared" si="3682"/>
        <v>-1203669.21</v>
      </c>
      <c r="AB755" s="30">
        <f t="shared" si="3682"/>
        <v>-1203669.21</v>
      </c>
      <c r="AC755" s="30">
        <f t="shared" si="3682"/>
        <v>0</v>
      </c>
      <c r="AD755" s="30">
        <f t="shared" si="3682"/>
        <v>0</v>
      </c>
      <c r="AE755" s="30">
        <f t="shared" si="3682"/>
        <v>0</v>
      </c>
      <c r="AF755" s="30">
        <f t="shared" si="3682"/>
        <v>0</v>
      </c>
      <c r="AG755" s="30">
        <f t="shared" si="3682"/>
        <v>0</v>
      </c>
      <c r="AH755" s="59">
        <f t="shared" si="3682"/>
        <v>110224067.55</v>
      </c>
      <c r="AI755" s="7">
        <f t="shared" si="3682"/>
        <v>11299222.380000001</v>
      </c>
      <c r="AJ755" s="7">
        <f t="shared" si="3682"/>
        <v>0</v>
      </c>
      <c r="AK755" s="7">
        <f t="shared" si="3682"/>
        <v>0</v>
      </c>
      <c r="AL755" s="7">
        <f t="shared" si="3682"/>
        <v>1726200</v>
      </c>
      <c r="AM755" s="7">
        <f t="shared" si="3682"/>
        <v>7973022.3799999999</v>
      </c>
      <c r="AN755" s="7">
        <f t="shared" si="3682"/>
        <v>1600000</v>
      </c>
      <c r="AO755" s="7">
        <f t="shared" si="3682"/>
        <v>0</v>
      </c>
      <c r="AP755" s="7">
        <f t="shared" si="3682"/>
        <v>121523289.92999999</v>
      </c>
      <c r="AQ755" s="7">
        <f t="shared" si="3682"/>
        <v>0</v>
      </c>
      <c r="AR755" s="7">
        <f t="shared" si="3682"/>
        <v>0</v>
      </c>
      <c r="AS755" s="7">
        <f t="shared" si="3682"/>
        <v>0</v>
      </c>
      <c r="AT755" s="7">
        <f t="shared" si="3682"/>
        <v>0</v>
      </c>
      <c r="AU755" s="7">
        <f t="shared" si="3682"/>
        <v>0</v>
      </c>
      <c r="AV755" s="7">
        <f t="shared" si="3682"/>
        <v>0</v>
      </c>
      <c r="AW755" s="7">
        <f t="shared" si="3682"/>
        <v>120998456.42999999</v>
      </c>
      <c r="AX755" s="7">
        <f t="shared" si="3682"/>
        <v>141675604.80000001</v>
      </c>
      <c r="AY755" s="7">
        <f t="shared" si="3682"/>
        <v>141675604.80000001</v>
      </c>
      <c r="AZ755" s="7">
        <f t="shared" si="3682"/>
        <v>9944950</v>
      </c>
      <c r="BA755" s="7">
        <f t="shared" si="3682"/>
        <v>0</v>
      </c>
      <c r="BB755" s="7">
        <f t="shared" si="3682"/>
        <v>151620554.80000001</v>
      </c>
      <c r="BC755" s="7">
        <f t="shared" si="3682"/>
        <v>0</v>
      </c>
      <c r="BD755" s="7">
        <f t="shared" si="3682"/>
        <v>0</v>
      </c>
      <c r="BE755" s="7">
        <f t="shared" si="3682"/>
        <v>0</v>
      </c>
      <c r="BF755" s="7">
        <f t="shared" si="3682"/>
        <v>151620554.80000001</v>
      </c>
      <c r="BG755" s="7">
        <f t="shared" si="3682"/>
        <v>0</v>
      </c>
      <c r="BH755" s="7">
        <f t="shared" si="3682"/>
        <v>69074951</v>
      </c>
      <c r="BI755" s="7">
        <f t="shared" si="3682"/>
        <v>69074951</v>
      </c>
      <c r="BJ755" s="7">
        <f t="shared" si="3682"/>
        <v>0</v>
      </c>
      <c r="BK755" s="7">
        <f t="shared" si="3682"/>
        <v>69074951</v>
      </c>
      <c r="BL755" s="7">
        <f t="shared" si="3682"/>
        <v>0</v>
      </c>
      <c r="BM755" s="7">
        <f t="shared" si="3682"/>
        <v>0</v>
      </c>
      <c r="BN755" s="7">
        <f t="shared" si="3682"/>
        <v>0</v>
      </c>
      <c r="BO755" s="7">
        <f t="shared" si="3682"/>
        <v>69074951</v>
      </c>
      <c r="BP755" s="7">
        <f t="shared" si="3682"/>
        <v>0</v>
      </c>
      <c r="BQ755" s="7">
        <f t="shared" si="3682"/>
        <v>0</v>
      </c>
    </row>
    <row r="756" spans="1:69" ht="51" hidden="1" customHeight="1" outlineLevel="4" x14ac:dyDescent="0.25">
      <c r="A756" s="15" t="s">
        <v>432</v>
      </c>
      <c r="B756" s="9"/>
      <c r="C756" s="9"/>
      <c r="D756" s="9"/>
      <c r="E756" s="16" t="s">
        <v>76</v>
      </c>
      <c r="F756" s="16" t="s">
        <v>143</v>
      </c>
      <c r="G756" s="16" t="s">
        <v>85</v>
      </c>
      <c r="H756" s="16"/>
      <c r="I756" s="9"/>
      <c r="J756" s="9"/>
      <c r="K756" s="7">
        <f t="shared" si="3682"/>
        <v>106520094</v>
      </c>
      <c r="L756" s="7">
        <f>L757</f>
        <v>106520094</v>
      </c>
      <c r="M756" s="7">
        <f t="shared" si="3682"/>
        <v>4907642.76</v>
      </c>
      <c r="N756" s="30">
        <f t="shared" si="3682"/>
        <v>3160487.8</v>
      </c>
      <c r="O756" s="30">
        <f t="shared" si="3682"/>
        <v>250000</v>
      </c>
      <c r="P756" s="30">
        <f t="shared" si="3682"/>
        <v>497154.96</v>
      </c>
      <c r="Q756" s="30">
        <f t="shared" si="3682"/>
        <v>1000000</v>
      </c>
      <c r="R756" s="30">
        <f t="shared" si="3682"/>
        <v>0</v>
      </c>
      <c r="S756" s="7">
        <f t="shared" si="3682"/>
        <v>111427736.76000001</v>
      </c>
      <c r="T756" s="7">
        <f t="shared" si="3682"/>
        <v>0</v>
      </c>
      <c r="U756" s="30">
        <f t="shared" si="3682"/>
        <v>5942049.5099999998</v>
      </c>
      <c r="V756" s="30">
        <f t="shared" si="3682"/>
        <v>0</v>
      </c>
      <c r="W756" s="30">
        <f t="shared" si="3682"/>
        <v>0</v>
      </c>
      <c r="X756" s="30">
        <f t="shared" si="3682"/>
        <v>0</v>
      </c>
      <c r="Y756" s="30">
        <f t="shared" si="3682"/>
        <v>0</v>
      </c>
      <c r="Z756" s="7">
        <f t="shared" si="3654"/>
        <v>111427736.76000001</v>
      </c>
      <c r="AA756" s="7">
        <f t="shared" si="3682"/>
        <v>-1203669.21</v>
      </c>
      <c r="AB756" s="30">
        <f t="shared" si="3682"/>
        <v>-1203669.21</v>
      </c>
      <c r="AC756" s="30">
        <f t="shared" si="3682"/>
        <v>0</v>
      </c>
      <c r="AD756" s="30">
        <f t="shared" si="3682"/>
        <v>0</v>
      </c>
      <c r="AE756" s="30">
        <f t="shared" si="3682"/>
        <v>0</v>
      </c>
      <c r="AF756" s="30">
        <f t="shared" si="3682"/>
        <v>0</v>
      </c>
      <c r="AG756" s="30">
        <f t="shared" si="3682"/>
        <v>0</v>
      </c>
      <c r="AH756" s="59">
        <f t="shared" si="3682"/>
        <v>110224067.55</v>
      </c>
      <c r="AI756" s="7">
        <f t="shared" si="3682"/>
        <v>11299222.380000001</v>
      </c>
      <c r="AJ756" s="7">
        <f t="shared" si="3682"/>
        <v>0</v>
      </c>
      <c r="AK756" s="7">
        <f t="shared" si="3682"/>
        <v>0</v>
      </c>
      <c r="AL756" s="7">
        <f t="shared" si="3682"/>
        <v>1726200</v>
      </c>
      <c r="AM756" s="7">
        <f t="shared" si="3682"/>
        <v>7973022.3799999999</v>
      </c>
      <c r="AN756" s="7">
        <f t="shared" si="3682"/>
        <v>1600000</v>
      </c>
      <c r="AO756" s="7">
        <f t="shared" si="3682"/>
        <v>0</v>
      </c>
      <c r="AP756" s="7">
        <f t="shared" si="3682"/>
        <v>121523289.92999999</v>
      </c>
      <c r="AQ756" s="7">
        <f t="shared" si="3682"/>
        <v>0</v>
      </c>
      <c r="AR756" s="7">
        <f t="shared" si="3682"/>
        <v>0</v>
      </c>
      <c r="AS756" s="7">
        <f t="shared" si="3682"/>
        <v>0</v>
      </c>
      <c r="AT756" s="7">
        <f t="shared" si="3682"/>
        <v>0</v>
      </c>
      <c r="AU756" s="7">
        <f t="shared" si="3682"/>
        <v>0</v>
      </c>
      <c r="AV756" s="7">
        <f t="shared" si="3682"/>
        <v>0</v>
      </c>
      <c r="AW756" s="7">
        <f t="shared" si="3682"/>
        <v>120998456.42999999</v>
      </c>
      <c r="AX756" s="7">
        <f t="shared" si="3682"/>
        <v>141675604.80000001</v>
      </c>
      <c r="AY756" s="7">
        <f t="shared" si="3682"/>
        <v>141675604.80000001</v>
      </c>
      <c r="AZ756" s="7">
        <f t="shared" si="3682"/>
        <v>9944950</v>
      </c>
      <c r="BA756" s="7">
        <f t="shared" si="3682"/>
        <v>0</v>
      </c>
      <c r="BB756" s="7">
        <f t="shared" si="3682"/>
        <v>151620554.80000001</v>
      </c>
      <c r="BC756" s="7">
        <f t="shared" si="3682"/>
        <v>0</v>
      </c>
      <c r="BD756" s="7">
        <f t="shared" si="3682"/>
        <v>0</v>
      </c>
      <c r="BE756" s="7">
        <f t="shared" si="3682"/>
        <v>0</v>
      </c>
      <c r="BF756" s="7">
        <f t="shared" si="3682"/>
        <v>151620554.80000001</v>
      </c>
      <c r="BG756" s="7">
        <f t="shared" si="3682"/>
        <v>0</v>
      </c>
      <c r="BH756" s="7">
        <f t="shared" si="3682"/>
        <v>69074951</v>
      </c>
      <c r="BI756" s="7">
        <f t="shared" si="3682"/>
        <v>69074951</v>
      </c>
      <c r="BJ756" s="7">
        <f t="shared" si="3682"/>
        <v>0</v>
      </c>
      <c r="BK756" s="7">
        <f t="shared" si="3682"/>
        <v>69074951</v>
      </c>
      <c r="BL756" s="7">
        <f t="shared" si="3682"/>
        <v>0</v>
      </c>
      <c r="BM756" s="7">
        <f t="shared" si="3682"/>
        <v>0</v>
      </c>
      <c r="BN756" s="7">
        <f t="shared" si="3682"/>
        <v>0</v>
      </c>
      <c r="BO756" s="7">
        <f t="shared" si="3682"/>
        <v>69074951</v>
      </c>
      <c r="BP756" s="7">
        <f t="shared" si="3682"/>
        <v>0</v>
      </c>
      <c r="BQ756" s="7">
        <f t="shared" si="3682"/>
        <v>0</v>
      </c>
    </row>
    <row r="757" spans="1:69" ht="51" hidden="1" customHeight="1" outlineLevel="4" x14ac:dyDescent="0.25">
      <c r="A757" s="17" t="s">
        <v>309</v>
      </c>
      <c r="B757" s="9"/>
      <c r="C757" s="9"/>
      <c r="D757" s="9"/>
      <c r="E757" s="16" t="s">
        <v>76</v>
      </c>
      <c r="F757" s="16" t="s">
        <v>143</v>
      </c>
      <c r="G757" s="16" t="s">
        <v>85</v>
      </c>
      <c r="H757" s="16" t="s">
        <v>0</v>
      </c>
      <c r="I757" s="9"/>
      <c r="J757" s="9"/>
      <c r="K757" s="7">
        <f t="shared" ref="K757" si="3683">K758+K770+K775</f>
        <v>106520094</v>
      </c>
      <c r="L757" s="7">
        <f t="shared" ref="L757" si="3684">L758+L770+L775+L766</f>
        <v>106520094</v>
      </c>
      <c r="M757" s="7">
        <f>M758+M770+M775+M766</f>
        <v>4907642.76</v>
      </c>
      <c r="N757" s="30">
        <f t="shared" ref="N757:BH757" si="3685">N758+N770+N775+N766</f>
        <v>3160487.8</v>
      </c>
      <c r="O757" s="30">
        <f t="shared" si="3685"/>
        <v>250000</v>
      </c>
      <c r="P757" s="30">
        <f t="shared" si="3685"/>
        <v>497154.96</v>
      </c>
      <c r="Q757" s="30">
        <f t="shared" si="3685"/>
        <v>1000000</v>
      </c>
      <c r="R757" s="30">
        <f t="shared" si="3685"/>
        <v>0</v>
      </c>
      <c r="S757" s="7">
        <f t="shared" si="3685"/>
        <v>111427736.76000001</v>
      </c>
      <c r="T757" s="7">
        <f t="shared" ref="T757:W757" si="3686">T758+T770+T775+T766</f>
        <v>0</v>
      </c>
      <c r="U757" s="30">
        <f t="shared" si="3686"/>
        <v>5942049.5099999998</v>
      </c>
      <c r="V757" s="30">
        <f t="shared" si="3686"/>
        <v>0</v>
      </c>
      <c r="W757" s="30">
        <f t="shared" si="3686"/>
        <v>0</v>
      </c>
      <c r="X757" s="30">
        <f t="shared" si="3685"/>
        <v>0</v>
      </c>
      <c r="Y757" s="30">
        <f t="shared" si="3685"/>
        <v>0</v>
      </c>
      <c r="Z757" s="7">
        <f t="shared" si="3654"/>
        <v>111427736.76000001</v>
      </c>
      <c r="AA757" s="7">
        <f t="shared" ref="AA757:AD757" si="3687">AA758+AA770+AA775+AA766</f>
        <v>-1203669.21</v>
      </c>
      <c r="AB757" s="30">
        <f t="shared" si="3687"/>
        <v>-1203669.21</v>
      </c>
      <c r="AC757" s="30">
        <f t="shared" si="3687"/>
        <v>0</v>
      </c>
      <c r="AD757" s="30">
        <f t="shared" si="3687"/>
        <v>0</v>
      </c>
      <c r="AE757" s="30">
        <f t="shared" ref="AE757:AG757" si="3688">AE758+AE770+AE775+AE766</f>
        <v>0</v>
      </c>
      <c r="AF757" s="30">
        <f t="shared" ref="AF757:AW757" si="3689">AF758+AF770+AF775+AF766</f>
        <v>0</v>
      </c>
      <c r="AG757" s="30">
        <f t="shared" si="3688"/>
        <v>0</v>
      </c>
      <c r="AH757" s="59">
        <f t="shared" si="3689"/>
        <v>110224067.55</v>
      </c>
      <c r="AI757" s="7">
        <f t="shared" si="3689"/>
        <v>11299222.380000001</v>
      </c>
      <c r="AJ757" s="7">
        <f t="shared" si="3689"/>
        <v>0</v>
      </c>
      <c r="AK757" s="7">
        <f t="shared" si="3689"/>
        <v>0</v>
      </c>
      <c r="AL757" s="7">
        <f t="shared" ref="AL757" si="3690">AL758+AL770+AL775+AL766</f>
        <v>1726200</v>
      </c>
      <c r="AM757" s="7">
        <f t="shared" ref="AM757:AO757" si="3691">AM758+AM770+AM775+AM766</f>
        <v>7973022.3799999999</v>
      </c>
      <c r="AN757" s="7">
        <f t="shared" si="3691"/>
        <v>1600000</v>
      </c>
      <c r="AO757" s="7">
        <f t="shared" si="3691"/>
        <v>0</v>
      </c>
      <c r="AP757" s="7">
        <f t="shared" si="3689"/>
        <v>121523289.92999999</v>
      </c>
      <c r="AQ757" s="7">
        <f t="shared" si="3689"/>
        <v>0</v>
      </c>
      <c r="AR757" s="7">
        <f t="shared" si="3689"/>
        <v>0</v>
      </c>
      <c r="AS757" s="7">
        <f t="shared" ref="AS757" si="3692">AS758+AS770+AS775+AS766</f>
        <v>0</v>
      </c>
      <c r="AT757" s="7">
        <f t="shared" si="3689"/>
        <v>0</v>
      </c>
      <c r="AU757" s="7">
        <f t="shared" si="3689"/>
        <v>0</v>
      </c>
      <c r="AV757" s="7">
        <f t="shared" si="3689"/>
        <v>0</v>
      </c>
      <c r="AW757" s="7">
        <f t="shared" si="3689"/>
        <v>120998456.42999999</v>
      </c>
      <c r="AX757" s="7">
        <f t="shared" si="3685"/>
        <v>141675604.80000001</v>
      </c>
      <c r="AY757" s="7">
        <f t="shared" ref="AY757:BA757" si="3693">AY758+AY770+AY775+AY766</f>
        <v>141675604.80000001</v>
      </c>
      <c r="AZ757" s="7">
        <f t="shared" si="3693"/>
        <v>9944950</v>
      </c>
      <c r="BA757" s="7">
        <f t="shared" si="3693"/>
        <v>0</v>
      </c>
      <c r="BB757" s="7">
        <f t="shared" ref="BB757:BO757" si="3694">BB758+BB770+BB775+BB766</f>
        <v>151620554.80000001</v>
      </c>
      <c r="BC757" s="7">
        <f t="shared" ref="BC757:BE757" si="3695">BC758+BC770+BC775+BC766</f>
        <v>0</v>
      </c>
      <c r="BD757" s="7">
        <f t="shared" si="3695"/>
        <v>0</v>
      </c>
      <c r="BE757" s="7">
        <f t="shared" si="3695"/>
        <v>0</v>
      </c>
      <c r="BF757" s="7">
        <f t="shared" si="3694"/>
        <v>151620554.80000001</v>
      </c>
      <c r="BG757" s="7">
        <f t="shared" si="3694"/>
        <v>0</v>
      </c>
      <c r="BH757" s="7">
        <f t="shared" si="3685"/>
        <v>69074951</v>
      </c>
      <c r="BI757" s="7">
        <f t="shared" ref="BI757:BJ757" si="3696">BI758+BI770+BI775+BI766</f>
        <v>69074951</v>
      </c>
      <c r="BJ757" s="7">
        <f t="shared" si="3696"/>
        <v>0</v>
      </c>
      <c r="BK757" s="7">
        <f t="shared" si="3694"/>
        <v>69074951</v>
      </c>
      <c r="BL757" s="7">
        <f t="shared" ref="BL757:BM757" si="3697">BL758+BL770+BL775+BL766</f>
        <v>0</v>
      </c>
      <c r="BM757" s="7">
        <f t="shared" si="3697"/>
        <v>0</v>
      </c>
      <c r="BN757" s="7">
        <f t="shared" si="3694"/>
        <v>0</v>
      </c>
      <c r="BO757" s="7">
        <f t="shared" si="3694"/>
        <v>69074951</v>
      </c>
      <c r="BP757" s="7">
        <f t="shared" ref="BP757:BQ757" si="3698">BP758+BP770+BP775+BP766</f>
        <v>0</v>
      </c>
      <c r="BQ757" s="7">
        <f t="shared" si="3698"/>
        <v>0</v>
      </c>
    </row>
    <row r="758" spans="1:69" ht="51" hidden="1" customHeight="1" outlineLevel="1" x14ac:dyDescent="0.25">
      <c r="A758" s="17" t="s">
        <v>240</v>
      </c>
      <c r="B758" s="9" t="s">
        <v>0</v>
      </c>
      <c r="C758" s="9" t="s">
        <v>433</v>
      </c>
      <c r="D758" s="9" t="s">
        <v>139</v>
      </c>
      <c r="E758" s="16" t="s">
        <v>76</v>
      </c>
      <c r="F758" s="16" t="s">
        <v>143</v>
      </c>
      <c r="G758" s="16" t="s">
        <v>85</v>
      </c>
      <c r="H758" s="16" t="s">
        <v>0</v>
      </c>
      <c r="I758" s="9">
        <v>81660</v>
      </c>
      <c r="J758" s="9"/>
      <c r="K758" s="7">
        <f t="shared" ref="K758:BH758" si="3699">K759+K763</f>
        <v>22219940.239999998</v>
      </c>
      <c r="L758" s="7">
        <f t="shared" ref="L758:R758" si="3700">L759+L763</f>
        <v>22219940.239999998</v>
      </c>
      <c r="M758" s="7">
        <f t="shared" si="3700"/>
        <v>2047154.96</v>
      </c>
      <c r="N758" s="30">
        <f t="shared" si="3700"/>
        <v>300000</v>
      </c>
      <c r="O758" s="30">
        <f t="shared" ref="O758:P758" si="3701">O759+O763</f>
        <v>250000</v>
      </c>
      <c r="P758" s="30">
        <f t="shared" si="3701"/>
        <v>497154.96</v>
      </c>
      <c r="Q758" s="30">
        <f t="shared" ref="Q758" si="3702">Q759+Q763</f>
        <v>1000000</v>
      </c>
      <c r="R758" s="30">
        <f t="shared" si="3700"/>
        <v>0</v>
      </c>
      <c r="S758" s="7">
        <f t="shared" ref="S758:Y758" si="3703">S759+S763</f>
        <v>24267095.199999999</v>
      </c>
      <c r="T758" s="7">
        <f t="shared" ref="T758:W758" si="3704">T759+T763</f>
        <v>0</v>
      </c>
      <c r="U758" s="30">
        <f t="shared" si="3704"/>
        <v>0</v>
      </c>
      <c r="V758" s="30">
        <f t="shared" si="3704"/>
        <v>0</v>
      </c>
      <c r="W758" s="30">
        <f t="shared" si="3704"/>
        <v>0</v>
      </c>
      <c r="X758" s="30">
        <f t="shared" si="3703"/>
        <v>0</v>
      </c>
      <c r="Y758" s="30">
        <f t="shared" si="3703"/>
        <v>0</v>
      </c>
      <c r="Z758" s="7">
        <f t="shared" si="3654"/>
        <v>24267095.199999999</v>
      </c>
      <c r="AA758" s="7">
        <f t="shared" ref="AA758:AD758" si="3705">AA759+AA763</f>
        <v>-403669.21</v>
      </c>
      <c r="AB758" s="30">
        <f t="shared" si="3705"/>
        <v>-403669.21</v>
      </c>
      <c r="AC758" s="30">
        <f t="shared" si="3705"/>
        <v>0</v>
      </c>
      <c r="AD758" s="30">
        <f t="shared" si="3705"/>
        <v>0</v>
      </c>
      <c r="AE758" s="30">
        <f t="shared" ref="AE758:AG758" si="3706">AE759+AE763</f>
        <v>0</v>
      </c>
      <c r="AF758" s="30">
        <f t="shared" ref="AF758:AW758" si="3707">AF759+AF763</f>
        <v>0</v>
      </c>
      <c r="AG758" s="30">
        <f t="shared" si="3706"/>
        <v>0</v>
      </c>
      <c r="AH758" s="59">
        <f t="shared" si="3707"/>
        <v>23863425.989999998</v>
      </c>
      <c r="AI758" s="7">
        <f t="shared" si="3707"/>
        <v>4170200.0000000005</v>
      </c>
      <c r="AJ758" s="7">
        <f t="shared" si="3707"/>
        <v>0</v>
      </c>
      <c r="AK758" s="7">
        <f t="shared" si="3707"/>
        <v>0</v>
      </c>
      <c r="AL758" s="7">
        <f t="shared" ref="AL758" si="3708">AL759+AL763</f>
        <v>1726200</v>
      </c>
      <c r="AM758" s="7">
        <f t="shared" ref="AM758:AO758" si="3709">AM759+AM763</f>
        <v>844000</v>
      </c>
      <c r="AN758" s="7">
        <f t="shared" si="3709"/>
        <v>1600000</v>
      </c>
      <c r="AO758" s="7">
        <f t="shared" si="3709"/>
        <v>0</v>
      </c>
      <c r="AP758" s="7">
        <f t="shared" si="3707"/>
        <v>28033625.989999998</v>
      </c>
      <c r="AQ758" s="7">
        <f t="shared" si="3707"/>
        <v>0</v>
      </c>
      <c r="AR758" s="7">
        <f t="shared" si="3707"/>
        <v>0</v>
      </c>
      <c r="AS758" s="7">
        <f t="shared" ref="AS758" si="3710">AS759+AS763</f>
        <v>0</v>
      </c>
      <c r="AT758" s="7">
        <f t="shared" si="3707"/>
        <v>0</v>
      </c>
      <c r="AU758" s="7">
        <f t="shared" si="3707"/>
        <v>0</v>
      </c>
      <c r="AV758" s="7">
        <f t="shared" si="3707"/>
        <v>0</v>
      </c>
      <c r="AW758" s="7">
        <f t="shared" si="3707"/>
        <v>28033625.989999998</v>
      </c>
      <c r="AX758" s="7">
        <f t="shared" si="3699"/>
        <v>23761745.280000001</v>
      </c>
      <c r="AY758" s="7">
        <f t="shared" ref="AY758:BA758" si="3711">AY759+AY763</f>
        <v>23761745.280000001</v>
      </c>
      <c r="AZ758" s="7">
        <f t="shared" si="3711"/>
        <v>-100454.04</v>
      </c>
      <c r="BA758" s="7">
        <f t="shared" si="3711"/>
        <v>0</v>
      </c>
      <c r="BB758" s="7">
        <f t="shared" si="3699"/>
        <v>23661291.240000002</v>
      </c>
      <c r="BC758" s="7">
        <f t="shared" ref="BC758:BE758" si="3712">BC759+BC763</f>
        <v>0</v>
      </c>
      <c r="BD758" s="7">
        <f t="shared" si="3712"/>
        <v>0</v>
      </c>
      <c r="BE758" s="7">
        <f t="shared" si="3712"/>
        <v>0</v>
      </c>
      <c r="BF758" s="7">
        <f t="shared" si="3699"/>
        <v>23661291.240000002</v>
      </c>
      <c r="BG758" s="7">
        <f t="shared" si="3699"/>
        <v>0</v>
      </c>
      <c r="BH758" s="7">
        <f t="shared" si="3699"/>
        <v>24408078.960000001</v>
      </c>
      <c r="BI758" s="7">
        <f t="shared" ref="BI758:BJ758" si="3713">BI759+BI763</f>
        <v>24408078.960000001</v>
      </c>
      <c r="BJ758" s="7">
        <f t="shared" si="3713"/>
        <v>0</v>
      </c>
      <c r="BK758" s="7">
        <f t="shared" ref="BK758:BQ758" si="3714">BK759+BK763</f>
        <v>24408078.960000001</v>
      </c>
      <c r="BL758" s="7">
        <f t="shared" si="3714"/>
        <v>0</v>
      </c>
      <c r="BM758" s="7">
        <f t="shared" si="3714"/>
        <v>0</v>
      </c>
      <c r="BN758" s="7">
        <f t="shared" ref="BN758:BP758" si="3715">BN759+BN763</f>
        <v>0</v>
      </c>
      <c r="BO758" s="7">
        <f t="shared" si="3715"/>
        <v>24408078.960000001</v>
      </c>
      <c r="BP758" s="7">
        <f t="shared" si="3715"/>
        <v>0</v>
      </c>
      <c r="BQ758" s="7">
        <f t="shared" si="3714"/>
        <v>0</v>
      </c>
    </row>
    <row r="759" spans="1:69" ht="51" hidden="1" customHeight="1" outlineLevel="2" x14ac:dyDescent="0.25">
      <c r="A759" s="17" t="s">
        <v>164</v>
      </c>
      <c r="B759" s="9" t="s">
        <v>0</v>
      </c>
      <c r="C759" s="9" t="s">
        <v>433</v>
      </c>
      <c r="D759" s="9" t="s">
        <v>12</v>
      </c>
      <c r="E759" s="16" t="s">
        <v>76</v>
      </c>
      <c r="F759" s="16" t="s">
        <v>143</v>
      </c>
      <c r="G759" s="16" t="s">
        <v>85</v>
      </c>
      <c r="H759" s="16" t="s">
        <v>0</v>
      </c>
      <c r="I759" s="9">
        <v>81660</v>
      </c>
      <c r="J759" s="9" t="s">
        <v>12</v>
      </c>
      <c r="K759" s="7">
        <f t="shared" ref="K759:BQ759" si="3716">K760</f>
        <v>22219940.239999998</v>
      </c>
      <c r="L759" s="7">
        <f t="shared" si="3716"/>
        <v>22219940.239999998</v>
      </c>
      <c r="M759" s="7">
        <f t="shared" si="3716"/>
        <v>2047154.96</v>
      </c>
      <c r="N759" s="30">
        <f t="shared" si="3716"/>
        <v>300000</v>
      </c>
      <c r="O759" s="30">
        <f t="shared" si="3716"/>
        <v>250000</v>
      </c>
      <c r="P759" s="30">
        <f t="shared" si="3716"/>
        <v>497154.96</v>
      </c>
      <c r="Q759" s="30">
        <f t="shared" si="3716"/>
        <v>1000000</v>
      </c>
      <c r="R759" s="30">
        <f t="shared" si="3716"/>
        <v>0</v>
      </c>
      <c r="S759" s="7">
        <f t="shared" si="3716"/>
        <v>24267095.199999999</v>
      </c>
      <c r="T759" s="7">
        <f t="shared" si="3716"/>
        <v>0</v>
      </c>
      <c r="U759" s="30">
        <f t="shared" si="3716"/>
        <v>0</v>
      </c>
      <c r="V759" s="30">
        <f t="shared" si="3716"/>
        <v>0</v>
      </c>
      <c r="W759" s="30">
        <f t="shared" si="3716"/>
        <v>0</v>
      </c>
      <c r="X759" s="30">
        <f t="shared" si="3716"/>
        <v>0</v>
      </c>
      <c r="Y759" s="30">
        <f t="shared" si="3716"/>
        <v>0</v>
      </c>
      <c r="Z759" s="7">
        <f t="shared" si="3654"/>
        <v>24267095.199999999</v>
      </c>
      <c r="AA759" s="7">
        <f t="shared" si="3716"/>
        <v>-403669.21</v>
      </c>
      <c r="AB759" s="30">
        <f t="shared" si="3716"/>
        <v>-403669.21</v>
      </c>
      <c r="AC759" s="30">
        <f t="shared" si="3716"/>
        <v>0</v>
      </c>
      <c r="AD759" s="30">
        <f t="shared" si="3716"/>
        <v>0</v>
      </c>
      <c r="AE759" s="30">
        <f t="shared" si="3716"/>
        <v>0</v>
      </c>
      <c r="AF759" s="30">
        <f t="shared" si="3716"/>
        <v>0</v>
      </c>
      <c r="AG759" s="30">
        <f t="shared" si="3716"/>
        <v>0</v>
      </c>
      <c r="AH759" s="59">
        <f t="shared" si="3716"/>
        <v>23863425.989999998</v>
      </c>
      <c r="AI759" s="7">
        <f t="shared" si="3716"/>
        <v>4170200.0000000005</v>
      </c>
      <c r="AJ759" s="7">
        <f t="shared" si="3716"/>
        <v>0</v>
      </c>
      <c r="AK759" s="7">
        <f t="shared" si="3716"/>
        <v>0</v>
      </c>
      <c r="AL759" s="7">
        <f t="shared" si="3716"/>
        <v>1726200</v>
      </c>
      <c r="AM759" s="7">
        <f t="shared" si="3716"/>
        <v>844000</v>
      </c>
      <c r="AN759" s="7">
        <f t="shared" si="3716"/>
        <v>1600000</v>
      </c>
      <c r="AO759" s="7">
        <f t="shared" si="3716"/>
        <v>0</v>
      </c>
      <c r="AP759" s="7">
        <f t="shared" si="3716"/>
        <v>28033625.989999998</v>
      </c>
      <c r="AQ759" s="7">
        <f t="shared" si="3716"/>
        <v>0</v>
      </c>
      <c r="AR759" s="7">
        <f t="shared" si="3716"/>
        <v>0</v>
      </c>
      <c r="AS759" s="7">
        <f t="shared" si="3716"/>
        <v>0</v>
      </c>
      <c r="AT759" s="7">
        <f t="shared" si="3716"/>
        <v>0</v>
      </c>
      <c r="AU759" s="7">
        <f t="shared" si="3716"/>
        <v>0</v>
      </c>
      <c r="AV759" s="7">
        <f t="shared" si="3716"/>
        <v>0</v>
      </c>
      <c r="AW759" s="7">
        <f t="shared" si="3716"/>
        <v>28033625.989999998</v>
      </c>
      <c r="AX759" s="7">
        <f t="shared" si="3716"/>
        <v>23761745.280000001</v>
      </c>
      <c r="AY759" s="7">
        <f t="shared" si="3716"/>
        <v>23761745.280000001</v>
      </c>
      <c r="AZ759" s="7">
        <f t="shared" si="3716"/>
        <v>-100454.04</v>
      </c>
      <c r="BA759" s="7">
        <f t="shared" si="3716"/>
        <v>0</v>
      </c>
      <c r="BB759" s="7">
        <f t="shared" si="3716"/>
        <v>23661291.240000002</v>
      </c>
      <c r="BC759" s="7">
        <f t="shared" si="3716"/>
        <v>0</v>
      </c>
      <c r="BD759" s="7">
        <f t="shared" si="3716"/>
        <v>0</v>
      </c>
      <c r="BE759" s="7">
        <f t="shared" si="3716"/>
        <v>0</v>
      </c>
      <c r="BF759" s="7">
        <f t="shared" si="3716"/>
        <v>23661291.240000002</v>
      </c>
      <c r="BG759" s="7">
        <f t="shared" si="3716"/>
        <v>0</v>
      </c>
      <c r="BH759" s="7">
        <f t="shared" si="3716"/>
        <v>24408078.960000001</v>
      </c>
      <c r="BI759" s="7">
        <f t="shared" si="3716"/>
        <v>24408078.960000001</v>
      </c>
      <c r="BJ759" s="7">
        <f t="shared" si="3716"/>
        <v>0</v>
      </c>
      <c r="BK759" s="7">
        <f t="shared" si="3716"/>
        <v>24408078.960000001</v>
      </c>
      <c r="BL759" s="7">
        <f t="shared" si="3716"/>
        <v>0</v>
      </c>
      <c r="BM759" s="7">
        <f t="shared" si="3716"/>
        <v>0</v>
      </c>
      <c r="BN759" s="7">
        <f t="shared" si="3716"/>
        <v>0</v>
      </c>
      <c r="BO759" s="7">
        <f t="shared" si="3716"/>
        <v>24408078.960000001</v>
      </c>
      <c r="BP759" s="7">
        <f t="shared" si="3716"/>
        <v>0</v>
      </c>
      <c r="BQ759" s="7">
        <f t="shared" si="3716"/>
        <v>0</v>
      </c>
    </row>
    <row r="760" spans="1:69" ht="38.25" hidden="1" outlineLevel="3" x14ac:dyDescent="0.25">
      <c r="A760" s="17" t="s">
        <v>165</v>
      </c>
      <c r="B760" s="9" t="s">
        <v>0</v>
      </c>
      <c r="C760" s="9" t="s">
        <v>433</v>
      </c>
      <c r="D760" s="9" t="s">
        <v>14</v>
      </c>
      <c r="E760" s="16" t="s">
        <v>76</v>
      </c>
      <c r="F760" s="16" t="s">
        <v>143</v>
      </c>
      <c r="G760" s="16" t="s">
        <v>85</v>
      </c>
      <c r="H760" s="16" t="s">
        <v>0</v>
      </c>
      <c r="I760" s="9">
        <v>81660</v>
      </c>
      <c r="J760" s="9" t="s">
        <v>14</v>
      </c>
      <c r="K760" s="7">
        <f t="shared" ref="K760:BH760" si="3717">K762+K761</f>
        <v>22219940.239999998</v>
      </c>
      <c r="L760" s="7">
        <f t="shared" si="3717"/>
        <v>22219940.239999998</v>
      </c>
      <c r="M760" s="7">
        <f t="shared" si="3717"/>
        <v>2047154.96</v>
      </c>
      <c r="N760" s="30">
        <f t="shared" si="3717"/>
        <v>300000</v>
      </c>
      <c r="O760" s="30">
        <f t="shared" ref="O760:P760" si="3718">O762+O761</f>
        <v>250000</v>
      </c>
      <c r="P760" s="30">
        <f t="shared" si="3718"/>
        <v>497154.96</v>
      </c>
      <c r="Q760" s="30">
        <f t="shared" ref="Q760" si="3719">Q762+Q761</f>
        <v>1000000</v>
      </c>
      <c r="R760" s="30">
        <f t="shared" si="3717"/>
        <v>0</v>
      </c>
      <c r="S760" s="7">
        <f t="shared" si="3717"/>
        <v>24267095.199999999</v>
      </c>
      <c r="T760" s="7">
        <f t="shared" ref="T760:W760" si="3720">T762+T761</f>
        <v>0</v>
      </c>
      <c r="U760" s="30">
        <f t="shared" si="3720"/>
        <v>0</v>
      </c>
      <c r="V760" s="30">
        <f t="shared" si="3720"/>
        <v>0</v>
      </c>
      <c r="W760" s="30">
        <f t="shared" si="3720"/>
        <v>0</v>
      </c>
      <c r="X760" s="30">
        <f t="shared" si="3717"/>
        <v>0</v>
      </c>
      <c r="Y760" s="30">
        <f t="shared" si="3717"/>
        <v>0</v>
      </c>
      <c r="Z760" s="7">
        <f t="shared" si="3654"/>
        <v>24267095.199999999</v>
      </c>
      <c r="AA760" s="7">
        <f t="shared" ref="AA760:AD760" si="3721">AA762+AA761</f>
        <v>-403669.21</v>
      </c>
      <c r="AB760" s="30">
        <f t="shared" si="3721"/>
        <v>-403669.21</v>
      </c>
      <c r="AC760" s="30">
        <f t="shared" si="3721"/>
        <v>0</v>
      </c>
      <c r="AD760" s="30">
        <f t="shared" si="3721"/>
        <v>0</v>
      </c>
      <c r="AE760" s="30">
        <f t="shared" ref="AE760:AG760" si="3722">AE762+AE761</f>
        <v>0</v>
      </c>
      <c r="AF760" s="30">
        <f t="shared" ref="AF760:AW760" si="3723">AF762+AF761</f>
        <v>0</v>
      </c>
      <c r="AG760" s="30">
        <f t="shared" si="3722"/>
        <v>0</v>
      </c>
      <c r="AH760" s="59">
        <f t="shared" si="3723"/>
        <v>23863425.989999998</v>
      </c>
      <c r="AI760" s="7">
        <f t="shared" si="3723"/>
        <v>4170200.0000000005</v>
      </c>
      <c r="AJ760" s="7">
        <f t="shared" si="3723"/>
        <v>0</v>
      </c>
      <c r="AK760" s="7">
        <f t="shared" si="3723"/>
        <v>0</v>
      </c>
      <c r="AL760" s="7">
        <f t="shared" ref="AL760" si="3724">AL762+AL761</f>
        <v>1726200</v>
      </c>
      <c r="AM760" s="7">
        <f t="shared" ref="AM760:AO760" si="3725">AM762+AM761</f>
        <v>844000</v>
      </c>
      <c r="AN760" s="7">
        <f t="shared" si="3725"/>
        <v>1600000</v>
      </c>
      <c r="AO760" s="7">
        <f t="shared" si="3725"/>
        <v>0</v>
      </c>
      <c r="AP760" s="7">
        <f t="shared" si="3723"/>
        <v>28033625.989999998</v>
      </c>
      <c r="AQ760" s="7">
        <f t="shared" si="3723"/>
        <v>0</v>
      </c>
      <c r="AR760" s="7">
        <f t="shared" si="3723"/>
        <v>0</v>
      </c>
      <c r="AS760" s="7">
        <f t="shared" ref="AS760" si="3726">AS762+AS761</f>
        <v>0</v>
      </c>
      <c r="AT760" s="7">
        <f t="shared" si="3723"/>
        <v>0</v>
      </c>
      <c r="AU760" s="7">
        <f t="shared" si="3723"/>
        <v>0</v>
      </c>
      <c r="AV760" s="7">
        <f t="shared" si="3723"/>
        <v>0</v>
      </c>
      <c r="AW760" s="7">
        <f t="shared" si="3723"/>
        <v>28033625.989999998</v>
      </c>
      <c r="AX760" s="7">
        <f t="shared" si="3717"/>
        <v>23761745.280000001</v>
      </c>
      <c r="AY760" s="7">
        <f t="shared" ref="AY760:BA760" si="3727">AY762+AY761</f>
        <v>23761745.280000001</v>
      </c>
      <c r="AZ760" s="7">
        <f t="shared" si="3727"/>
        <v>-100454.04</v>
      </c>
      <c r="BA760" s="7">
        <f t="shared" si="3727"/>
        <v>0</v>
      </c>
      <c r="BB760" s="7">
        <f t="shared" ref="BB760:BO760" si="3728">BB762+BB761</f>
        <v>23661291.240000002</v>
      </c>
      <c r="BC760" s="7">
        <f t="shared" ref="BC760:BE760" si="3729">BC762+BC761</f>
        <v>0</v>
      </c>
      <c r="BD760" s="7">
        <f t="shared" si="3729"/>
        <v>0</v>
      </c>
      <c r="BE760" s="7">
        <f t="shared" si="3729"/>
        <v>0</v>
      </c>
      <c r="BF760" s="7">
        <f t="shared" si="3728"/>
        <v>23661291.240000002</v>
      </c>
      <c r="BG760" s="7">
        <f t="shared" si="3728"/>
        <v>0</v>
      </c>
      <c r="BH760" s="7">
        <f t="shared" si="3717"/>
        <v>24408078.960000001</v>
      </c>
      <c r="BI760" s="7">
        <f t="shared" ref="BI760:BJ760" si="3730">BI762+BI761</f>
        <v>24408078.960000001</v>
      </c>
      <c r="BJ760" s="7">
        <f t="shared" si="3730"/>
        <v>0</v>
      </c>
      <c r="BK760" s="7">
        <f t="shared" si="3728"/>
        <v>24408078.960000001</v>
      </c>
      <c r="BL760" s="7">
        <f t="shared" ref="BL760:BM760" si="3731">BL762+BL761</f>
        <v>0</v>
      </c>
      <c r="BM760" s="7">
        <f t="shared" si="3731"/>
        <v>0</v>
      </c>
      <c r="BN760" s="7">
        <f t="shared" si="3728"/>
        <v>0</v>
      </c>
      <c r="BO760" s="7">
        <f t="shared" si="3728"/>
        <v>24408078.960000001</v>
      </c>
      <c r="BP760" s="7">
        <f t="shared" ref="BP760:BQ760" si="3732">BP762+BP761</f>
        <v>0</v>
      </c>
      <c r="BQ760" s="7">
        <f t="shared" si="3732"/>
        <v>0</v>
      </c>
    </row>
    <row r="761" spans="1:69" ht="52.5" hidden="1" customHeight="1" outlineLevel="3" x14ac:dyDescent="0.25">
      <c r="A761" s="19" t="s">
        <v>449</v>
      </c>
      <c r="B761" s="9"/>
      <c r="C761" s="9"/>
      <c r="D761" s="9"/>
      <c r="E761" s="16" t="s">
        <v>76</v>
      </c>
      <c r="F761" s="16" t="s">
        <v>143</v>
      </c>
      <c r="G761" s="16" t="s">
        <v>85</v>
      </c>
      <c r="H761" s="16" t="s">
        <v>0</v>
      </c>
      <c r="I761" s="9">
        <v>81660</v>
      </c>
      <c r="J761" s="9">
        <v>243</v>
      </c>
      <c r="K761" s="1">
        <v>4128904</v>
      </c>
      <c r="L761" s="1">
        <v>4128904</v>
      </c>
      <c r="M761" s="1"/>
      <c r="N761" s="32"/>
      <c r="O761" s="32"/>
      <c r="P761" s="32"/>
      <c r="Q761" s="32"/>
      <c r="R761" s="32"/>
      <c r="S761" s="1">
        <v>4128904</v>
      </c>
      <c r="T761" s="1"/>
      <c r="U761" s="32"/>
      <c r="V761" s="32"/>
      <c r="W761" s="32"/>
      <c r="X761" s="32"/>
      <c r="Y761" s="32"/>
      <c r="Z761" s="7">
        <f t="shared" si="3654"/>
        <v>4128904</v>
      </c>
      <c r="AA761" s="1">
        <f t="shared" ref="AA761:AA762" si="3733">SUM(AB761:AG761)</f>
        <v>-403669.21</v>
      </c>
      <c r="AB761" s="32">
        <v>-403669.21</v>
      </c>
      <c r="AC761" s="32"/>
      <c r="AD761" s="32"/>
      <c r="AE761" s="32"/>
      <c r="AF761" s="32"/>
      <c r="AG761" s="32"/>
      <c r="AH761" s="61">
        <f t="shared" ref="AH761:AH762" si="3734">Z761+AA761</f>
        <v>3725234.79</v>
      </c>
      <c r="AI761" s="1">
        <f t="shared" ref="AI761:AI762" si="3735">SUM(AJ761:AO761)</f>
        <v>-227210.61000000002</v>
      </c>
      <c r="AJ761" s="1">
        <v>-63253.22</v>
      </c>
      <c r="AK761" s="1">
        <v>-163957.39000000001</v>
      </c>
      <c r="AL761" s="1"/>
      <c r="AM761" s="1"/>
      <c r="AN761" s="1"/>
      <c r="AO761" s="1"/>
      <c r="AP761" s="1">
        <f t="shared" ref="AP761:AP762" si="3736">AH761+AI761</f>
        <v>3498024.18</v>
      </c>
      <c r="AQ761" s="1">
        <f t="shared" ref="AQ761:AQ762" si="3737">AR761+AS761+AT761+AU761+AV761</f>
        <v>0</v>
      </c>
      <c r="AR761" s="1"/>
      <c r="AS761" s="1"/>
      <c r="AT761" s="1"/>
      <c r="AU761" s="1"/>
      <c r="AV761" s="1"/>
      <c r="AW761" s="1">
        <f t="shared" ref="AW761:AW762" si="3738">AP761+AQ761</f>
        <v>3498024.18</v>
      </c>
      <c r="AX761" s="1">
        <v>1300000</v>
      </c>
      <c r="AY761" s="1">
        <v>1300000</v>
      </c>
      <c r="AZ761" s="1"/>
      <c r="BA761" s="1"/>
      <c r="BB761" s="1">
        <f t="shared" ref="BB761:BB762" si="3739">AY761+AZ761</f>
        <v>1300000</v>
      </c>
      <c r="BC761" s="1">
        <f t="shared" ref="BC761" si="3740">BD761+BE761</f>
        <v>0</v>
      </c>
      <c r="BD761" s="1"/>
      <c r="BE761" s="1"/>
      <c r="BF761" s="1">
        <f t="shared" ref="BF761" si="3741">BB761+BC761</f>
        <v>1300000</v>
      </c>
      <c r="BG761" s="1"/>
      <c r="BH761" s="1">
        <v>1300000</v>
      </c>
      <c r="BI761" s="1">
        <v>1300000</v>
      </c>
      <c r="BJ761" s="1"/>
      <c r="BK761" s="1">
        <f>BI761+BJ761</f>
        <v>1300000</v>
      </c>
      <c r="BL761" s="1">
        <f t="shared" ref="BL761:BL762" si="3742">BM761+BN761</f>
        <v>0</v>
      </c>
      <c r="BM761" s="1"/>
      <c r="BN761" s="1"/>
      <c r="BO761" s="1">
        <f t="shared" ref="BO761:BO762" si="3743">BK761+BL761</f>
        <v>1300000</v>
      </c>
      <c r="BP761" s="1"/>
      <c r="BQ761" s="1"/>
    </row>
    <row r="762" spans="1:69" ht="36.75" hidden="1" customHeight="1" outlineLevel="4" x14ac:dyDescent="0.25">
      <c r="A762" s="17" t="s">
        <v>166</v>
      </c>
      <c r="B762" s="9" t="s">
        <v>0</v>
      </c>
      <c r="C762" s="9" t="s">
        <v>433</v>
      </c>
      <c r="D762" s="9" t="s">
        <v>16</v>
      </c>
      <c r="E762" s="16" t="s">
        <v>76</v>
      </c>
      <c r="F762" s="16" t="s">
        <v>143</v>
      </c>
      <c r="G762" s="16" t="s">
        <v>85</v>
      </c>
      <c r="H762" s="16" t="s">
        <v>0</v>
      </c>
      <c r="I762" s="9">
        <v>81660</v>
      </c>
      <c r="J762" s="9" t="s">
        <v>16</v>
      </c>
      <c r="K762" s="1">
        <v>18091036.239999998</v>
      </c>
      <c r="L762" s="1">
        <v>18091036.239999998</v>
      </c>
      <c r="M762" s="1">
        <f>SUM(N762:R762)</f>
        <v>2047154.96</v>
      </c>
      <c r="N762" s="34">
        <v>300000</v>
      </c>
      <c r="O762" s="34">
        <v>250000</v>
      </c>
      <c r="P762" s="34">
        <v>497154.96</v>
      </c>
      <c r="Q762" s="34">
        <v>1000000</v>
      </c>
      <c r="R762" s="32"/>
      <c r="S762" s="1">
        <f>L762+M762</f>
        <v>20138191.199999999</v>
      </c>
      <c r="T762" s="1"/>
      <c r="U762" s="32"/>
      <c r="V762" s="32"/>
      <c r="W762" s="32"/>
      <c r="X762" s="32"/>
      <c r="Y762" s="32"/>
      <c r="Z762" s="7">
        <f t="shared" si="3654"/>
        <v>20138191.199999999</v>
      </c>
      <c r="AA762" s="1">
        <f t="shared" si="3733"/>
        <v>0</v>
      </c>
      <c r="AB762" s="32"/>
      <c r="AC762" s="32"/>
      <c r="AD762" s="32"/>
      <c r="AE762" s="32"/>
      <c r="AF762" s="32"/>
      <c r="AG762" s="32"/>
      <c r="AH762" s="61">
        <f t="shared" si="3734"/>
        <v>20138191.199999999</v>
      </c>
      <c r="AI762" s="1">
        <f t="shared" si="3735"/>
        <v>4397410.6100000003</v>
      </c>
      <c r="AJ762" s="1">
        <v>63253.22</v>
      </c>
      <c r="AK762" s="1">
        <v>163957.39000000001</v>
      </c>
      <c r="AL762" s="1">
        <v>1726200</v>
      </c>
      <c r="AM762" s="1">
        <v>844000</v>
      </c>
      <c r="AN762" s="1">
        <v>1600000</v>
      </c>
      <c r="AO762" s="1"/>
      <c r="AP762" s="1">
        <f t="shared" si="3736"/>
        <v>24535601.809999999</v>
      </c>
      <c r="AQ762" s="1">
        <f t="shared" si="3737"/>
        <v>0</v>
      </c>
      <c r="AR762" s="1"/>
      <c r="AS762" s="1"/>
      <c r="AT762" s="1"/>
      <c r="AU762" s="1"/>
      <c r="AV762" s="1"/>
      <c r="AW762" s="1">
        <f t="shared" si="3738"/>
        <v>24535601.809999999</v>
      </c>
      <c r="AX762" s="1">
        <v>22461745.280000001</v>
      </c>
      <c r="AY762" s="1">
        <v>22461745.280000001</v>
      </c>
      <c r="AZ762" s="1">
        <v>-100454.04</v>
      </c>
      <c r="BA762" s="1"/>
      <c r="BB762" s="1">
        <f t="shared" si="3739"/>
        <v>22361291.240000002</v>
      </c>
      <c r="BC762" s="1">
        <f t="shared" ref="BC762" si="3744">BD762+BE762</f>
        <v>0</v>
      </c>
      <c r="BD762" s="1"/>
      <c r="BE762" s="1"/>
      <c r="BF762" s="1">
        <f t="shared" ref="BF762" si="3745">BB762+BC762</f>
        <v>22361291.240000002</v>
      </c>
      <c r="BG762" s="1"/>
      <c r="BH762" s="1">
        <v>23108078.960000001</v>
      </c>
      <c r="BI762" s="1">
        <v>23108078.960000001</v>
      </c>
      <c r="BJ762" s="1"/>
      <c r="BK762" s="1">
        <f>BI762+BJ762</f>
        <v>23108078.960000001</v>
      </c>
      <c r="BL762" s="1">
        <f t="shared" si="3742"/>
        <v>0</v>
      </c>
      <c r="BM762" s="1"/>
      <c r="BN762" s="1"/>
      <c r="BO762" s="1">
        <f t="shared" si="3743"/>
        <v>23108078.960000001</v>
      </c>
      <c r="BP762" s="1"/>
      <c r="BQ762" s="1"/>
    </row>
    <row r="763" spans="1:69" ht="15" hidden="1" customHeight="1" outlineLevel="2" x14ac:dyDescent="0.25">
      <c r="A763" s="17" t="s">
        <v>194</v>
      </c>
      <c r="B763" s="9" t="s">
        <v>0</v>
      </c>
      <c r="C763" s="9" t="s">
        <v>433</v>
      </c>
      <c r="D763" s="9" t="s">
        <v>19</v>
      </c>
      <c r="E763" s="16" t="s">
        <v>76</v>
      </c>
      <c r="F763" s="16" t="s">
        <v>143</v>
      </c>
      <c r="G763" s="16" t="s">
        <v>85</v>
      </c>
      <c r="H763" s="16" t="s">
        <v>0</v>
      </c>
      <c r="I763" s="9">
        <v>81660</v>
      </c>
      <c r="J763" s="9" t="s">
        <v>19</v>
      </c>
      <c r="K763" s="7">
        <f t="shared" ref="K763:BQ764" si="3746">K764</f>
        <v>0</v>
      </c>
      <c r="L763" s="7">
        <f t="shared" si="3746"/>
        <v>0</v>
      </c>
      <c r="M763" s="7">
        <f t="shared" si="3746"/>
        <v>0</v>
      </c>
      <c r="N763" s="30">
        <f t="shared" si="3746"/>
        <v>0</v>
      </c>
      <c r="O763" s="30">
        <f t="shared" si="3746"/>
        <v>0</v>
      </c>
      <c r="P763" s="30">
        <f t="shared" si="3746"/>
        <v>0</v>
      </c>
      <c r="Q763" s="30">
        <f t="shared" si="3746"/>
        <v>0</v>
      </c>
      <c r="R763" s="30">
        <f t="shared" si="3746"/>
        <v>0</v>
      </c>
      <c r="S763" s="7">
        <f t="shared" si="3746"/>
        <v>0</v>
      </c>
      <c r="T763" s="7">
        <f t="shared" si="3746"/>
        <v>0</v>
      </c>
      <c r="U763" s="30">
        <f t="shared" si="3746"/>
        <v>0</v>
      </c>
      <c r="V763" s="30">
        <f t="shared" si="3746"/>
        <v>0</v>
      </c>
      <c r="W763" s="30">
        <f t="shared" si="3746"/>
        <v>0</v>
      </c>
      <c r="X763" s="30">
        <f t="shared" si="3746"/>
        <v>0</v>
      </c>
      <c r="Y763" s="30">
        <f t="shared" si="3746"/>
        <v>0</v>
      </c>
      <c r="Z763" s="7">
        <f t="shared" si="3654"/>
        <v>0</v>
      </c>
      <c r="AA763" s="7">
        <f t="shared" si="3746"/>
        <v>0</v>
      </c>
      <c r="AB763" s="30">
        <f t="shared" si="3746"/>
        <v>0</v>
      </c>
      <c r="AC763" s="30">
        <f t="shared" si="3746"/>
        <v>0</v>
      </c>
      <c r="AD763" s="30">
        <f t="shared" si="3746"/>
        <v>0</v>
      </c>
      <c r="AE763" s="30">
        <f t="shared" si="3746"/>
        <v>0</v>
      </c>
      <c r="AF763" s="30">
        <f t="shared" si="3746"/>
        <v>0</v>
      </c>
      <c r="AG763" s="30">
        <f t="shared" si="3746"/>
        <v>0</v>
      </c>
      <c r="AH763" s="59">
        <f t="shared" si="3746"/>
        <v>0</v>
      </c>
      <c r="AI763" s="7">
        <f t="shared" si="3746"/>
        <v>0</v>
      </c>
      <c r="AJ763" s="7">
        <f t="shared" si="3746"/>
        <v>0</v>
      </c>
      <c r="AK763" s="7">
        <f t="shared" si="3746"/>
        <v>0</v>
      </c>
      <c r="AL763" s="7">
        <f t="shared" si="3746"/>
        <v>0</v>
      </c>
      <c r="AM763" s="7">
        <f t="shared" si="3746"/>
        <v>0</v>
      </c>
      <c r="AN763" s="7">
        <f t="shared" si="3746"/>
        <v>0</v>
      </c>
      <c r="AO763" s="7">
        <f t="shared" si="3746"/>
        <v>0</v>
      </c>
      <c r="AP763" s="7">
        <f t="shared" si="3746"/>
        <v>0</v>
      </c>
      <c r="AQ763" s="7">
        <f t="shared" si="3746"/>
        <v>0</v>
      </c>
      <c r="AR763" s="7">
        <f t="shared" si="3746"/>
        <v>0</v>
      </c>
      <c r="AS763" s="7">
        <f t="shared" si="3746"/>
        <v>0</v>
      </c>
      <c r="AT763" s="7">
        <f t="shared" si="3746"/>
        <v>0</v>
      </c>
      <c r="AU763" s="7">
        <f t="shared" si="3746"/>
        <v>0</v>
      </c>
      <c r="AV763" s="7">
        <f t="shared" si="3746"/>
        <v>0</v>
      </c>
      <c r="AW763" s="7">
        <f t="shared" si="3746"/>
        <v>0</v>
      </c>
      <c r="AX763" s="7">
        <f t="shared" si="3746"/>
        <v>0</v>
      </c>
      <c r="AY763" s="7">
        <f t="shared" si="3746"/>
        <v>0</v>
      </c>
      <c r="AZ763" s="7">
        <f t="shared" si="3746"/>
        <v>0</v>
      </c>
      <c r="BA763" s="7">
        <f t="shared" si="3746"/>
        <v>0</v>
      </c>
      <c r="BB763" s="7">
        <f t="shared" si="3746"/>
        <v>0</v>
      </c>
      <c r="BC763" s="7">
        <f t="shared" si="3746"/>
        <v>0</v>
      </c>
      <c r="BD763" s="7">
        <f t="shared" si="3746"/>
        <v>0</v>
      </c>
      <c r="BE763" s="7">
        <f t="shared" si="3746"/>
        <v>0</v>
      </c>
      <c r="BF763" s="7">
        <f t="shared" si="3746"/>
        <v>0</v>
      </c>
      <c r="BG763" s="7">
        <f t="shared" si="3746"/>
        <v>0</v>
      </c>
      <c r="BH763" s="7">
        <f t="shared" si="3746"/>
        <v>0</v>
      </c>
      <c r="BI763" s="7">
        <f t="shared" si="3746"/>
        <v>0</v>
      </c>
      <c r="BJ763" s="7">
        <f t="shared" si="3746"/>
        <v>0</v>
      </c>
      <c r="BK763" s="7">
        <f t="shared" si="3746"/>
        <v>0</v>
      </c>
      <c r="BL763" s="7">
        <f t="shared" si="3746"/>
        <v>0</v>
      </c>
      <c r="BM763" s="7">
        <f t="shared" si="3746"/>
        <v>0</v>
      </c>
      <c r="BN763" s="7">
        <f t="shared" si="3746"/>
        <v>0</v>
      </c>
      <c r="BO763" s="7">
        <f t="shared" si="3746"/>
        <v>0</v>
      </c>
      <c r="BP763" s="7">
        <f t="shared" si="3746"/>
        <v>0</v>
      </c>
      <c r="BQ763" s="7">
        <f t="shared" si="3746"/>
        <v>0</v>
      </c>
    </row>
    <row r="764" spans="1:69" ht="63.75" hidden="1" customHeight="1" outlineLevel="3" x14ac:dyDescent="0.25">
      <c r="A764" s="17" t="s">
        <v>238</v>
      </c>
      <c r="B764" s="9" t="s">
        <v>0</v>
      </c>
      <c r="C764" s="9" t="s">
        <v>433</v>
      </c>
      <c r="D764" s="9" t="s">
        <v>42</v>
      </c>
      <c r="E764" s="16" t="s">
        <v>76</v>
      </c>
      <c r="F764" s="16" t="s">
        <v>143</v>
      </c>
      <c r="G764" s="16" t="s">
        <v>85</v>
      </c>
      <c r="H764" s="16" t="s">
        <v>0</v>
      </c>
      <c r="I764" s="9">
        <v>81660</v>
      </c>
      <c r="J764" s="9" t="s">
        <v>42</v>
      </c>
      <c r="K764" s="7">
        <f t="shared" si="3746"/>
        <v>0</v>
      </c>
      <c r="L764" s="7">
        <f t="shared" si="3746"/>
        <v>0</v>
      </c>
      <c r="M764" s="7">
        <f t="shared" si="3746"/>
        <v>0</v>
      </c>
      <c r="N764" s="30">
        <f t="shared" si="3746"/>
        <v>0</v>
      </c>
      <c r="O764" s="30">
        <f t="shared" si="3746"/>
        <v>0</v>
      </c>
      <c r="P764" s="30">
        <f t="shared" si="3746"/>
        <v>0</v>
      </c>
      <c r="Q764" s="30">
        <f t="shared" si="3746"/>
        <v>0</v>
      </c>
      <c r="R764" s="30">
        <f t="shared" si="3746"/>
        <v>0</v>
      </c>
      <c r="S764" s="7">
        <f t="shared" si="3746"/>
        <v>0</v>
      </c>
      <c r="T764" s="7">
        <f t="shared" si="3746"/>
        <v>0</v>
      </c>
      <c r="U764" s="30">
        <f t="shared" si="3746"/>
        <v>0</v>
      </c>
      <c r="V764" s="30">
        <f t="shared" si="3746"/>
        <v>0</v>
      </c>
      <c r="W764" s="30">
        <f t="shared" si="3746"/>
        <v>0</v>
      </c>
      <c r="X764" s="30">
        <f t="shared" si="3746"/>
        <v>0</v>
      </c>
      <c r="Y764" s="30">
        <f t="shared" si="3746"/>
        <v>0</v>
      </c>
      <c r="Z764" s="7">
        <f t="shared" si="3654"/>
        <v>0</v>
      </c>
      <c r="AA764" s="7">
        <f t="shared" si="3746"/>
        <v>0</v>
      </c>
      <c r="AB764" s="30">
        <f t="shared" si="3746"/>
        <v>0</v>
      </c>
      <c r="AC764" s="30">
        <f t="shared" si="3746"/>
        <v>0</v>
      </c>
      <c r="AD764" s="30">
        <f t="shared" si="3746"/>
        <v>0</v>
      </c>
      <c r="AE764" s="30">
        <f t="shared" si="3746"/>
        <v>0</v>
      </c>
      <c r="AF764" s="30">
        <f t="shared" si="3746"/>
        <v>0</v>
      </c>
      <c r="AG764" s="30">
        <f t="shared" si="3746"/>
        <v>0</v>
      </c>
      <c r="AH764" s="59">
        <f t="shared" si="3746"/>
        <v>0</v>
      </c>
      <c r="AI764" s="7">
        <f t="shared" si="3746"/>
        <v>0</v>
      </c>
      <c r="AJ764" s="7">
        <f t="shared" si="3746"/>
        <v>0</v>
      </c>
      <c r="AK764" s="7">
        <f t="shared" si="3746"/>
        <v>0</v>
      </c>
      <c r="AL764" s="7">
        <f t="shared" si="3746"/>
        <v>0</v>
      </c>
      <c r="AM764" s="7">
        <f t="shared" si="3746"/>
        <v>0</v>
      </c>
      <c r="AN764" s="7">
        <f t="shared" si="3746"/>
        <v>0</v>
      </c>
      <c r="AO764" s="7">
        <f t="shared" si="3746"/>
        <v>0</v>
      </c>
      <c r="AP764" s="7">
        <f t="shared" si="3746"/>
        <v>0</v>
      </c>
      <c r="AQ764" s="7">
        <f t="shared" si="3746"/>
        <v>0</v>
      </c>
      <c r="AR764" s="7">
        <f t="shared" si="3746"/>
        <v>0</v>
      </c>
      <c r="AS764" s="7">
        <f t="shared" si="3746"/>
        <v>0</v>
      </c>
      <c r="AT764" s="7">
        <f t="shared" si="3746"/>
        <v>0</v>
      </c>
      <c r="AU764" s="7">
        <f t="shared" si="3746"/>
        <v>0</v>
      </c>
      <c r="AV764" s="7">
        <f t="shared" si="3746"/>
        <v>0</v>
      </c>
      <c r="AW764" s="7">
        <f t="shared" si="3746"/>
        <v>0</v>
      </c>
      <c r="AX764" s="7">
        <f t="shared" si="3746"/>
        <v>0</v>
      </c>
      <c r="AY764" s="7">
        <f t="shared" si="3746"/>
        <v>0</v>
      </c>
      <c r="AZ764" s="7">
        <f t="shared" si="3746"/>
        <v>0</v>
      </c>
      <c r="BA764" s="7">
        <f t="shared" si="3746"/>
        <v>0</v>
      </c>
      <c r="BB764" s="7">
        <f t="shared" si="3746"/>
        <v>0</v>
      </c>
      <c r="BC764" s="7">
        <f t="shared" si="3746"/>
        <v>0</v>
      </c>
      <c r="BD764" s="7">
        <f t="shared" si="3746"/>
        <v>0</v>
      </c>
      <c r="BE764" s="7">
        <f t="shared" si="3746"/>
        <v>0</v>
      </c>
      <c r="BF764" s="7">
        <f t="shared" si="3746"/>
        <v>0</v>
      </c>
      <c r="BG764" s="7">
        <f t="shared" si="3746"/>
        <v>0</v>
      </c>
      <c r="BH764" s="7">
        <f t="shared" si="3746"/>
        <v>0</v>
      </c>
      <c r="BI764" s="7">
        <f t="shared" si="3746"/>
        <v>0</v>
      </c>
      <c r="BJ764" s="7">
        <f t="shared" si="3746"/>
        <v>0</v>
      </c>
      <c r="BK764" s="7">
        <f t="shared" si="3746"/>
        <v>0</v>
      </c>
      <c r="BL764" s="7">
        <f t="shared" si="3746"/>
        <v>0</v>
      </c>
      <c r="BM764" s="7">
        <f t="shared" si="3746"/>
        <v>0</v>
      </c>
      <c r="BN764" s="7">
        <f t="shared" si="3746"/>
        <v>0</v>
      </c>
      <c r="BO764" s="7">
        <f t="shared" si="3746"/>
        <v>0</v>
      </c>
      <c r="BP764" s="7">
        <f t="shared" si="3746"/>
        <v>0</v>
      </c>
      <c r="BQ764" s="7">
        <f t="shared" si="3746"/>
        <v>0</v>
      </c>
    </row>
    <row r="765" spans="1:69" ht="76.5" hidden="1" customHeight="1" outlineLevel="4" x14ac:dyDescent="0.25">
      <c r="A765" s="17" t="s">
        <v>241</v>
      </c>
      <c r="B765" s="9" t="s">
        <v>0</v>
      </c>
      <c r="C765" s="9" t="s">
        <v>433</v>
      </c>
      <c r="D765" s="9" t="s">
        <v>45</v>
      </c>
      <c r="E765" s="16" t="s">
        <v>76</v>
      </c>
      <c r="F765" s="16" t="s">
        <v>143</v>
      </c>
      <c r="G765" s="16" t="s">
        <v>85</v>
      </c>
      <c r="H765" s="16" t="s">
        <v>0</v>
      </c>
      <c r="I765" s="9">
        <v>81660</v>
      </c>
      <c r="J765" s="9" t="s">
        <v>45</v>
      </c>
      <c r="K765" s="7">
        <v>0</v>
      </c>
      <c r="L765" s="7">
        <v>0</v>
      </c>
      <c r="M765" s="7">
        <v>0</v>
      </c>
      <c r="N765" s="30">
        <v>0</v>
      </c>
      <c r="O765" s="30">
        <v>0</v>
      </c>
      <c r="P765" s="30">
        <v>0</v>
      </c>
      <c r="Q765" s="30">
        <v>0</v>
      </c>
      <c r="R765" s="30">
        <v>0</v>
      </c>
      <c r="S765" s="7">
        <v>0</v>
      </c>
      <c r="T765" s="7">
        <v>0</v>
      </c>
      <c r="U765" s="30">
        <v>0</v>
      </c>
      <c r="V765" s="30">
        <v>0</v>
      </c>
      <c r="W765" s="30">
        <v>0</v>
      </c>
      <c r="X765" s="30">
        <v>0</v>
      </c>
      <c r="Y765" s="30">
        <v>0</v>
      </c>
      <c r="Z765" s="7">
        <f t="shared" si="3654"/>
        <v>0</v>
      </c>
      <c r="AA765" s="1">
        <f t="shared" ref="AA765" si="3747">SUM(AB765:AG765)</f>
        <v>0</v>
      </c>
      <c r="AB765" s="32"/>
      <c r="AC765" s="32"/>
      <c r="AD765" s="32"/>
      <c r="AE765" s="32"/>
      <c r="AF765" s="32"/>
      <c r="AG765" s="32"/>
      <c r="AH765" s="61">
        <f t="shared" ref="AH765" si="3748">Z765+AA765</f>
        <v>0</v>
      </c>
      <c r="AI765" s="1">
        <f t="shared" ref="AI765" si="3749">SUM(AJ765:AO765)</f>
        <v>0</v>
      </c>
      <c r="AJ765" s="1"/>
      <c r="AK765" s="1"/>
      <c r="AL765" s="1"/>
      <c r="AM765" s="1"/>
      <c r="AN765" s="1"/>
      <c r="AO765" s="1"/>
      <c r="AP765" s="1">
        <f t="shared" ref="AP765" si="3750">AH765+AI765</f>
        <v>0</v>
      </c>
      <c r="AQ765" s="7">
        <v>0</v>
      </c>
      <c r="AR765" s="7">
        <v>0</v>
      </c>
      <c r="AS765" s="7">
        <v>0</v>
      </c>
      <c r="AT765" s="7">
        <v>0</v>
      </c>
      <c r="AU765" s="7">
        <v>0</v>
      </c>
      <c r="AV765" s="7">
        <v>0</v>
      </c>
      <c r="AW765" s="7">
        <v>0</v>
      </c>
      <c r="AX765" s="7">
        <v>0</v>
      </c>
      <c r="AY765" s="7">
        <v>0</v>
      </c>
      <c r="AZ765" s="7">
        <v>0</v>
      </c>
      <c r="BA765" s="7">
        <v>0</v>
      </c>
      <c r="BB765" s="7">
        <v>0</v>
      </c>
      <c r="BC765" s="7">
        <v>0</v>
      </c>
      <c r="BD765" s="7">
        <v>0</v>
      </c>
      <c r="BE765" s="7">
        <v>0</v>
      </c>
      <c r="BF765" s="7">
        <v>0</v>
      </c>
      <c r="BG765" s="7">
        <v>0</v>
      </c>
      <c r="BH765" s="7">
        <v>0</v>
      </c>
      <c r="BI765" s="7">
        <v>0</v>
      </c>
      <c r="BJ765" s="7">
        <v>0</v>
      </c>
      <c r="BK765" s="7">
        <v>0</v>
      </c>
      <c r="BL765" s="7">
        <v>0</v>
      </c>
      <c r="BM765" s="7">
        <v>0</v>
      </c>
      <c r="BN765" s="7">
        <v>0</v>
      </c>
      <c r="BO765" s="7">
        <v>0</v>
      </c>
      <c r="BP765" s="7">
        <v>0</v>
      </c>
      <c r="BQ765" s="7">
        <v>0</v>
      </c>
    </row>
    <row r="766" spans="1:69" ht="25.5" hidden="1" customHeight="1" outlineLevel="4" x14ac:dyDescent="0.25">
      <c r="A766" s="15" t="s">
        <v>479</v>
      </c>
      <c r="B766" s="9"/>
      <c r="C766" s="9"/>
      <c r="D766" s="9"/>
      <c r="E766" s="16" t="s">
        <v>76</v>
      </c>
      <c r="F766" s="16" t="s">
        <v>143</v>
      </c>
      <c r="G766" s="16" t="s">
        <v>85</v>
      </c>
      <c r="H766" s="16" t="s">
        <v>0</v>
      </c>
      <c r="I766" s="9">
        <v>81740</v>
      </c>
      <c r="J766" s="9"/>
      <c r="K766" s="7"/>
      <c r="L766" s="7">
        <f t="shared" ref="L766:BQ768" si="3751">L767</f>
        <v>0</v>
      </c>
      <c r="M766" s="7">
        <f t="shared" si="3751"/>
        <v>524833.5</v>
      </c>
      <c r="N766" s="30">
        <f t="shared" si="3751"/>
        <v>524833.5</v>
      </c>
      <c r="O766" s="30">
        <f t="shared" si="3751"/>
        <v>0</v>
      </c>
      <c r="P766" s="30">
        <f t="shared" si="3751"/>
        <v>0</v>
      </c>
      <c r="Q766" s="30">
        <f t="shared" si="3751"/>
        <v>0</v>
      </c>
      <c r="R766" s="30">
        <f t="shared" si="3751"/>
        <v>0</v>
      </c>
      <c r="S766" s="7">
        <f t="shared" si="3751"/>
        <v>524833.5</v>
      </c>
      <c r="T766" s="7">
        <f t="shared" si="3751"/>
        <v>0</v>
      </c>
      <c r="U766" s="30">
        <f t="shared" si="3751"/>
        <v>-524833.5</v>
      </c>
      <c r="V766" s="30">
        <f t="shared" si="3751"/>
        <v>0</v>
      </c>
      <c r="W766" s="30">
        <f t="shared" si="3751"/>
        <v>0</v>
      </c>
      <c r="X766" s="30">
        <f t="shared" si="3751"/>
        <v>0</v>
      </c>
      <c r="Y766" s="30">
        <f t="shared" si="3751"/>
        <v>0</v>
      </c>
      <c r="Z766" s="7">
        <f t="shared" si="3654"/>
        <v>524833.5</v>
      </c>
      <c r="AA766" s="7">
        <f t="shared" si="3751"/>
        <v>0</v>
      </c>
      <c r="AB766" s="30">
        <f t="shared" si="3751"/>
        <v>0</v>
      </c>
      <c r="AC766" s="30">
        <f t="shared" si="3751"/>
        <v>0</v>
      </c>
      <c r="AD766" s="30">
        <f t="shared" si="3751"/>
        <v>0</v>
      </c>
      <c r="AE766" s="30">
        <f t="shared" si="3751"/>
        <v>0</v>
      </c>
      <c r="AF766" s="30">
        <f t="shared" si="3751"/>
        <v>0</v>
      </c>
      <c r="AG766" s="30">
        <f t="shared" si="3751"/>
        <v>0</v>
      </c>
      <c r="AH766" s="59">
        <f t="shared" si="3751"/>
        <v>524833.5</v>
      </c>
      <c r="AI766" s="7">
        <f t="shared" si="3751"/>
        <v>0</v>
      </c>
      <c r="AJ766" s="7">
        <f t="shared" si="3751"/>
        <v>0</v>
      </c>
      <c r="AK766" s="7">
        <f t="shared" si="3751"/>
        <v>0</v>
      </c>
      <c r="AL766" s="7">
        <f t="shared" si="3751"/>
        <v>0</v>
      </c>
      <c r="AM766" s="7">
        <f t="shared" si="3751"/>
        <v>0</v>
      </c>
      <c r="AN766" s="7">
        <f t="shared" si="3751"/>
        <v>0</v>
      </c>
      <c r="AO766" s="7">
        <f t="shared" si="3751"/>
        <v>0</v>
      </c>
      <c r="AP766" s="7">
        <f t="shared" si="3751"/>
        <v>524833.5</v>
      </c>
      <c r="AQ766" s="7">
        <f t="shared" si="3751"/>
        <v>0</v>
      </c>
      <c r="AR766" s="7">
        <f t="shared" si="3751"/>
        <v>0</v>
      </c>
      <c r="AS766" s="7">
        <f t="shared" si="3751"/>
        <v>0</v>
      </c>
      <c r="AT766" s="7">
        <f t="shared" si="3751"/>
        <v>0</v>
      </c>
      <c r="AU766" s="7">
        <f t="shared" si="3751"/>
        <v>0</v>
      </c>
      <c r="AV766" s="7">
        <f t="shared" si="3751"/>
        <v>0</v>
      </c>
      <c r="AW766" s="7">
        <f t="shared" si="3751"/>
        <v>0</v>
      </c>
      <c r="AX766" s="7">
        <f t="shared" si="3751"/>
        <v>0</v>
      </c>
      <c r="AY766" s="7">
        <f t="shared" si="3751"/>
        <v>0</v>
      </c>
      <c r="AZ766" s="7">
        <f t="shared" si="3751"/>
        <v>0</v>
      </c>
      <c r="BA766" s="7">
        <f t="shared" si="3751"/>
        <v>0</v>
      </c>
      <c r="BB766" s="7">
        <f t="shared" si="3751"/>
        <v>0</v>
      </c>
      <c r="BC766" s="7">
        <f t="shared" si="3751"/>
        <v>0</v>
      </c>
      <c r="BD766" s="7">
        <f t="shared" si="3751"/>
        <v>0</v>
      </c>
      <c r="BE766" s="7">
        <f t="shared" si="3751"/>
        <v>0</v>
      </c>
      <c r="BF766" s="7">
        <f t="shared" si="3751"/>
        <v>0</v>
      </c>
      <c r="BG766" s="7">
        <f t="shared" si="3751"/>
        <v>0</v>
      </c>
      <c r="BH766" s="7">
        <f t="shared" si="3751"/>
        <v>0</v>
      </c>
      <c r="BI766" s="7">
        <f t="shared" si="3751"/>
        <v>0</v>
      </c>
      <c r="BJ766" s="7">
        <f t="shared" si="3751"/>
        <v>0</v>
      </c>
      <c r="BK766" s="7">
        <f t="shared" si="3751"/>
        <v>0</v>
      </c>
      <c r="BL766" s="7">
        <f t="shared" si="3751"/>
        <v>0</v>
      </c>
      <c r="BM766" s="7">
        <f t="shared" si="3751"/>
        <v>0</v>
      </c>
      <c r="BN766" s="7">
        <f t="shared" si="3751"/>
        <v>0</v>
      </c>
      <c r="BO766" s="7">
        <f t="shared" si="3751"/>
        <v>0</v>
      </c>
      <c r="BP766" s="7">
        <f t="shared" si="3751"/>
        <v>0</v>
      </c>
      <c r="BQ766" s="7">
        <f t="shared" si="3751"/>
        <v>0</v>
      </c>
    </row>
    <row r="767" spans="1:69" ht="38.25" hidden="1" customHeight="1" outlineLevel="4" x14ac:dyDescent="0.25">
      <c r="A767" s="15" t="s">
        <v>11</v>
      </c>
      <c r="B767" s="9"/>
      <c r="C767" s="9"/>
      <c r="D767" s="9"/>
      <c r="E767" s="16" t="s">
        <v>76</v>
      </c>
      <c r="F767" s="16" t="s">
        <v>143</v>
      </c>
      <c r="G767" s="16" t="s">
        <v>85</v>
      </c>
      <c r="H767" s="16" t="s">
        <v>0</v>
      </c>
      <c r="I767" s="9">
        <v>81740</v>
      </c>
      <c r="J767" s="9" t="s">
        <v>12</v>
      </c>
      <c r="K767" s="7"/>
      <c r="L767" s="7">
        <f t="shared" si="3751"/>
        <v>0</v>
      </c>
      <c r="M767" s="7">
        <f t="shared" si="3751"/>
        <v>524833.5</v>
      </c>
      <c r="N767" s="30">
        <f t="shared" si="3751"/>
        <v>524833.5</v>
      </c>
      <c r="O767" s="30">
        <f t="shared" si="3751"/>
        <v>0</v>
      </c>
      <c r="P767" s="30">
        <f t="shared" si="3751"/>
        <v>0</v>
      </c>
      <c r="Q767" s="30">
        <f t="shared" si="3751"/>
        <v>0</v>
      </c>
      <c r="R767" s="30">
        <f t="shared" si="3751"/>
        <v>0</v>
      </c>
      <c r="S767" s="7">
        <f t="shared" si="3751"/>
        <v>524833.5</v>
      </c>
      <c r="T767" s="7">
        <f t="shared" si="3751"/>
        <v>0</v>
      </c>
      <c r="U767" s="30">
        <f t="shared" si="3751"/>
        <v>-524833.5</v>
      </c>
      <c r="V767" s="30">
        <f t="shared" si="3751"/>
        <v>0</v>
      </c>
      <c r="W767" s="30">
        <f t="shared" si="3751"/>
        <v>0</v>
      </c>
      <c r="X767" s="30">
        <f t="shared" si="3751"/>
        <v>0</v>
      </c>
      <c r="Y767" s="30">
        <f t="shared" si="3751"/>
        <v>0</v>
      </c>
      <c r="Z767" s="7">
        <f t="shared" si="3654"/>
        <v>524833.5</v>
      </c>
      <c r="AA767" s="7">
        <f t="shared" si="3751"/>
        <v>0</v>
      </c>
      <c r="AB767" s="30">
        <f t="shared" si="3751"/>
        <v>0</v>
      </c>
      <c r="AC767" s="30">
        <f t="shared" si="3751"/>
        <v>0</v>
      </c>
      <c r="AD767" s="30">
        <f t="shared" si="3751"/>
        <v>0</v>
      </c>
      <c r="AE767" s="30">
        <f t="shared" si="3751"/>
        <v>0</v>
      </c>
      <c r="AF767" s="30">
        <f t="shared" si="3751"/>
        <v>0</v>
      </c>
      <c r="AG767" s="30">
        <f t="shared" si="3751"/>
        <v>0</v>
      </c>
      <c r="AH767" s="59">
        <f t="shared" si="3751"/>
        <v>524833.5</v>
      </c>
      <c r="AI767" s="7">
        <f t="shared" si="3751"/>
        <v>0</v>
      </c>
      <c r="AJ767" s="7">
        <f t="shared" si="3751"/>
        <v>0</v>
      </c>
      <c r="AK767" s="7">
        <f t="shared" si="3751"/>
        <v>0</v>
      </c>
      <c r="AL767" s="7">
        <f t="shared" si="3751"/>
        <v>0</v>
      </c>
      <c r="AM767" s="7">
        <f t="shared" si="3751"/>
        <v>0</v>
      </c>
      <c r="AN767" s="7">
        <f t="shared" si="3751"/>
        <v>0</v>
      </c>
      <c r="AO767" s="7">
        <f t="shared" si="3751"/>
        <v>0</v>
      </c>
      <c r="AP767" s="7">
        <f t="shared" si="3751"/>
        <v>524833.5</v>
      </c>
      <c r="AQ767" s="7">
        <f t="shared" si="3751"/>
        <v>0</v>
      </c>
      <c r="AR767" s="7">
        <f t="shared" si="3751"/>
        <v>0</v>
      </c>
      <c r="AS767" s="7">
        <f t="shared" si="3751"/>
        <v>0</v>
      </c>
      <c r="AT767" s="7">
        <f t="shared" si="3751"/>
        <v>0</v>
      </c>
      <c r="AU767" s="7">
        <f t="shared" si="3751"/>
        <v>0</v>
      </c>
      <c r="AV767" s="7">
        <f t="shared" si="3751"/>
        <v>0</v>
      </c>
      <c r="AW767" s="7">
        <f t="shared" si="3751"/>
        <v>0</v>
      </c>
      <c r="AX767" s="7">
        <f t="shared" si="3751"/>
        <v>0</v>
      </c>
      <c r="AY767" s="7">
        <f t="shared" si="3751"/>
        <v>0</v>
      </c>
      <c r="AZ767" s="7">
        <f t="shared" si="3751"/>
        <v>0</v>
      </c>
      <c r="BA767" s="7">
        <f t="shared" si="3751"/>
        <v>0</v>
      </c>
      <c r="BB767" s="7">
        <f t="shared" si="3751"/>
        <v>0</v>
      </c>
      <c r="BC767" s="7">
        <f t="shared" si="3751"/>
        <v>0</v>
      </c>
      <c r="BD767" s="7">
        <f t="shared" si="3751"/>
        <v>0</v>
      </c>
      <c r="BE767" s="7">
        <f t="shared" si="3751"/>
        <v>0</v>
      </c>
      <c r="BF767" s="7">
        <f t="shared" si="3751"/>
        <v>0</v>
      </c>
      <c r="BG767" s="7">
        <f t="shared" si="3751"/>
        <v>0</v>
      </c>
      <c r="BH767" s="7">
        <f t="shared" si="3751"/>
        <v>0</v>
      </c>
      <c r="BI767" s="7">
        <f t="shared" si="3751"/>
        <v>0</v>
      </c>
      <c r="BJ767" s="7">
        <f t="shared" si="3751"/>
        <v>0</v>
      </c>
      <c r="BK767" s="7">
        <f t="shared" si="3751"/>
        <v>0</v>
      </c>
      <c r="BL767" s="7">
        <f t="shared" si="3751"/>
        <v>0</v>
      </c>
      <c r="BM767" s="7">
        <f t="shared" si="3751"/>
        <v>0</v>
      </c>
      <c r="BN767" s="7">
        <f t="shared" si="3751"/>
        <v>0</v>
      </c>
      <c r="BO767" s="7">
        <f t="shared" si="3751"/>
        <v>0</v>
      </c>
      <c r="BP767" s="7">
        <f t="shared" si="3751"/>
        <v>0</v>
      </c>
      <c r="BQ767" s="7">
        <f t="shared" si="3751"/>
        <v>0</v>
      </c>
    </row>
    <row r="768" spans="1:69" ht="38.25" hidden="1" customHeight="1" outlineLevel="4" x14ac:dyDescent="0.25">
      <c r="A768" s="15" t="s">
        <v>13</v>
      </c>
      <c r="B768" s="9"/>
      <c r="C768" s="9"/>
      <c r="D768" s="9"/>
      <c r="E768" s="16" t="s">
        <v>76</v>
      </c>
      <c r="F768" s="16" t="s">
        <v>143</v>
      </c>
      <c r="G768" s="16" t="s">
        <v>85</v>
      </c>
      <c r="H768" s="16" t="s">
        <v>0</v>
      </c>
      <c r="I768" s="9">
        <v>81740</v>
      </c>
      <c r="J768" s="9" t="s">
        <v>14</v>
      </c>
      <c r="K768" s="7"/>
      <c r="L768" s="7">
        <f>L769</f>
        <v>0</v>
      </c>
      <c r="M768" s="7">
        <f t="shared" si="3751"/>
        <v>524833.5</v>
      </c>
      <c r="N768" s="30">
        <f t="shared" si="3751"/>
        <v>524833.5</v>
      </c>
      <c r="O768" s="30">
        <f t="shared" si="3751"/>
        <v>0</v>
      </c>
      <c r="P768" s="30">
        <f t="shared" si="3751"/>
        <v>0</v>
      </c>
      <c r="Q768" s="30">
        <f t="shared" si="3751"/>
        <v>0</v>
      </c>
      <c r="R768" s="30">
        <f t="shared" si="3751"/>
        <v>0</v>
      </c>
      <c r="S768" s="7">
        <f t="shared" si="3751"/>
        <v>524833.5</v>
      </c>
      <c r="T768" s="7">
        <f t="shared" si="3751"/>
        <v>0</v>
      </c>
      <c r="U768" s="30">
        <f t="shared" si="3751"/>
        <v>-524833.5</v>
      </c>
      <c r="V768" s="30">
        <f t="shared" si="3751"/>
        <v>0</v>
      </c>
      <c r="W768" s="30">
        <f t="shared" si="3751"/>
        <v>0</v>
      </c>
      <c r="X768" s="30">
        <f t="shared" si="3751"/>
        <v>0</v>
      </c>
      <c r="Y768" s="30">
        <f t="shared" si="3751"/>
        <v>0</v>
      </c>
      <c r="Z768" s="7">
        <f t="shared" si="3654"/>
        <v>524833.5</v>
      </c>
      <c r="AA768" s="7">
        <f t="shared" si="3751"/>
        <v>0</v>
      </c>
      <c r="AB768" s="30">
        <f t="shared" si="3751"/>
        <v>0</v>
      </c>
      <c r="AC768" s="30">
        <f t="shared" si="3751"/>
        <v>0</v>
      </c>
      <c r="AD768" s="30">
        <f t="shared" si="3751"/>
        <v>0</v>
      </c>
      <c r="AE768" s="30">
        <f t="shared" si="3751"/>
        <v>0</v>
      </c>
      <c r="AF768" s="30">
        <f t="shared" si="3751"/>
        <v>0</v>
      </c>
      <c r="AG768" s="30">
        <f t="shared" si="3751"/>
        <v>0</v>
      </c>
      <c r="AH768" s="59">
        <f t="shared" si="3751"/>
        <v>524833.5</v>
      </c>
      <c r="AI768" s="7">
        <f t="shared" si="3751"/>
        <v>0</v>
      </c>
      <c r="AJ768" s="7">
        <f t="shared" si="3751"/>
        <v>0</v>
      </c>
      <c r="AK768" s="7">
        <f t="shared" si="3751"/>
        <v>0</v>
      </c>
      <c r="AL768" s="7">
        <f t="shared" si="3751"/>
        <v>0</v>
      </c>
      <c r="AM768" s="7">
        <f t="shared" si="3751"/>
        <v>0</v>
      </c>
      <c r="AN768" s="7">
        <f t="shared" si="3751"/>
        <v>0</v>
      </c>
      <c r="AO768" s="7">
        <f t="shared" si="3751"/>
        <v>0</v>
      </c>
      <c r="AP768" s="7">
        <f t="shared" si="3751"/>
        <v>524833.5</v>
      </c>
      <c r="AQ768" s="7">
        <f t="shared" si="3751"/>
        <v>0</v>
      </c>
      <c r="AR768" s="7">
        <f t="shared" si="3751"/>
        <v>0</v>
      </c>
      <c r="AS768" s="7">
        <f t="shared" si="3751"/>
        <v>0</v>
      </c>
      <c r="AT768" s="7">
        <f t="shared" si="3751"/>
        <v>0</v>
      </c>
      <c r="AU768" s="7">
        <f t="shared" si="3751"/>
        <v>0</v>
      </c>
      <c r="AV768" s="7">
        <f t="shared" si="3751"/>
        <v>0</v>
      </c>
      <c r="AW768" s="7">
        <f t="shared" si="3751"/>
        <v>0</v>
      </c>
      <c r="AX768" s="7">
        <f t="shared" si="3751"/>
        <v>0</v>
      </c>
      <c r="AY768" s="7">
        <f t="shared" si="3751"/>
        <v>0</v>
      </c>
      <c r="AZ768" s="7">
        <f t="shared" si="3751"/>
        <v>0</v>
      </c>
      <c r="BA768" s="7">
        <f t="shared" si="3751"/>
        <v>0</v>
      </c>
      <c r="BB768" s="7">
        <f t="shared" si="3751"/>
        <v>0</v>
      </c>
      <c r="BC768" s="7">
        <f t="shared" si="3751"/>
        <v>0</v>
      </c>
      <c r="BD768" s="7">
        <f t="shared" si="3751"/>
        <v>0</v>
      </c>
      <c r="BE768" s="7">
        <f t="shared" si="3751"/>
        <v>0</v>
      </c>
      <c r="BF768" s="7">
        <f t="shared" si="3751"/>
        <v>0</v>
      </c>
      <c r="BG768" s="7">
        <f t="shared" si="3751"/>
        <v>0</v>
      </c>
      <c r="BH768" s="7">
        <f t="shared" si="3751"/>
        <v>0</v>
      </c>
      <c r="BI768" s="7">
        <f t="shared" si="3751"/>
        <v>0</v>
      </c>
      <c r="BJ768" s="7">
        <f t="shared" si="3751"/>
        <v>0</v>
      </c>
      <c r="BK768" s="7">
        <f t="shared" si="3751"/>
        <v>0</v>
      </c>
      <c r="BL768" s="7">
        <f t="shared" si="3751"/>
        <v>0</v>
      </c>
      <c r="BM768" s="7">
        <f t="shared" si="3751"/>
        <v>0</v>
      </c>
      <c r="BN768" s="7">
        <f t="shared" si="3751"/>
        <v>0</v>
      </c>
      <c r="BO768" s="7">
        <f t="shared" si="3751"/>
        <v>0</v>
      </c>
      <c r="BP768" s="7">
        <f t="shared" si="3751"/>
        <v>0</v>
      </c>
      <c r="BQ768" s="7">
        <f t="shared" si="3751"/>
        <v>0</v>
      </c>
    </row>
    <row r="769" spans="1:69" ht="65.25" hidden="1" customHeight="1" outlineLevel="4" x14ac:dyDescent="0.25">
      <c r="A769" s="17" t="s">
        <v>480</v>
      </c>
      <c r="B769" s="9"/>
      <c r="C769" s="9"/>
      <c r="D769" s="9"/>
      <c r="E769" s="16" t="s">
        <v>76</v>
      </c>
      <c r="F769" s="16" t="s">
        <v>143</v>
      </c>
      <c r="G769" s="16" t="s">
        <v>85</v>
      </c>
      <c r="H769" s="16" t="s">
        <v>0</v>
      </c>
      <c r="I769" s="9">
        <v>81740</v>
      </c>
      <c r="J769" s="9" t="s">
        <v>44</v>
      </c>
      <c r="K769" s="7"/>
      <c r="L769" s="1">
        <v>0</v>
      </c>
      <c r="M769" s="1">
        <f>SUM(N769:R769)</f>
        <v>524833.5</v>
      </c>
      <c r="N769" s="34">
        <v>524833.5</v>
      </c>
      <c r="O769" s="32">
        <v>0</v>
      </c>
      <c r="P769" s="32">
        <v>0</v>
      </c>
      <c r="Q769" s="32">
        <v>0</v>
      </c>
      <c r="R769" s="32">
        <v>0</v>
      </c>
      <c r="S769" s="1">
        <f>L769+M769</f>
        <v>524833.5</v>
      </c>
      <c r="T769" s="1">
        <f>SUBTOTAL(9,U769:Y769)</f>
        <v>0</v>
      </c>
      <c r="U769" s="32">
        <v>-524833.5</v>
      </c>
      <c r="V769" s="32">
        <v>0</v>
      </c>
      <c r="W769" s="32">
        <v>0</v>
      </c>
      <c r="X769" s="32">
        <v>0</v>
      </c>
      <c r="Y769" s="32">
        <v>0</v>
      </c>
      <c r="Z769" s="7">
        <f t="shared" si="3654"/>
        <v>524833.5</v>
      </c>
      <c r="AA769" s="1">
        <f t="shared" ref="AA769" si="3752">SUM(AB769:AG769)</f>
        <v>0</v>
      </c>
      <c r="AB769" s="32"/>
      <c r="AC769" s="32"/>
      <c r="AD769" s="32"/>
      <c r="AE769" s="32"/>
      <c r="AF769" s="32"/>
      <c r="AG769" s="32"/>
      <c r="AH769" s="61">
        <f t="shared" ref="AH769" si="3753">Z769+AA769</f>
        <v>524833.5</v>
      </c>
      <c r="AI769" s="1">
        <f t="shared" ref="AI769" si="3754">SUM(AJ769:AO769)</f>
        <v>0</v>
      </c>
      <c r="AJ769" s="1"/>
      <c r="AK769" s="1"/>
      <c r="AL769" s="1"/>
      <c r="AM769" s="1"/>
      <c r="AN769" s="1"/>
      <c r="AO769" s="1"/>
      <c r="AP769" s="1">
        <f t="shared" ref="AP769" si="3755">AH769+AI769</f>
        <v>524833.5</v>
      </c>
      <c r="AQ769" s="1">
        <v>0</v>
      </c>
      <c r="AR769" s="1">
        <v>0</v>
      </c>
      <c r="AS769" s="1">
        <v>0</v>
      </c>
      <c r="AT769" s="1">
        <v>0</v>
      </c>
      <c r="AU769" s="1">
        <v>0</v>
      </c>
      <c r="AV769" s="1">
        <v>0</v>
      </c>
      <c r="AW769" s="1">
        <v>0</v>
      </c>
      <c r="AX769" s="1">
        <v>0</v>
      </c>
      <c r="AY769" s="1">
        <v>0</v>
      </c>
      <c r="AZ769" s="1">
        <v>0</v>
      </c>
      <c r="BA769" s="1">
        <v>0</v>
      </c>
      <c r="BB769" s="1">
        <v>0</v>
      </c>
      <c r="BC769" s="1">
        <f t="shared" ref="BC769" si="3756">BD769+BE769</f>
        <v>0</v>
      </c>
      <c r="BD769" s="1"/>
      <c r="BE769" s="1"/>
      <c r="BF769" s="1">
        <f t="shared" ref="BF769" si="3757">BB769+BC769</f>
        <v>0</v>
      </c>
      <c r="BG769" s="1">
        <v>0</v>
      </c>
      <c r="BH769" s="1">
        <v>0</v>
      </c>
      <c r="BI769" s="1">
        <v>0</v>
      </c>
      <c r="BJ769" s="1">
        <v>0</v>
      </c>
      <c r="BK769" s="1">
        <v>0</v>
      </c>
      <c r="BL769" s="1">
        <f t="shared" ref="BL769" si="3758">BM769+BN769</f>
        <v>0</v>
      </c>
      <c r="BM769" s="1"/>
      <c r="BN769" s="1"/>
      <c r="BO769" s="1">
        <f t="shared" ref="BO769" si="3759">BK769+BL769</f>
        <v>0</v>
      </c>
      <c r="BP769" s="1">
        <v>0</v>
      </c>
      <c r="BQ769" s="1">
        <v>0</v>
      </c>
    </row>
    <row r="770" spans="1:69" ht="51" hidden="1" outlineLevel="1" collapsed="1" x14ac:dyDescent="0.25">
      <c r="A770" s="17" t="s">
        <v>242</v>
      </c>
      <c r="B770" s="9" t="s">
        <v>0</v>
      </c>
      <c r="C770" s="9" t="s">
        <v>434</v>
      </c>
      <c r="D770" s="9" t="s">
        <v>139</v>
      </c>
      <c r="E770" s="16" t="s">
        <v>76</v>
      </c>
      <c r="F770" s="16" t="s">
        <v>143</v>
      </c>
      <c r="G770" s="16" t="s">
        <v>85</v>
      </c>
      <c r="H770" s="16" t="s">
        <v>0</v>
      </c>
      <c r="I770" s="9" t="s">
        <v>98</v>
      </c>
      <c r="J770" s="9"/>
      <c r="K770" s="7">
        <f t="shared" ref="K770:BQ771" si="3760">K771</f>
        <v>33500153.760000002</v>
      </c>
      <c r="L770" s="7">
        <f t="shared" si="3760"/>
        <v>33500153.760000002</v>
      </c>
      <c r="M770" s="7">
        <f t="shared" si="3760"/>
        <v>2335654.2999999998</v>
      </c>
      <c r="N770" s="30">
        <f t="shared" si="3760"/>
        <v>2335654.2999999998</v>
      </c>
      <c r="O770" s="30">
        <f t="shared" si="3760"/>
        <v>0</v>
      </c>
      <c r="P770" s="30">
        <f t="shared" si="3760"/>
        <v>0</v>
      </c>
      <c r="Q770" s="30">
        <f t="shared" si="3760"/>
        <v>0</v>
      </c>
      <c r="R770" s="30">
        <f t="shared" si="3760"/>
        <v>0</v>
      </c>
      <c r="S770" s="7">
        <f t="shared" si="3760"/>
        <v>35835808.060000002</v>
      </c>
      <c r="T770" s="7">
        <f t="shared" si="3760"/>
        <v>0</v>
      </c>
      <c r="U770" s="30">
        <f t="shared" si="3760"/>
        <v>6466883.0099999998</v>
      </c>
      <c r="V770" s="30">
        <f t="shared" si="3760"/>
        <v>0</v>
      </c>
      <c r="W770" s="30">
        <f t="shared" si="3760"/>
        <v>0</v>
      </c>
      <c r="X770" s="30">
        <f t="shared" si="3760"/>
        <v>0</v>
      </c>
      <c r="Y770" s="30">
        <f t="shared" si="3760"/>
        <v>0</v>
      </c>
      <c r="Z770" s="7">
        <f t="shared" si="3654"/>
        <v>35835808.060000002</v>
      </c>
      <c r="AA770" s="7">
        <f t="shared" si="3760"/>
        <v>0</v>
      </c>
      <c r="AB770" s="30">
        <f t="shared" si="3760"/>
        <v>0</v>
      </c>
      <c r="AC770" s="30">
        <f t="shared" si="3760"/>
        <v>0</v>
      </c>
      <c r="AD770" s="30">
        <f t="shared" si="3760"/>
        <v>0</v>
      </c>
      <c r="AE770" s="30">
        <f t="shared" si="3760"/>
        <v>0</v>
      </c>
      <c r="AF770" s="30">
        <f t="shared" si="3760"/>
        <v>0</v>
      </c>
      <c r="AG770" s="30">
        <f t="shared" si="3760"/>
        <v>0</v>
      </c>
      <c r="AH770" s="59">
        <f t="shared" si="3760"/>
        <v>35835808.060000002</v>
      </c>
      <c r="AI770" s="7">
        <f t="shared" si="3760"/>
        <v>7129022.3799999999</v>
      </c>
      <c r="AJ770" s="7">
        <f t="shared" si="3760"/>
        <v>0</v>
      </c>
      <c r="AK770" s="7">
        <f t="shared" si="3760"/>
        <v>0</v>
      </c>
      <c r="AL770" s="7">
        <f t="shared" si="3760"/>
        <v>0</v>
      </c>
      <c r="AM770" s="7">
        <f t="shared" si="3760"/>
        <v>7129022.3799999999</v>
      </c>
      <c r="AN770" s="7">
        <f t="shared" si="3760"/>
        <v>0</v>
      </c>
      <c r="AO770" s="7">
        <f t="shared" si="3760"/>
        <v>0</v>
      </c>
      <c r="AP770" s="7">
        <f t="shared" si="3760"/>
        <v>42964830.439999998</v>
      </c>
      <c r="AQ770" s="7">
        <f t="shared" si="3760"/>
        <v>0</v>
      </c>
      <c r="AR770" s="7">
        <f t="shared" si="3760"/>
        <v>0</v>
      </c>
      <c r="AS770" s="7">
        <f t="shared" si="3760"/>
        <v>0</v>
      </c>
      <c r="AT770" s="7">
        <f t="shared" si="3760"/>
        <v>0</v>
      </c>
      <c r="AU770" s="7">
        <f t="shared" si="3760"/>
        <v>0</v>
      </c>
      <c r="AV770" s="7">
        <f t="shared" si="3760"/>
        <v>0</v>
      </c>
      <c r="AW770" s="7">
        <f t="shared" si="3760"/>
        <v>42964830.439999998</v>
      </c>
      <c r="AX770" s="7">
        <f t="shared" si="3760"/>
        <v>22333435.48</v>
      </c>
      <c r="AY770" s="7">
        <f t="shared" si="3760"/>
        <v>22333435.48</v>
      </c>
      <c r="AZ770" s="7">
        <f t="shared" si="3760"/>
        <v>0</v>
      </c>
      <c r="BA770" s="7">
        <f t="shared" si="3760"/>
        <v>0</v>
      </c>
      <c r="BB770" s="7">
        <f t="shared" si="3760"/>
        <v>22333435.48</v>
      </c>
      <c r="BC770" s="7">
        <f t="shared" si="3760"/>
        <v>0</v>
      </c>
      <c r="BD770" s="7">
        <f t="shared" si="3760"/>
        <v>0</v>
      </c>
      <c r="BE770" s="7">
        <f t="shared" si="3760"/>
        <v>0</v>
      </c>
      <c r="BF770" s="7">
        <f t="shared" si="3760"/>
        <v>22333435.48</v>
      </c>
      <c r="BG770" s="7">
        <f t="shared" si="3760"/>
        <v>0</v>
      </c>
      <c r="BH770" s="7">
        <f t="shared" si="3760"/>
        <v>44666872.039999999</v>
      </c>
      <c r="BI770" s="7">
        <f t="shared" si="3760"/>
        <v>44666872.039999999</v>
      </c>
      <c r="BJ770" s="7">
        <f t="shared" si="3760"/>
        <v>0</v>
      </c>
      <c r="BK770" s="7">
        <f t="shared" si="3760"/>
        <v>44666872.039999999</v>
      </c>
      <c r="BL770" s="7">
        <f t="shared" si="3760"/>
        <v>0</v>
      </c>
      <c r="BM770" s="7">
        <f t="shared" si="3760"/>
        <v>0</v>
      </c>
      <c r="BN770" s="7">
        <f t="shared" si="3760"/>
        <v>0</v>
      </c>
      <c r="BO770" s="7">
        <f t="shared" si="3760"/>
        <v>44666872.039999999</v>
      </c>
      <c r="BP770" s="7">
        <f t="shared" si="3760"/>
        <v>0</v>
      </c>
      <c r="BQ770" s="7">
        <f t="shared" si="3760"/>
        <v>0</v>
      </c>
    </row>
    <row r="771" spans="1:69" ht="38.25" hidden="1" outlineLevel="2" x14ac:dyDescent="0.25">
      <c r="A771" s="17" t="s">
        <v>164</v>
      </c>
      <c r="B771" s="9" t="s">
        <v>0</v>
      </c>
      <c r="C771" s="9" t="s">
        <v>434</v>
      </c>
      <c r="D771" s="9" t="s">
        <v>12</v>
      </c>
      <c r="E771" s="16" t="s">
        <v>76</v>
      </c>
      <c r="F771" s="16" t="s">
        <v>143</v>
      </c>
      <c r="G771" s="16" t="s">
        <v>85</v>
      </c>
      <c r="H771" s="16" t="s">
        <v>0</v>
      </c>
      <c r="I771" s="9" t="s">
        <v>98</v>
      </c>
      <c r="J771" s="9" t="s">
        <v>12</v>
      </c>
      <c r="K771" s="7">
        <f t="shared" si="3760"/>
        <v>33500153.760000002</v>
      </c>
      <c r="L771" s="7">
        <f t="shared" si="3760"/>
        <v>33500153.760000002</v>
      </c>
      <c r="M771" s="7">
        <f t="shared" si="3760"/>
        <v>2335654.2999999998</v>
      </c>
      <c r="N771" s="30">
        <f t="shared" si="3760"/>
        <v>2335654.2999999998</v>
      </c>
      <c r="O771" s="30">
        <f t="shared" si="3760"/>
        <v>0</v>
      </c>
      <c r="P771" s="30">
        <f t="shared" si="3760"/>
        <v>0</v>
      </c>
      <c r="Q771" s="30">
        <f t="shared" si="3760"/>
        <v>0</v>
      </c>
      <c r="R771" s="30">
        <f t="shared" si="3760"/>
        <v>0</v>
      </c>
      <c r="S771" s="7">
        <f t="shared" si="3760"/>
        <v>35835808.060000002</v>
      </c>
      <c r="T771" s="7">
        <f t="shared" si="3760"/>
        <v>0</v>
      </c>
      <c r="U771" s="30">
        <f t="shared" si="3760"/>
        <v>6466883.0099999998</v>
      </c>
      <c r="V771" s="30">
        <f t="shared" si="3760"/>
        <v>0</v>
      </c>
      <c r="W771" s="30">
        <f t="shared" si="3760"/>
        <v>0</v>
      </c>
      <c r="X771" s="30">
        <f t="shared" si="3760"/>
        <v>0</v>
      </c>
      <c r="Y771" s="30">
        <f t="shared" si="3760"/>
        <v>0</v>
      </c>
      <c r="Z771" s="7">
        <f t="shared" si="3654"/>
        <v>35835808.060000002</v>
      </c>
      <c r="AA771" s="7">
        <f t="shared" si="3760"/>
        <v>0</v>
      </c>
      <c r="AB771" s="30">
        <f t="shared" si="3760"/>
        <v>0</v>
      </c>
      <c r="AC771" s="30">
        <f t="shared" si="3760"/>
        <v>0</v>
      </c>
      <c r="AD771" s="30">
        <f t="shared" si="3760"/>
        <v>0</v>
      </c>
      <c r="AE771" s="30">
        <f t="shared" si="3760"/>
        <v>0</v>
      </c>
      <c r="AF771" s="30">
        <f t="shared" si="3760"/>
        <v>0</v>
      </c>
      <c r="AG771" s="30">
        <f t="shared" si="3760"/>
        <v>0</v>
      </c>
      <c r="AH771" s="59">
        <f t="shared" si="3760"/>
        <v>35835808.060000002</v>
      </c>
      <c r="AI771" s="7">
        <f t="shared" si="3760"/>
        <v>7129022.3799999999</v>
      </c>
      <c r="AJ771" s="7">
        <f t="shared" si="3760"/>
        <v>0</v>
      </c>
      <c r="AK771" s="7">
        <f t="shared" si="3760"/>
        <v>0</v>
      </c>
      <c r="AL771" s="7">
        <f t="shared" si="3760"/>
        <v>0</v>
      </c>
      <c r="AM771" s="7">
        <f t="shared" si="3760"/>
        <v>7129022.3799999999</v>
      </c>
      <c r="AN771" s="7">
        <f t="shared" si="3760"/>
        <v>0</v>
      </c>
      <c r="AO771" s="7">
        <f t="shared" si="3760"/>
        <v>0</v>
      </c>
      <c r="AP771" s="7">
        <f t="shared" si="3760"/>
        <v>42964830.439999998</v>
      </c>
      <c r="AQ771" s="7">
        <f t="shared" si="3760"/>
        <v>0</v>
      </c>
      <c r="AR771" s="7">
        <f t="shared" si="3760"/>
        <v>0</v>
      </c>
      <c r="AS771" s="7">
        <f t="shared" si="3760"/>
        <v>0</v>
      </c>
      <c r="AT771" s="7">
        <f t="shared" si="3760"/>
        <v>0</v>
      </c>
      <c r="AU771" s="7">
        <f t="shared" si="3760"/>
        <v>0</v>
      </c>
      <c r="AV771" s="7">
        <f t="shared" si="3760"/>
        <v>0</v>
      </c>
      <c r="AW771" s="7">
        <f t="shared" si="3760"/>
        <v>42964830.439999998</v>
      </c>
      <c r="AX771" s="7">
        <f t="shared" si="3760"/>
        <v>22333435.48</v>
      </c>
      <c r="AY771" s="7">
        <f t="shared" si="3760"/>
        <v>22333435.48</v>
      </c>
      <c r="AZ771" s="7">
        <f t="shared" si="3760"/>
        <v>0</v>
      </c>
      <c r="BA771" s="7">
        <f t="shared" si="3760"/>
        <v>0</v>
      </c>
      <c r="BB771" s="7">
        <f t="shared" si="3760"/>
        <v>22333435.48</v>
      </c>
      <c r="BC771" s="7">
        <f t="shared" si="3760"/>
        <v>0</v>
      </c>
      <c r="BD771" s="7">
        <f t="shared" si="3760"/>
        <v>0</v>
      </c>
      <c r="BE771" s="7">
        <f t="shared" si="3760"/>
        <v>0</v>
      </c>
      <c r="BF771" s="7">
        <f t="shared" si="3760"/>
        <v>22333435.48</v>
      </c>
      <c r="BG771" s="7">
        <f t="shared" si="3760"/>
        <v>0</v>
      </c>
      <c r="BH771" s="7">
        <f t="shared" si="3760"/>
        <v>44666872.039999999</v>
      </c>
      <c r="BI771" s="7">
        <f t="shared" si="3760"/>
        <v>44666872.039999999</v>
      </c>
      <c r="BJ771" s="7">
        <f t="shared" si="3760"/>
        <v>0</v>
      </c>
      <c r="BK771" s="7">
        <f t="shared" si="3760"/>
        <v>44666872.039999999</v>
      </c>
      <c r="BL771" s="7">
        <f t="shared" si="3760"/>
        <v>0</v>
      </c>
      <c r="BM771" s="7">
        <f t="shared" si="3760"/>
        <v>0</v>
      </c>
      <c r="BN771" s="7">
        <f t="shared" si="3760"/>
        <v>0</v>
      </c>
      <c r="BO771" s="7">
        <f t="shared" si="3760"/>
        <v>44666872.039999999</v>
      </c>
      <c r="BP771" s="7">
        <f t="shared" si="3760"/>
        <v>0</v>
      </c>
      <c r="BQ771" s="7">
        <f t="shared" si="3760"/>
        <v>0</v>
      </c>
    </row>
    <row r="772" spans="1:69" ht="38.25" hidden="1" outlineLevel="3" x14ac:dyDescent="0.25">
      <c r="A772" s="17" t="s">
        <v>165</v>
      </c>
      <c r="B772" s="9" t="s">
        <v>0</v>
      </c>
      <c r="C772" s="9" t="s">
        <v>434</v>
      </c>
      <c r="D772" s="9" t="s">
        <v>14</v>
      </c>
      <c r="E772" s="16" t="s">
        <v>76</v>
      </c>
      <c r="F772" s="16" t="s">
        <v>143</v>
      </c>
      <c r="G772" s="16" t="s">
        <v>85</v>
      </c>
      <c r="H772" s="16" t="s">
        <v>0</v>
      </c>
      <c r="I772" s="9" t="s">
        <v>98</v>
      </c>
      <c r="J772" s="9" t="s">
        <v>14</v>
      </c>
      <c r="K772" s="7">
        <f t="shared" ref="K772:BH772" si="3761">K773+K774</f>
        <v>33500153.760000002</v>
      </c>
      <c r="L772" s="7">
        <f t="shared" ref="L772:R772" si="3762">L773+L774</f>
        <v>33500153.760000002</v>
      </c>
      <c r="M772" s="7">
        <f t="shared" si="3762"/>
        <v>2335654.2999999998</v>
      </c>
      <c r="N772" s="30">
        <f t="shared" si="3762"/>
        <v>2335654.2999999998</v>
      </c>
      <c r="O772" s="30">
        <f t="shared" ref="O772:P772" si="3763">O773+O774</f>
        <v>0</v>
      </c>
      <c r="P772" s="30">
        <f t="shared" si="3763"/>
        <v>0</v>
      </c>
      <c r="Q772" s="30">
        <f t="shared" ref="Q772" si="3764">Q773+Q774</f>
        <v>0</v>
      </c>
      <c r="R772" s="30">
        <f t="shared" si="3762"/>
        <v>0</v>
      </c>
      <c r="S772" s="7">
        <f t="shared" ref="S772:Y772" si="3765">S773+S774</f>
        <v>35835808.060000002</v>
      </c>
      <c r="T772" s="7">
        <f t="shared" ref="T772:W772" si="3766">T773+T774</f>
        <v>0</v>
      </c>
      <c r="U772" s="30">
        <f t="shared" si="3766"/>
        <v>6466883.0099999998</v>
      </c>
      <c r="V772" s="30">
        <f t="shared" si="3766"/>
        <v>0</v>
      </c>
      <c r="W772" s="30">
        <f t="shared" si="3766"/>
        <v>0</v>
      </c>
      <c r="X772" s="30">
        <f t="shared" si="3765"/>
        <v>0</v>
      </c>
      <c r="Y772" s="30">
        <f t="shared" si="3765"/>
        <v>0</v>
      </c>
      <c r="Z772" s="7">
        <f t="shared" si="3654"/>
        <v>35835808.060000002</v>
      </c>
      <c r="AA772" s="7">
        <f t="shared" ref="AA772:AD772" si="3767">AA773+AA774</f>
        <v>0</v>
      </c>
      <c r="AB772" s="30">
        <f t="shared" si="3767"/>
        <v>0</v>
      </c>
      <c r="AC772" s="30">
        <f t="shared" si="3767"/>
        <v>0</v>
      </c>
      <c r="AD772" s="30">
        <f t="shared" si="3767"/>
        <v>0</v>
      </c>
      <c r="AE772" s="30">
        <f t="shared" ref="AE772:AG772" si="3768">AE773+AE774</f>
        <v>0</v>
      </c>
      <c r="AF772" s="30">
        <f t="shared" ref="AF772:AW772" si="3769">AF773+AF774</f>
        <v>0</v>
      </c>
      <c r="AG772" s="30">
        <f t="shared" si="3768"/>
        <v>0</v>
      </c>
      <c r="AH772" s="59">
        <f t="shared" si="3769"/>
        <v>35835808.060000002</v>
      </c>
      <c r="AI772" s="7">
        <f t="shared" si="3769"/>
        <v>7129022.3799999999</v>
      </c>
      <c r="AJ772" s="7">
        <f t="shared" si="3769"/>
        <v>0</v>
      </c>
      <c r="AK772" s="7">
        <f t="shared" si="3769"/>
        <v>0</v>
      </c>
      <c r="AL772" s="7">
        <f t="shared" ref="AL772" si="3770">AL773+AL774</f>
        <v>0</v>
      </c>
      <c r="AM772" s="7">
        <f t="shared" ref="AM772:AO772" si="3771">AM773+AM774</f>
        <v>7129022.3799999999</v>
      </c>
      <c r="AN772" s="7">
        <f t="shared" si="3771"/>
        <v>0</v>
      </c>
      <c r="AO772" s="7">
        <f t="shared" si="3771"/>
        <v>0</v>
      </c>
      <c r="AP772" s="7">
        <f t="shared" si="3769"/>
        <v>42964830.439999998</v>
      </c>
      <c r="AQ772" s="7">
        <f t="shared" si="3769"/>
        <v>0</v>
      </c>
      <c r="AR772" s="7">
        <f t="shared" si="3769"/>
        <v>0</v>
      </c>
      <c r="AS772" s="7">
        <f t="shared" ref="AS772" si="3772">AS773+AS774</f>
        <v>0</v>
      </c>
      <c r="AT772" s="7">
        <f t="shared" si="3769"/>
        <v>0</v>
      </c>
      <c r="AU772" s="7">
        <f t="shared" si="3769"/>
        <v>0</v>
      </c>
      <c r="AV772" s="7">
        <f t="shared" si="3769"/>
        <v>0</v>
      </c>
      <c r="AW772" s="7">
        <f t="shared" si="3769"/>
        <v>42964830.439999998</v>
      </c>
      <c r="AX772" s="7">
        <f t="shared" si="3761"/>
        <v>22333435.48</v>
      </c>
      <c r="AY772" s="7">
        <f t="shared" ref="AY772:BA772" si="3773">AY773+AY774</f>
        <v>22333435.48</v>
      </c>
      <c r="AZ772" s="7">
        <f t="shared" si="3773"/>
        <v>0</v>
      </c>
      <c r="BA772" s="7">
        <f t="shared" si="3773"/>
        <v>0</v>
      </c>
      <c r="BB772" s="7">
        <f t="shared" si="3761"/>
        <v>22333435.48</v>
      </c>
      <c r="BC772" s="7">
        <f t="shared" ref="BC772:BE772" si="3774">BC773+BC774</f>
        <v>0</v>
      </c>
      <c r="BD772" s="7">
        <f t="shared" si="3774"/>
        <v>0</v>
      </c>
      <c r="BE772" s="7">
        <f t="shared" si="3774"/>
        <v>0</v>
      </c>
      <c r="BF772" s="7">
        <f t="shared" si="3761"/>
        <v>22333435.48</v>
      </c>
      <c r="BG772" s="7">
        <f t="shared" si="3761"/>
        <v>0</v>
      </c>
      <c r="BH772" s="7">
        <f t="shared" si="3761"/>
        <v>44666872.039999999</v>
      </c>
      <c r="BI772" s="7">
        <f t="shared" ref="BI772:BJ772" si="3775">BI773+BI774</f>
        <v>44666872.039999999</v>
      </c>
      <c r="BJ772" s="7">
        <f t="shared" si="3775"/>
        <v>0</v>
      </c>
      <c r="BK772" s="7">
        <f t="shared" ref="BK772:BQ772" si="3776">BK773+BK774</f>
        <v>44666872.039999999</v>
      </c>
      <c r="BL772" s="7">
        <f t="shared" si="3776"/>
        <v>0</v>
      </c>
      <c r="BM772" s="7">
        <f t="shared" si="3776"/>
        <v>0</v>
      </c>
      <c r="BN772" s="7">
        <f t="shared" ref="BN772:BP772" si="3777">BN773+BN774</f>
        <v>0</v>
      </c>
      <c r="BO772" s="7">
        <f t="shared" si="3777"/>
        <v>44666872.039999999</v>
      </c>
      <c r="BP772" s="7">
        <f t="shared" si="3777"/>
        <v>0</v>
      </c>
      <c r="BQ772" s="7">
        <f t="shared" si="3776"/>
        <v>0</v>
      </c>
    </row>
    <row r="773" spans="1:69" ht="70.5" hidden="1" customHeight="1" outlineLevel="4" x14ac:dyDescent="0.25">
      <c r="A773" s="19" t="s">
        <v>449</v>
      </c>
      <c r="B773" s="9" t="s">
        <v>0</v>
      </c>
      <c r="C773" s="9" t="s">
        <v>434</v>
      </c>
      <c r="D773" s="9" t="s">
        <v>44</v>
      </c>
      <c r="E773" s="16" t="s">
        <v>76</v>
      </c>
      <c r="F773" s="16" t="s">
        <v>143</v>
      </c>
      <c r="G773" s="16" t="s">
        <v>85</v>
      </c>
      <c r="H773" s="16" t="s">
        <v>0</v>
      </c>
      <c r="I773" s="9" t="s">
        <v>98</v>
      </c>
      <c r="J773" s="9" t="s">
        <v>44</v>
      </c>
      <c r="K773" s="1">
        <v>33500153.760000002</v>
      </c>
      <c r="L773" s="1">
        <v>33500153.760000002</v>
      </c>
      <c r="M773" s="1">
        <f>SUM(N773:R773)</f>
        <v>2335654.2999999998</v>
      </c>
      <c r="N773" s="34">
        <v>2335654.2999999998</v>
      </c>
      <c r="O773" s="32"/>
      <c r="P773" s="32"/>
      <c r="Q773" s="32"/>
      <c r="R773" s="32"/>
      <c r="S773" s="1">
        <f>L773+M773</f>
        <v>35835808.060000002</v>
      </c>
      <c r="T773" s="1">
        <f>SUBTOTAL(9,U773:Y773)</f>
        <v>0</v>
      </c>
      <c r="U773" s="32">
        <v>6466883.0099999998</v>
      </c>
      <c r="V773" s="32"/>
      <c r="W773" s="32"/>
      <c r="X773" s="32"/>
      <c r="Y773" s="32"/>
      <c r="Z773" s="7">
        <f t="shared" si="3654"/>
        <v>35835808.060000002</v>
      </c>
      <c r="AA773" s="1">
        <f t="shared" ref="AA773" si="3778">SUM(AB773:AG773)</f>
        <v>0</v>
      </c>
      <c r="AB773" s="32"/>
      <c r="AC773" s="32"/>
      <c r="AD773" s="32"/>
      <c r="AE773" s="32"/>
      <c r="AF773" s="32"/>
      <c r="AG773" s="32"/>
      <c r="AH773" s="61">
        <f t="shared" ref="AH773" si="3779">Z773+AA773</f>
        <v>35835808.060000002</v>
      </c>
      <c r="AI773" s="1">
        <f t="shared" ref="AI773:AI774" si="3780">SUM(AJ773:AO773)</f>
        <v>-3144464.3</v>
      </c>
      <c r="AJ773" s="1">
        <v>-540141</v>
      </c>
      <c r="AK773" s="1">
        <v>-206903.07</v>
      </c>
      <c r="AL773" s="1">
        <v>-2748855.03</v>
      </c>
      <c r="AM773" s="1">
        <v>351434.8</v>
      </c>
      <c r="AN773" s="1"/>
      <c r="AO773" s="1"/>
      <c r="AP773" s="1">
        <f t="shared" ref="AP773:AP774" si="3781">AH773+AI773</f>
        <v>32691343.760000002</v>
      </c>
      <c r="AQ773" s="1">
        <f t="shared" ref="AQ773:AQ774" si="3782">AR773+AS773+AT773+AU773+AV773</f>
        <v>0</v>
      </c>
      <c r="AR773" s="1"/>
      <c r="AS773" s="1"/>
      <c r="AT773" s="1"/>
      <c r="AU773" s="1"/>
      <c r="AV773" s="1"/>
      <c r="AW773" s="1">
        <f t="shared" ref="AW773:AW774" si="3783">AP773+AQ773</f>
        <v>32691343.760000002</v>
      </c>
      <c r="AX773" s="1">
        <v>22333435.48</v>
      </c>
      <c r="AY773" s="1">
        <v>22333435.48</v>
      </c>
      <c r="AZ773" s="1"/>
      <c r="BA773" s="1">
        <v>0</v>
      </c>
      <c r="BB773" s="1">
        <f t="shared" ref="BB773" si="3784">AY773+AZ773</f>
        <v>22333435.48</v>
      </c>
      <c r="BC773" s="1">
        <f t="shared" ref="BC773:BC774" si="3785">BD773+BE773</f>
        <v>-10663011.4</v>
      </c>
      <c r="BD773" s="1">
        <v>-10663011.4</v>
      </c>
      <c r="BE773" s="1"/>
      <c r="BF773" s="1">
        <f t="shared" ref="BF773:BF774" si="3786">BB773+BC773</f>
        <v>11670424.08</v>
      </c>
      <c r="BG773" s="1"/>
      <c r="BH773" s="1">
        <v>44666872.039999999</v>
      </c>
      <c r="BI773" s="1">
        <v>44666872.039999999</v>
      </c>
      <c r="BJ773" s="1"/>
      <c r="BK773" s="1">
        <f>BI773+BJ773</f>
        <v>44666872.039999999</v>
      </c>
      <c r="BL773" s="1">
        <f t="shared" ref="BL773:BL774" si="3787">BM773+BN773</f>
        <v>0</v>
      </c>
      <c r="BM773" s="1"/>
      <c r="BN773" s="1"/>
      <c r="BO773" s="1">
        <f t="shared" ref="BO773:BO774" si="3788">BK773+BL773</f>
        <v>44666872.039999999</v>
      </c>
      <c r="BP773" s="1"/>
      <c r="BQ773" s="1"/>
    </row>
    <row r="774" spans="1:69" ht="25.5" hidden="1" outlineLevel="4" x14ac:dyDescent="0.25">
      <c r="A774" s="17" t="s">
        <v>166</v>
      </c>
      <c r="B774" s="9" t="s">
        <v>0</v>
      </c>
      <c r="C774" s="9" t="s">
        <v>434</v>
      </c>
      <c r="D774" s="9" t="s">
        <v>16</v>
      </c>
      <c r="E774" s="16" t="s">
        <v>76</v>
      </c>
      <c r="F774" s="16" t="s">
        <v>143</v>
      </c>
      <c r="G774" s="16" t="s">
        <v>85</v>
      </c>
      <c r="H774" s="16" t="s">
        <v>0</v>
      </c>
      <c r="I774" s="9" t="s">
        <v>98</v>
      </c>
      <c r="J774" s="9" t="s">
        <v>16</v>
      </c>
      <c r="K774" s="7">
        <v>0</v>
      </c>
      <c r="L774" s="7">
        <v>0</v>
      </c>
      <c r="M774" s="7">
        <v>0</v>
      </c>
      <c r="N774" s="30">
        <v>0</v>
      </c>
      <c r="O774" s="30">
        <v>0</v>
      </c>
      <c r="P774" s="30">
        <v>0</v>
      </c>
      <c r="Q774" s="30">
        <v>0</v>
      </c>
      <c r="R774" s="30">
        <v>0</v>
      </c>
      <c r="S774" s="7">
        <v>0</v>
      </c>
      <c r="T774" s="7">
        <v>0</v>
      </c>
      <c r="U774" s="30">
        <v>0</v>
      </c>
      <c r="V774" s="30">
        <v>0</v>
      </c>
      <c r="W774" s="30">
        <v>0</v>
      </c>
      <c r="X774" s="30">
        <v>0</v>
      </c>
      <c r="Y774" s="30">
        <v>0</v>
      </c>
      <c r="Z774" s="7">
        <f t="shared" si="3654"/>
        <v>0</v>
      </c>
      <c r="AA774" s="1">
        <f t="shared" ref="AA774" si="3789">SUM(AB774:AG774)</f>
        <v>0</v>
      </c>
      <c r="AB774" s="32"/>
      <c r="AC774" s="32"/>
      <c r="AD774" s="32"/>
      <c r="AE774" s="32"/>
      <c r="AF774" s="32"/>
      <c r="AG774" s="32"/>
      <c r="AH774" s="61">
        <f t="shared" ref="AH774" si="3790">Z774+AA774</f>
        <v>0</v>
      </c>
      <c r="AI774" s="1">
        <f t="shared" si="3780"/>
        <v>10273486.68</v>
      </c>
      <c r="AJ774" s="1">
        <v>540141</v>
      </c>
      <c r="AK774" s="1">
        <v>206903.07</v>
      </c>
      <c r="AL774" s="1">
        <v>2748855.03</v>
      </c>
      <c r="AM774" s="1">
        <v>6777587.5800000001</v>
      </c>
      <c r="AN774" s="1"/>
      <c r="AO774" s="1"/>
      <c r="AP774" s="1">
        <f t="shared" si="3781"/>
        <v>10273486.68</v>
      </c>
      <c r="AQ774" s="1">
        <f t="shared" si="3782"/>
        <v>0</v>
      </c>
      <c r="AR774" s="1"/>
      <c r="AS774" s="1"/>
      <c r="AT774" s="1"/>
      <c r="AU774" s="1"/>
      <c r="AV774" s="1"/>
      <c r="AW774" s="1">
        <f t="shared" si="3783"/>
        <v>10273486.68</v>
      </c>
      <c r="AX774" s="7">
        <v>0</v>
      </c>
      <c r="AY774" s="7">
        <v>0</v>
      </c>
      <c r="AZ774" s="7">
        <v>0</v>
      </c>
      <c r="BA774" s="7">
        <v>0</v>
      </c>
      <c r="BB774" s="7">
        <v>0</v>
      </c>
      <c r="BC774" s="1">
        <f t="shared" si="3785"/>
        <v>10663011.4</v>
      </c>
      <c r="BD774" s="1">
        <v>10663011.4</v>
      </c>
      <c r="BE774" s="1"/>
      <c r="BF774" s="1">
        <f t="shared" si="3786"/>
        <v>10663011.4</v>
      </c>
      <c r="BG774" s="7">
        <v>0</v>
      </c>
      <c r="BH774" s="7">
        <v>0</v>
      </c>
      <c r="BI774" s="7">
        <v>0</v>
      </c>
      <c r="BJ774" s="7">
        <v>0</v>
      </c>
      <c r="BK774" s="7">
        <v>0</v>
      </c>
      <c r="BL774" s="1">
        <f t="shared" si="3787"/>
        <v>0</v>
      </c>
      <c r="BM774" s="1"/>
      <c r="BN774" s="1"/>
      <c r="BO774" s="1">
        <f t="shared" si="3788"/>
        <v>0</v>
      </c>
      <c r="BP774" s="7">
        <v>0</v>
      </c>
      <c r="BQ774" s="7">
        <v>0</v>
      </c>
    </row>
    <row r="775" spans="1:69" ht="93.75" hidden="1" customHeight="1" outlineLevel="4" x14ac:dyDescent="0.25">
      <c r="A775" s="15" t="s">
        <v>146</v>
      </c>
      <c r="B775" s="9"/>
      <c r="C775" s="9"/>
      <c r="D775" s="9"/>
      <c r="E775" s="16" t="s">
        <v>76</v>
      </c>
      <c r="F775" s="16" t="s">
        <v>143</v>
      </c>
      <c r="G775" s="16" t="s">
        <v>435</v>
      </c>
      <c r="H775" s="16" t="s">
        <v>0</v>
      </c>
      <c r="I775" s="9">
        <v>53940</v>
      </c>
      <c r="J775" s="9"/>
      <c r="K775" s="7">
        <f t="shared" ref="K775:BQ777" si="3791">K776</f>
        <v>50800000</v>
      </c>
      <c r="L775" s="7">
        <f t="shared" si="3791"/>
        <v>50800000</v>
      </c>
      <c r="M775" s="7">
        <f t="shared" si="3791"/>
        <v>0</v>
      </c>
      <c r="N775" s="30">
        <f t="shared" si="3791"/>
        <v>0</v>
      </c>
      <c r="O775" s="30">
        <f t="shared" si="3791"/>
        <v>0</v>
      </c>
      <c r="P775" s="30">
        <f t="shared" si="3791"/>
        <v>0</v>
      </c>
      <c r="Q775" s="30">
        <f t="shared" si="3791"/>
        <v>0</v>
      </c>
      <c r="R775" s="30">
        <f t="shared" si="3791"/>
        <v>0</v>
      </c>
      <c r="S775" s="7">
        <f t="shared" si="3791"/>
        <v>50800000</v>
      </c>
      <c r="T775" s="7">
        <f t="shared" si="3791"/>
        <v>0</v>
      </c>
      <c r="U775" s="30">
        <f t="shared" si="3791"/>
        <v>0</v>
      </c>
      <c r="V775" s="30">
        <f t="shared" si="3791"/>
        <v>0</v>
      </c>
      <c r="W775" s="30">
        <f t="shared" si="3791"/>
        <v>0</v>
      </c>
      <c r="X775" s="30">
        <f t="shared" si="3791"/>
        <v>0</v>
      </c>
      <c r="Y775" s="30">
        <f t="shared" si="3791"/>
        <v>0</v>
      </c>
      <c r="Z775" s="7">
        <f t="shared" si="3654"/>
        <v>50800000</v>
      </c>
      <c r="AA775" s="7">
        <f t="shared" si="3791"/>
        <v>-800000</v>
      </c>
      <c r="AB775" s="30">
        <f t="shared" si="3791"/>
        <v>-800000</v>
      </c>
      <c r="AC775" s="30">
        <f t="shared" si="3791"/>
        <v>0</v>
      </c>
      <c r="AD775" s="30">
        <f t="shared" si="3791"/>
        <v>0</v>
      </c>
      <c r="AE775" s="30">
        <f t="shared" si="3791"/>
        <v>0</v>
      </c>
      <c r="AF775" s="30">
        <f t="shared" si="3791"/>
        <v>0</v>
      </c>
      <c r="AG775" s="30">
        <f t="shared" si="3791"/>
        <v>0</v>
      </c>
      <c r="AH775" s="59">
        <f t="shared" si="3791"/>
        <v>50000000</v>
      </c>
      <c r="AI775" s="7">
        <f t="shared" si="3791"/>
        <v>0</v>
      </c>
      <c r="AJ775" s="7">
        <f t="shared" si="3791"/>
        <v>0</v>
      </c>
      <c r="AK775" s="7">
        <f t="shared" si="3791"/>
        <v>0</v>
      </c>
      <c r="AL775" s="7">
        <f t="shared" si="3791"/>
        <v>0</v>
      </c>
      <c r="AM775" s="7">
        <f t="shared" si="3791"/>
        <v>0</v>
      </c>
      <c r="AN775" s="7">
        <f t="shared" si="3791"/>
        <v>0</v>
      </c>
      <c r="AO775" s="7">
        <f t="shared" si="3791"/>
        <v>0</v>
      </c>
      <c r="AP775" s="7">
        <f t="shared" si="3791"/>
        <v>50000000</v>
      </c>
      <c r="AQ775" s="7">
        <f t="shared" si="3791"/>
        <v>0</v>
      </c>
      <c r="AR775" s="7">
        <f t="shared" si="3791"/>
        <v>0</v>
      </c>
      <c r="AS775" s="7">
        <f t="shared" si="3791"/>
        <v>0</v>
      </c>
      <c r="AT775" s="7">
        <f t="shared" si="3791"/>
        <v>0</v>
      </c>
      <c r="AU775" s="7">
        <f t="shared" si="3791"/>
        <v>0</v>
      </c>
      <c r="AV775" s="7">
        <f t="shared" si="3791"/>
        <v>0</v>
      </c>
      <c r="AW775" s="7">
        <f t="shared" si="3791"/>
        <v>50000000</v>
      </c>
      <c r="AX775" s="7">
        <f t="shared" ref="AX775:BI777" si="3792">AX776</f>
        <v>95580424.040000007</v>
      </c>
      <c r="AY775" s="7">
        <f t="shared" si="3792"/>
        <v>95580424.040000007</v>
      </c>
      <c r="AZ775" s="7">
        <f t="shared" si="3791"/>
        <v>10045404.039999999</v>
      </c>
      <c r="BA775" s="7">
        <f t="shared" si="3791"/>
        <v>0</v>
      </c>
      <c r="BB775" s="7">
        <f t="shared" si="3791"/>
        <v>105625828.08000001</v>
      </c>
      <c r="BC775" s="7">
        <f t="shared" si="3791"/>
        <v>0</v>
      </c>
      <c r="BD775" s="7">
        <f t="shared" si="3791"/>
        <v>0</v>
      </c>
      <c r="BE775" s="7">
        <f t="shared" si="3791"/>
        <v>0</v>
      </c>
      <c r="BF775" s="7">
        <f t="shared" si="3791"/>
        <v>105625828.08000001</v>
      </c>
      <c r="BG775" s="7">
        <f t="shared" si="3791"/>
        <v>0</v>
      </c>
      <c r="BH775" s="7">
        <f t="shared" si="3792"/>
        <v>0</v>
      </c>
      <c r="BI775" s="7">
        <f t="shared" si="3792"/>
        <v>0</v>
      </c>
      <c r="BJ775" s="7">
        <f t="shared" si="3791"/>
        <v>0</v>
      </c>
      <c r="BK775" s="7">
        <f t="shared" si="3791"/>
        <v>0</v>
      </c>
      <c r="BL775" s="7">
        <f t="shared" si="3791"/>
        <v>0</v>
      </c>
      <c r="BM775" s="7">
        <f t="shared" si="3791"/>
        <v>0</v>
      </c>
      <c r="BN775" s="7">
        <f t="shared" si="3791"/>
        <v>0</v>
      </c>
      <c r="BO775" s="7">
        <f t="shared" si="3791"/>
        <v>0</v>
      </c>
      <c r="BP775" s="7">
        <f t="shared" si="3791"/>
        <v>0</v>
      </c>
      <c r="BQ775" s="7">
        <f t="shared" si="3791"/>
        <v>0</v>
      </c>
    </row>
    <row r="776" spans="1:69" ht="48" hidden="1" customHeight="1" outlineLevel="4" x14ac:dyDescent="0.25">
      <c r="A776" s="15" t="s">
        <v>11</v>
      </c>
      <c r="B776" s="9"/>
      <c r="C776" s="9"/>
      <c r="D776" s="9"/>
      <c r="E776" s="16" t="s">
        <v>76</v>
      </c>
      <c r="F776" s="16" t="s">
        <v>143</v>
      </c>
      <c r="G776" s="16" t="s">
        <v>435</v>
      </c>
      <c r="H776" s="16" t="s">
        <v>0</v>
      </c>
      <c r="I776" s="9">
        <v>53940</v>
      </c>
      <c r="J776" s="9">
        <v>200</v>
      </c>
      <c r="K776" s="7">
        <f t="shared" si="3791"/>
        <v>50800000</v>
      </c>
      <c r="L776" s="7">
        <f t="shared" si="3791"/>
        <v>50800000</v>
      </c>
      <c r="M776" s="7">
        <f t="shared" si="3791"/>
        <v>0</v>
      </c>
      <c r="N776" s="30">
        <f t="shared" si="3791"/>
        <v>0</v>
      </c>
      <c r="O776" s="30">
        <f t="shared" si="3791"/>
        <v>0</v>
      </c>
      <c r="P776" s="30">
        <f t="shared" si="3791"/>
        <v>0</v>
      </c>
      <c r="Q776" s="30">
        <f t="shared" si="3791"/>
        <v>0</v>
      </c>
      <c r="R776" s="30">
        <f t="shared" si="3791"/>
        <v>0</v>
      </c>
      <c r="S776" s="7">
        <f t="shared" si="3791"/>
        <v>50800000</v>
      </c>
      <c r="T776" s="7">
        <f t="shared" si="3791"/>
        <v>0</v>
      </c>
      <c r="U776" s="30">
        <f t="shared" si="3791"/>
        <v>0</v>
      </c>
      <c r="V776" s="30">
        <f t="shared" si="3791"/>
        <v>0</v>
      </c>
      <c r="W776" s="30">
        <f t="shared" si="3791"/>
        <v>0</v>
      </c>
      <c r="X776" s="30">
        <f t="shared" si="3791"/>
        <v>0</v>
      </c>
      <c r="Y776" s="30">
        <f t="shared" si="3791"/>
        <v>0</v>
      </c>
      <c r="Z776" s="7">
        <f t="shared" si="3654"/>
        <v>50800000</v>
      </c>
      <c r="AA776" s="7">
        <f t="shared" si="3791"/>
        <v>-800000</v>
      </c>
      <c r="AB776" s="30">
        <f t="shared" si="3791"/>
        <v>-800000</v>
      </c>
      <c r="AC776" s="30">
        <f t="shared" si="3791"/>
        <v>0</v>
      </c>
      <c r="AD776" s="30">
        <f t="shared" si="3791"/>
        <v>0</v>
      </c>
      <c r="AE776" s="30">
        <f t="shared" si="3791"/>
        <v>0</v>
      </c>
      <c r="AF776" s="30">
        <f t="shared" si="3791"/>
        <v>0</v>
      </c>
      <c r="AG776" s="30">
        <f t="shared" si="3791"/>
        <v>0</v>
      </c>
      <c r="AH776" s="59">
        <f t="shared" si="3791"/>
        <v>50000000</v>
      </c>
      <c r="AI776" s="7">
        <f t="shared" si="3791"/>
        <v>0</v>
      </c>
      <c r="AJ776" s="7">
        <f t="shared" si="3791"/>
        <v>0</v>
      </c>
      <c r="AK776" s="7">
        <f t="shared" si="3791"/>
        <v>0</v>
      </c>
      <c r="AL776" s="7">
        <f t="shared" si="3791"/>
        <v>0</v>
      </c>
      <c r="AM776" s="7">
        <f t="shared" si="3791"/>
        <v>0</v>
      </c>
      <c r="AN776" s="7">
        <f t="shared" si="3791"/>
        <v>0</v>
      </c>
      <c r="AO776" s="7">
        <f t="shared" si="3791"/>
        <v>0</v>
      </c>
      <c r="AP776" s="7">
        <f t="shared" si="3791"/>
        <v>50000000</v>
      </c>
      <c r="AQ776" s="7">
        <f t="shared" si="3791"/>
        <v>0</v>
      </c>
      <c r="AR776" s="7">
        <f t="shared" si="3791"/>
        <v>0</v>
      </c>
      <c r="AS776" s="7">
        <f t="shared" si="3791"/>
        <v>0</v>
      </c>
      <c r="AT776" s="7">
        <f t="shared" si="3791"/>
        <v>0</v>
      </c>
      <c r="AU776" s="7">
        <f t="shared" si="3791"/>
        <v>0</v>
      </c>
      <c r="AV776" s="7">
        <f t="shared" si="3791"/>
        <v>0</v>
      </c>
      <c r="AW776" s="7">
        <f t="shared" si="3791"/>
        <v>50000000</v>
      </c>
      <c r="AX776" s="7">
        <f t="shared" si="3792"/>
        <v>95580424.040000007</v>
      </c>
      <c r="AY776" s="7">
        <f t="shared" si="3792"/>
        <v>95580424.040000007</v>
      </c>
      <c r="AZ776" s="7">
        <f t="shared" si="3791"/>
        <v>10045404.039999999</v>
      </c>
      <c r="BA776" s="7">
        <f t="shared" si="3791"/>
        <v>0</v>
      </c>
      <c r="BB776" s="7">
        <f t="shared" si="3791"/>
        <v>105625828.08000001</v>
      </c>
      <c r="BC776" s="7">
        <f t="shared" si="3791"/>
        <v>0</v>
      </c>
      <c r="BD776" s="7">
        <f t="shared" si="3791"/>
        <v>0</v>
      </c>
      <c r="BE776" s="7">
        <f t="shared" si="3791"/>
        <v>0</v>
      </c>
      <c r="BF776" s="7">
        <f t="shared" si="3791"/>
        <v>105625828.08000001</v>
      </c>
      <c r="BG776" s="7">
        <f t="shared" si="3791"/>
        <v>0</v>
      </c>
      <c r="BH776" s="7">
        <f t="shared" si="3792"/>
        <v>0</v>
      </c>
      <c r="BI776" s="7">
        <f t="shared" si="3792"/>
        <v>0</v>
      </c>
      <c r="BJ776" s="7">
        <f t="shared" si="3791"/>
        <v>0</v>
      </c>
      <c r="BK776" s="7">
        <f t="shared" si="3791"/>
        <v>0</v>
      </c>
      <c r="BL776" s="7">
        <f t="shared" si="3791"/>
        <v>0</v>
      </c>
      <c r="BM776" s="7">
        <f t="shared" si="3791"/>
        <v>0</v>
      </c>
      <c r="BN776" s="7">
        <f t="shared" si="3791"/>
        <v>0</v>
      </c>
      <c r="BO776" s="7">
        <f t="shared" si="3791"/>
        <v>0</v>
      </c>
      <c r="BP776" s="7">
        <f t="shared" si="3791"/>
        <v>0</v>
      </c>
      <c r="BQ776" s="7">
        <f t="shared" si="3791"/>
        <v>0</v>
      </c>
    </row>
    <row r="777" spans="1:69" ht="38.25" hidden="1" outlineLevel="4" x14ac:dyDescent="0.25">
      <c r="A777" s="15" t="s">
        <v>13</v>
      </c>
      <c r="B777" s="9"/>
      <c r="C777" s="9"/>
      <c r="D777" s="9"/>
      <c r="E777" s="16" t="s">
        <v>76</v>
      </c>
      <c r="F777" s="16" t="s">
        <v>143</v>
      </c>
      <c r="G777" s="16" t="s">
        <v>435</v>
      </c>
      <c r="H777" s="16" t="s">
        <v>0</v>
      </c>
      <c r="I777" s="9">
        <v>53940</v>
      </c>
      <c r="J777" s="9">
        <v>240</v>
      </c>
      <c r="K777" s="7">
        <f t="shared" si="3791"/>
        <v>50800000</v>
      </c>
      <c r="L777" s="7">
        <f t="shared" si="3791"/>
        <v>50800000</v>
      </c>
      <c r="M777" s="7">
        <f t="shared" si="3791"/>
        <v>0</v>
      </c>
      <c r="N777" s="30">
        <f t="shared" si="3791"/>
        <v>0</v>
      </c>
      <c r="O777" s="30">
        <f t="shared" si="3791"/>
        <v>0</v>
      </c>
      <c r="P777" s="30">
        <f t="shared" si="3791"/>
        <v>0</v>
      </c>
      <c r="Q777" s="30">
        <f t="shared" si="3791"/>
        <v>0</v>
      </c>
      <c r="R777" s="30">
        <f t="shared" si="3791"/>
        <v>0</v>
      </c>
      <c r="S777" s="7">
        <f t="shared" si="3791"/>
        <v>50800000</v>
      </c>
      <c r="T777" s="7">
        <f t="shared" si="3791"/>
        <v>0</v>
      </c>
      <c r="U777" s="30">
        <f t="shared" si="3791"/>
        <v>0</v>
      </c>
      <c r="V777" s="30">
        <f t="shared" si="3791"/>
        <v>0</v>
      </c>
      <c r="W777" s="30">
        <f t="shared" si="3791"/>
        <v>0</v>
      </c>
      <c r="X777" s="30">
        <f t="shared" si="3791"/>
        <v>0</v>
      </c>
      <c r="Y777" s="30">
        <f t="shared" si="3791"/>
        <v>0</v>
      </c>
      <c r="Z777" s="7">
        <f t="shared" si="3654"/>
        <v>50800000</v>
      </c>
      <c r="AA777" s="7">
        <f t="shared" si="3791"/>
        <v>-800000</v>
      </c>
      <c r="AB777" s="30">
        <f t="shared" si="3791"/>
        <v>-800000</v>
      </c>
      <c r="AC777" s="30">
        <f t="shared" si="3791"/>
        <v>0</v>
      </c>
      <c r="AD777" s="30">
        <f t="shared" si="3791"/>
        <v>0</v>
      </c>
      <c r="AE777" s="30">
        <f t="shared" si="3791"/>
        <v>0</v>
      </c>
      <c r="AF777" s="30">
        <f t="shared" si="3791"/>
        <v>0</v>
      </c>
      <c r="AG777" s="30">
        <f t="shared" si="3791"/>
        <v>0</v>
      </c>
      <c r="AH777" s="59">
        <f t="shared" si="3791"/>
        <v>50000000</v>
      </c>
      <c r="AI777" s="7">
        <f t="shared" si="3791"/>
        <v>0</v>
      </c>
      <c r="AJ777" s="7">
        <f t="shared" si="3791"/>
        <v>0</v>
      </c>
      <c r="AK777" s="7">
        <f t="shared" si="3791"/>
        <v>0</v>
      </c>
      <c r="AL777" s="7">
        <f t="shared" si="3791"/>
        <v>0</v>
      </c>
      <c r="AM777" s="7">
        <f t="shared" si="3791"/>
        <v>0</v>
      </c>
      <c r="AN777" s="7">
        <f t="shared" si="3791"/>
        <v>0</v>
      </c>
      <c r="AO777" s="7">
        <f t="shared" si="3791"/>
        <v>0</v>
      </c>
      <c r="AP777" s="7">
        <f t="shared" si="3791"/>
        <v>50000000</v>
      </c>
      <c r="AQ777" s="7">
        <f t="shared" si="3791"/>
        <v>0</v>
      </c>
      <c r="AR777" s="7">
        <f t="shared" si="3791"/>
        <v>0</v>
      </c>
      <c r="AS777" s="7">
        <f t="shared" si="3791"/>
        <v>0</v>
      </c>
      <c r="AT777" s="7">
        <f t="shared" si="3791"/>
        <v>0</v>
      </c>
      <c r="AU777" s="7">
        <f t="shared" si="3791"/>
        <v>0</v>
      </c>
      <c r="AV777" s="7">
        <f t="shared" si="3791"/>
        <v>0</v>
      </c>
      <c r="AW777" s="7">
        <f t="shared" si="3791"/>
        <v>50000000</v>
      </c>
      <c r="AX777" s="7">
        <f t="shared" si="3792"/>
        <v>95580424.040000007</v>
      </c>
      <c r="AY777" s="7">
        <f t="shared" si="3792"/>
        <v>95580424.040000007</v>
      </c>
      <c r="AZ777" s="7">
        <f t="shared" si="3791"/>
        <v>10045404.039999999</v>
      </c>
      <c r="BA777" s="7">
        <f t="shared" si="3791"/>
        <v>0</v>
      </c>
      <c r="BB777" s="7">
        <f t="shared" si="3791"/>
        <v>105625828.08000001</v>
      </c>
      <c r="BC777" s="7">
        <f t="shared" si="3791"/>
        <v>0</v>
      </c>
      <c r="BD777" s="7">
        <f t="shared" si="3791"/>
        <v>0</v>
      </c>
      <c r="BE777" s="7">
        <f t="shared" si="3791"/>
        <v>0</v>
      </c>
      <c r="BF777" s="7">
        <f t="shared" si="3791"/>
        <v>105625828.08000001</v>
      </c>
      <c r="BG777" s="7">
        <f t="shared" si="3791"/>
        <v>0</v>
      </c>
      <c r="BH777" s="7">
        <f t="shared" si="3792"/>
        <v>0</v>
      </c>
      <c r="BI777" s="7">
        <f t="shared" si="3792"/>
        <v>0</v>
      </c>
      <c r="BJ777" s="7">
        <f t="shared" si="3791"/>
        <v>0</v>
      </c>
      <c r="BK777" s="7">
        <f t="shared" si="3791"/>
        <v>0</v>
      </c>
      <c r="BL777" s="7">
        <f t="shared" si="3791"/>
        <v>0</v>
      </c>
      <c r="BM777" s="7">
        <f t="shared" si="3791"/>
        <v>0</v>
      </c>
      <c r="BN777" s="7">
        <f t="shared" si="3791"/>
        <v>0</v>
      </c>
      <c r="BO777" s="7">
        <f t="shared" si="3791"/>
        <v>0</v>
      </c>
      <c r="BP777" s="7">
        <f t="shared" si="3791"/>
        <v>0</v>
      </c>
      <c r="BQ777" s="7">
        <f t="shared" si="3791"/>
        <v>0</v>
      </c>
    </row>
    <row r="778" spans="1:69" ht="51" hidden="1" outlineLevel="4" x14ac:dyDescent="0.25">
      <c r="A778" s="19" t="s">
        <v>449</v>
      </c>
      <c r="B778" s="9"/>
      <c r="C778" s="9"/>
      <c r="D778" s="9"/>
      <c r="E778" s="16" t="s">
        <v>76</v>
      </c>
      <c r="F778" s="16" t="s">
        <v>143</v>
      </c>
      <c r="G778" s="16" t="s">
        <v>435</v>
      </c>
      <c r="H778" s="16" t="s">
        <v>0</v>
      </c>
      <c r="I778" s="9">
        <v>53940</v>
      </c>
      <c r="J778" s="9">
        <v>243</v>
      </c>
      <c r="K778" s="1">
        <v>50800000</v>
      </c>
      <c r="L778" s="1">
        <v>50800000</v>
      </c>
      <c r="M778" s="1"/>
      <c r="N778" s="32"/>
      <c r="O778" s="32"/>
      <c r="P778" s="32"/>
      <c r="Q778" s="32"/>
      <c r="R778" s="32"/>
      <c r="S778" s="1">
        <v>50800000</v>
      </c>
      <c r="T778" s="1"/>
      <c r="U778" s="32"/>
      <c r="V778" s="32"/>
      <c r="W778" s="32"/>
      <c r="X778" s="32"/>
      <c r="Y778" s="32"/>
      <c r="Z778" s="7">
        <f t="shared" si="3654"/>
        <v>50800000</v>
      </c>
      <c r="AA778" s="1">
        <f t="shared" ref="AA778" si="3793">SUM(AB778:AG778)</f>
        <v>-800000</v>
      </c>
      <c r="AB778" s="32">
        <v>-800000</v>
      </c>
      <c r="AC778" s="32"/>
      <c r="AD778" s="32"/>
      <c r="AE778" s="32"/>
      <c r="AF778" s="32"/>
      <c r="AG778" s="32"/>
      <c r="AH778" s="61">
        <f t="shared" ref="AH778" si="3794">Z778+AA778</f>
        <v>50000000</v>
      </c>
      <c r="AI778" s="1">
        <f t="shared" ref="AI778" si="3795">SUM(AJ778:AO778)</f>
        <v>0</v>
      </c>
      <c r="AJ778" s="1"/>
      <c r="AK778" s="1"/>
      <c r="AL778" s="1"/>
      <c r="AM778" s="1"/>
      <c r="AN778" s="1"/>
      <c r="AO778" s="1"/>
      <c r="AP778" s="1">
        <f t="shared" ref="AP778" si="3796">AH778+AI778</f>
        <v>50000000</v>
      </c>
      <c r="AQ778" s="1">
        <f>AR778+AS778+AT778+AU778+AV778</f>
        <v>0</v>
      </c>
      <c r="AR778" s="1"/>
      <c r="AS778" s="1"/>
      <c r="AT778" s="1"/>
      <c r="AU778" s="1"/>
      <c r="AV778" s="1"/>
      <c r="AW778" s="1">
        <f>AP778+AQ778</f>
        <v>50000000</v>
      </c>
      <c r="AX778" s="1">
        <v>95580424.040000007</v>
      </c>
      <c r="AY778" s="1">
        <v>95580424.040000007</v>
      </c>
      <c r="AZ778" s="1">
        <v>10045404.039999999</v>
      </c>
      <c r="BA778" s="1"/>
      <c r="BB778" s="1">
        <f t="shared" ref="BB778" si="3797">AY778+AZ778</f>
        <v>105625828.08000001</v>
      </c>
      <c r="BC778" s="1">
        <f t="shared" ref="BC778" si="3798">BD778+BE778</f>
        <v>0</v>
      </c>
      <c r="BD778" s="1"/>
      <c r="BE778" s="1"/>
      <c r="BF778" s="1">
        <f t="shared" ref="BF778" si="3799">BB778+BC778</f>
        <v>105625828.08000001</v>
      </c>
      <c r="BG778" s="1"/>
      <c r="BH778" s="1">
        <v>0</v>
      </c>
      <c r="BI778" s="1">
        <v>0</v>
      </c>
      <c r="BJ778" s="1"/>
      <c r="BK778" s="1">
        <f>BI778+BJ778</f>
        <v>0</v>
      </c>
      <c r="BL778" s="1">
        <f t="shared" ref="BL778" si="3800">BM778+BN778</f>
        <v>0</v>
      </c>
      <c r="BM778" s="1"/>
      <c r="BN778" s="1"/>
      <c r="BO778" s="1">
        <f t="shared" ref="BO778" si="3801">BK778+BL778</f>
        <v>0</v>
      </c>
      <c r="BP778" s="1"/>
      <c r="BQ778" s="1"/>
    </row>
    <row r="779" spans="1:69" ht="63.75" hidden="1" outlineLevel="4" x14ac:dyDescent="0.25">
      <c r="A779" s="15" t="s">
        <v>467</v>
      </c>
      <c r="B779" s="9"/>
      <c r="C779" s="9"/>
      <c r="D779" s="9"/>
      <c r="E779" s="16" t="s">
        <v>84</v>
      </c>
      <c r="F779" s="16"/>
      <c r="G779" s="16"/>
      <c r="H779" s="16"/>
      <c r="I779" s="9"/>
      <c r="J779" s="9"/>
      <c r="K779" s="7">
        <f t="shared" ref="K779:BQ785" si="3802">K780</f>
        <v>4038615</v>
      </c>
      <c r="L779" s="7">
        <f t="shared" si="3802"/>
        <v>4038615</v>
      </c>
      <c r="M779" s="7">
        <f t="shared" si="3802"/>
        <v>0</v>
      </c>
      <c r="N779" s="30">
        <f t="shared" si="3802"/>
        <v>0</v>
      </c>
      <c r="O779" s="30">
        <f t="shared" si="3802"/>
        <v>0</v>
      </c>
      <c r="P779" s="30">
        <f t="shared" si="3802"/>
        <v>0</v>
      </c>
      <c r="Q779" s="30">
        <f t="shared" si="3802"/>
        <v>0</v>
      </c>
      <c r="R779" s="30">
        <f t="shared" si="3802"/>
        <v>0</v>
      </c>
      <c r="S779" s="7">
        <f t="shared" si="3802"/>
        <v>4038615</v>
      </c>
      <c r="T779" s="7">
        <f t="shared" si="3802"/>
        <v>0</v>
      </c>
      <c r="U779" s="30">
        <f t="shared" si="3802"/>
        <v>0</v>
      </c>
      <c r="V779" s="30">
        <f t="shared" si="3802"/>
        <v>0</v>
      </c>
      <c r="W779" s="30">
        <f t="shared" si="3802"/>
        <v>0</v>
      </c>
      <c r="X779" s="30">
        <f t="shared" si="3802"/>
        <v>0</v>
      </c>
      <c r="Y779" s="30">
        <f t="shared" si="3802"/>
        <v>0</v>
      </c>
      <c r="Z779" s="7">
        <f t="shared" si="3654"/>
        <v>4038615</v>
      </c>
      <c r="AA779" s="7">
        <f t="shared" si="3802"/>
        <v>0</v>
      </c>
      <c r="AB779" s="30">
        <f t="shared" si="3802"/>
        <v>0</v>
      </c>
      <c r="AC779" s="30">
        <f t="shared" si="3802"/>
        <v>0</v>
      </c>
      <c r="AD779" s="30">
        <f t="shared" si="3802"/>
        <v>0</v>
      </c>
      <c r="AE779" s="30">
        <f t="shared" si="3802"/>
        <v>0</v>
      </c>
      <c r="AF779" s="30">
        <f t="shared" si="3802"/>
        <v>0</v>
      </c>
      <c r="AG779" s="30">
        <f t="shared" si="3802"/>
        <v>0</v>
      </c>
      <c r="AH779" s="59">
        <f t="shared" si="3802"/>
        <v>4038615</v>
      </c>
      <c r="AI779" s="7">
        <f t="shared" si="3802"/>
        <v>0</v>
      </c>
      <c r="AJ779" s="7">
        <f t="shared" si="3802"/>
        <v>0</v>
      </c>
      <c r="AK779" s="7">
        <f t="shared" si="3802"/>
        <v>0</v>
      </c>
      <c r="AL779" s="7">
        <f t="shared" si="3802"/>
        <v>0</v>
      </c>
      <c r="AM779" s="7">
        <f t="shared" si="3802"/>
        <v>0</v>
      </c>
      <c r="AN779" s="7">
        <f t="shared" si="3802"/>
        <v>0</v>
      </c>
      <c r="AO779" s="7">
        <f t="shared" si="3802"/>
        <v>0</v>
      </c>
      <c r="AP779" s="7">
        <f t="shared" si="3802"/>
        <v>4038615</v>
      </c>
      <c r="AQ779" s="7">
        <f t="shared" si="3802"/>
        <v>0</v>
      </c>
      <c r="AR779" s="7">
        <f t="shared" si="3802"/>
        <v>0</v>
      </c>
      <c r="AS779" s="7">
        <f t="shared" si="3802"/>
        <v>0</v>
      </c>
      <c r="AT779" s="7">
        <f t="shared" si="3802"/>
        <v>0</v>
      </c>
      <c r="AU779" s="7">
        <f t="shared" si="3802"/>
        <v>0</v>
      </c>
      <c r="AV779" s="7">
        <f t="shared" si="3802"/>
        <v>0</v>
      </c>
      <c r="AW779" s="7">
        <f t="shared" si="3802"/>
        <v>4038615</v>
      </c>
      <c r="AX779" s="7">
        <f t="shared" si="3802"/>
        <v>4038615</v>
      </c>
      <c r="AY779" s="7">
        <f t="shared" si="3802"/>
        <v>4038615</v>
      </c>
      <c r="AZ779" s="7">
        <f t="shared" si="3802"/>
        <v>0</v>
      </c>
      <c r="BA779" s="7">
        <f t="shared" si="3802"/>
        <v>0</v>
      </c>
      <c r="BB779" s="7">
        <f t="shared" si="3802"/>
        <v>4038615</v>
      </c>
      <c r="BC779" s="7">
        <f t="shared" si="3802"/>
        <v>0</v>
      </c>
      <c r="BD779" s="7">
        <f t="shared" si="3802"/>
        <v>0</v>
      </c>
      <c r="BE779" s="7">
        <f t="shared" si="3802"/>
        <v>0</v>
      </c>
      <c r="BF779" s="7">
        <f t="shared" si="3802"/>
        <v>4038615</v>
      </c>
      <c r="BG779" s="7">
        <f t="shared" si="3802"/>
        <v>0</v>
      </c>
      <c r="BH779" s="7">
        <f t="shared" si="3802"/>
        <v>4038615</v>
      </c>
      <c r="BI779" s="7">
        <f t="shared" si="3802"/>
        <v>4038615</v>
      </c>
      <c r="BJ779" s="7">
        <f t="shared" si="3802"/>
        <v>0</v>
      </c>
      <c r="BK779" s="7">
        <f t="shared" si="3802"/>
        <v>4038615</v>
      </c>
      <c r="BL779" s="7">
        <f t="shared" si="3802"/>
        <v>0</v>
      </c>
      <c r="BM779" s="7">
        <f t="shared" si="3802"/>
        <v>0</v>
      </c>
      <c r="BN779" s="7">
        <f t="shared" si="3802"/>
        <v>0</v>
      </c>
      <c r="BO779" s="7">
        <f t="shared" si="3802"/>
        <v>4038615</v>
      </c>
      <c r="BP779" s="7">
        <f t="shared" si="3802"/>
        <v>0</v>
      </c>
      <c r="BQ779" s="7">
        <f t="shared" si="3802"/>
        <v>0</v>
      </c>
    </row>
    <row r="780" spans="1:69" ht="25.5" hidden="1" outlineLevel="4" x14ac:dyDescent="0.25">
      <c r="A780" s="15" t="s">
        <v>468</v>
      </c>
      <c r="B780" s="9"/>
      <c r="C780" s="9"/>
      <c r="D780" s="9"/>
      <c r="E780" s="16" t="s">
        <v>84</v>
      </c>
      <c r="F780" s="16" t="s">
        <v>90</v>
      </c>
      <c r="G780" s="16"/>
      <c r="H780" s="16"/>
      <c r="I780" s="9"/>
      <c r="J780" s="9"/>
      <c r="K780" s="7">
        <f t="shared" ref="K780:BQ785" si="3803">K781</f>
        <v>4038615</v>
      </c>
      <c r="L780" s="7">
        <f t="shared" si="3803"/>
        <v>4038615</v>
      </c>
      <c r="M780" s="7">
        <f t="shared" si="3803"/>
        <v>0</v>
      </c>
      <c r="N780" s="30">
        <f t="shared" si="3803"/>
        <v>0</v>
      </c>
      <c r="O780" s="30">
        <f t="shared" si="3803"/>
        <v>0</v>
      </c>
      <c r="P780" s="30">
        <f t="shared" si="3803"/>
        <v>0</v>
      </c>
      <c r="Q780" s="30">
        <f t="shared" si="3803"/>
        <v>0</v>
      </c>
      <c r="R780" s="30">
        <f t="shared" si="3803"/>
        <v>0</v>
      </c>
      <c r="S780" s="7">
        <f t="shared" si="3803"/>
        <v>4038615</v>
      </c>
      <c r="T780" s="7">
        <f t="shared" si="3803"/>
        <v>0</v>
      </c>
      <c r="U780" s="30">
        <f t="shared" si="3803"/>
        <v>0</v>
      </c>
      <c r="V780" s="30">
        <f t="shared" si="3803"/>
        <v>0</v>
      </c>
      <c r="W780" s="30">
        <f t="shared" si="3803"/>
        <v>0</v>
      </c>
      <c r="X780" s="30">
        <f t="shared" si="3803"/>
        <v>0</v>
      </c>
      <c r="Y780" s="30">
        <f t="shared" si="3803"/>
        <v>0</v>
      </c>
      <c r="Z780" s="7">
        <f t="shared" si="3654"/>
        <v>4038615</v>
      </c>
      <c r="AA780" s="7">
        <f t="shared" si="3803"/>
        <v>0</v>
      </c>
      <c r="AB780" s="30">
        <f t="shared" si="3803"/>
        <v>0</v>
      </c>
      <c r="AC780" s="30">
        <f t="shared" si="3803"/>
        <v>0</v>
      </c>
      <c r="AD780" s="30">
        <f t="shared" si="3803"/>
        <v>0</v>
      </c>
      <c r="AE780" s="30">
        <f t="shared" si="3803"/>
        <v>0</v>
      </c>
      <c r="AF780" s="30">
        <f t="shared" si="3803"/>
        <v>0</v>
      </c>
      <c r="AG780" s="30">
        <f t="shared" si="3803"/>
        <v>0</v>
      </c>
      <c r="AH780" s="59">
        <f t="shared" si="3803"/>
        <v>4038615</v>
      </c>
      <c r="AI780" s="7">
        <f t="shared" si="3803"/>
        <v>0</v>
      </c>
      <c r="AJ780" s="7">
        <f t="shared" si="3803"/>
        <v>0</v>
      </c>
      <c r="AK780" s="7">
        <f t="shared" si="3803"/>
        <v>0</v>
      </c>
      <c r="AL780" s="7">
        <f t="shared" si="3803"/>
        <v>0</v>
      </c>
      <c r="AM780" s="7">
        <f t="shared" si="3803"/>
        <v>0</v>
      </c>
      <c r="AN780" s="7">
        <f t="shared" si="3803"/>
        <v>0</v>
      </c>
      <c r="AO780" s="7">
        <f t="shared" si="3803"/>
        <v>0</v>
      </c>
      <c r="AP780" s="7">
        <f t="shared" si="3803"/>
        <v>4038615</v>
      </c>
      <c r="AQ780" s="7">
        <f t="shared" si="3802"/>
        <v>0</v>
      </c>
      <c r="AR780" s="7">
        <f t="shared" si="3802"/>
        <v>0</v>
      </c>
      <c r="AS780" s="7">
        <f t="shared" si="3802"/>
        <v>0</v>
      </c>
      <c r="AT780" s="7">
        <f t="shared" si="3802"/>
        <v>0</v>
      </c>
      <c r="AU780" s="7">
        <f t="shared" si="3802"/>
        <v>0</v>
      </c>
      <c r="AV780" s="7">
        <f t="shared" si="3802"/>
        <v>0</v>
      </c>
      <c r="AW780" s="7">
        <f t="shared" si="3802"/>
        <v>4038615</v>
      </c>
      <c r="AX780" s="7">
        <f t="shared" si="3803"/>
        <v>4038615</v>
      </c>
      <c r="AY780" s="7">
        <f t="shared" si="3803"/>
        <v>4038615</v>
      </c>
      <c r="AZ780" s="7">
        <f t="shared" si="3803"/>
        <v>0</v>
      </c>
      <c r="BA780" s="7">
        <f t="shared" si="3803"/>
        <v>0</v>
      </c>
      <c r="BB780" s="7">
        <f t="shared" si="3803"/>
        <v>4038615</v>
      </c>
      <c r="BC780" s="7">
        <f t="shared" si="3802"/>
        <v>0</v>
      </c>
      <c r="BD780" s="7">
        <f t="shared" si="3802"/>
        <v>0</v>
      </c>
      <c r="BE780" s="7">
        <f t="shared" si="3803"/>
        <v>0</v>
      </c>
      <c r="BF780" s="7">
        <f t="shared" si="3803"/>
        <v>4038615</v>
      </c>
      <c r="BG780" s="7">
        <f t="shared" si="3802"/>
        <v>0</v>
      </c>
      <c r="BH780" s="7">
        <f t="shared" si="3803"/>
        <v>4038615</v>
      </c>
      <c r="BI780" s="7">
        <f t="shared" si="3803"/>
        <v>4038615</v>
      </c>
      <c r="BJ780" s="7">
        <f t="shared" si="3803"/>
        <v>0</v>
      </c>
      <c r="BK780" s="7">
        <f t="shared" si="3803"/>
        <v>4038615</v>
      </c>
      <c r="BL780" s="7">
        <f t="shared" si="3802"/>
        <v>0</v>
      </c>
      <c r="BM780" s="7">
        <f t="shared" si="3802"/>
        <v>0</v>
      </c>
      <c r="BN780" s="7">
        <f t="shared" si="3802"/>
        <v>0</v>
      </c>
      <c r="BO780" s="7">
        <f t="shared" si="3802"/>
        <v>4038615</v>
      </c>
      <c r="BP780" s="7">
        <f t="shared" si="3802"/>
        <v>0</v>
      </c>
      <c r="BQ780" s="7">
        <f t="shared" si="3803"/>
        <v>0</v>
      </c>
    </row>
    <row r="781" spans="1:69" ht="63.75" hidden="1" outlineLevel="4" x14ac:dyDescent="0.25">
      <c r="A781" s="15" t="s">
        <v>436</v>
      </c>
      <c r="B781" s="9"/>
      <c r="C781" s="9"/>
      <c r="D781" s="9"/>
      <c r="E781" s="16" t="s">
        <v>84</v>
      </c>
      <c r="F781" s="16" t="s">
        <v>90</v>
      </c>
      <c r="G781" s="16" t="s">
        <v>85</v>
      </c>
      <c r="H781" s="16"/>
      <c r="I781" s="9"/>
      <c r="J781" s="9"/>
      <c r="K781" s="7">
        <f t="shared" si="3803"/>
        <v>4038615</v>
      </c>
      <c r="L781" s="7">
        <f t="shared" si="3803"/>
        <v>4038615</v>
      </c>
      <c r="M781" s="7">
        <f t="shared" si="3803"/>
        <v>0</v>
      </c>
      <c r="N781" s="30">
        <f t="shared" si="3803"/>
        <v>0</v>
      </c>
      <c r="O781" s="30">
        <f t="shared" si="3803"/>
        <v>0</v>
      </c>
      <c r="P781" s="30">
        <f t="shared" si="3803"/>
        <v>0</v>
      </c>
      <c r="Q781" s="30">
        <f t="shared" si="3803"/>
        <v>0</v>
      </c>
      <c r="R781" s="30">
        <f t="shared" si="3803"/>
        <v>0</v>
      </c>
      <c r="S781" s="7">
        <f t="shared" si="3803"/>
        <v>4038615</v>
      </c>
      <c r="T781" s="7">
        <f t="shared" si="3803"/>
        <v>0</v>
      </c>
      <c r="U781" s="30">
        <f t="shared" si="3803"/>
        <v>0</v>
      </c>
      <c r="V781" s="30">
        <f t="shared" si="3803"/>
        <v>0</v>
      </c>
      <c r="W781" s="30">
        <f t="shared" si="3803"/>
        <v>0</v>
      </c>
      <c r="X781" s="30">
        <f t="shared" si="3803"/>
        <v>0</v>
      </c>
      <c r="Y781" s="30">
        <f t="shared" si="3803"/>
        <v>0</v>
      </c>
      <c r="Z781" s="7">
        <f t="shared" si="3654"/>
        <v>4038615</v>
      </c>
      <c r="AA781" s="7">
        <f t="shared" si="3803"/>
        <v>0</v>
      </c>
      <c r="AB781" s="30">
        <f t="shared" si="3803"/>
        <v>0</v>
      </c>
      <c r="AC781" s="30">
        <f t="shared" si="3803"/>
        <v>0</v>
      </c>
      <c r="AD781" s="30">
        <f t="shared" si="3803"/>
        <v>0</v>
      </c>
      <c r="AE781" s="30">
        <f t="shared" si="3803"/>
        <v>0</v>
      </c>
      <c r="AF781" s="30">
        <f t="shared" si="3803"/>
        <v>0</v>
      </c>
      <c r="AG781" s="30">
        <f t="shared" si="3803"/>
        <v>0</v>
      </c>
      <c r="AH781" s="59">
        <f t="shared" si="3803"/>
        <v>4038615</v>
      </c>
      <c r="AI781" s="7">
        <f t="shared" si="3803"/>
        <v>0</v>
      </c>
      <c r="AJ781" s="7">
        <f t="shared" si="3803"/>
        <v>0</v>
      </c>
      <c r="AK781" s="7">
        <f t="shared" si="3803"/>
        <v>0</v>
      </c>
      <c r="AL781" s="7">
        <f t="shared" si="3803"/>
        <v>0</v>
      </c>
      <c r="AM781" s="7">
        <f t="shared" si="3803"/>
        <v>0</v>
      </c>
      <c r="AN781" s="7">
        <f t="shared" si="3803"/>
        <v>0</v>
      </c>
      <c r="AO781" s="7">
        <f t="shared" si="3803"/>
        <v>0</v>
      </c>
      <c r="AP781" s="7">
        <f t="shared" si="3803"/>
        <v>4038615</v>
      </c>
      <c r="AQ781" s="7">
        <f t="shared" si="3802"/>
        <v>0</v>
      </c>
      <c r="AR781" s="7">
        <f t="shared" si="3802"/>
        <v>0</v>
      </c>
      <c r="AS781" s="7">
        <f t="shared" si="3802"/>
        <v>0</v>
      </c>
      <c r="AT781" s="7">
        <f t="shared" si="3802"/>
        <v>0</v>
      </c>
      <c r="AU781" s="7">
        <f t="shared" si="3802"/>
        <v>0</v>
      </c>
      <c r="AV781" s="7">
        <f t="shared" si="3802"/>
        <v>0</v>
      </c>
      <c r="AW781" s="7">
        <f t="shared" si="3802"/>
        <v>4038615</v>
      </c>
      <c r="AX781" s="7">
        <f t="shared" si="3803"/>
        <v>4038615</v>
      </c>
      <c r="AY781" s="7">
        <f t="shared" si="3803"/>
        <v>4038615</v>
      </c>
      <c r="AZ781" s="7">
        <f t="shared" si="3803"/>
        <v>0</v>
      </c>
      <c r="BA781" s="7">
        <f t="shared" si="3803"/>
        <v>0</v>
      </c>
      <c r="BB781" s="7">
        <f t="shared" si="3803"/>
        <v>4038615</v>
      </c>
      <c r="BC781" s="7">
        <f t="shared" si="3802"/>
        <v>0</v>
      </c>
      <c r="BD781" s="7">
        <f t="shared" si="3802"/>
        <v>0</v>
      </c>
      <c r="BE781" s="7">
        <f t="shared" si="3803"/>
        <v>0</v>
      </c>
      <c r="BF781" s="7">
        <f t="shared" si="3803"/>
        <v>4038615</v>
      </c>
      <c r="BG781" s="7">
        <f t="shared" si="3802"/>
        <v>0</v>
      </c>
      <c r="BH781" s="7">
        <f t="shared" si="3803"/>
        <v>4038615</v>
      </c>
      <c r="BI781" s="7">
        <f t="shared" si="3803"/>
        <v>4038615</v>
      </c>
      <c r="BJ781" s="7">
        <f t="shared" si="3803"/>
        <v>0</v>
      </c>
      <c r="BK781" s="7">
        <f t="shared" si="3803"/>
        <v>4038615</v>
      </c>
      <c r="BL781" s="7">
        <f t="shared" si="3802"/>
        <v>0</v>
      </c>
      <c r="BM781" s="7">
        <f t="shared" si="3802"/>
        <v>0</v>
      </c>
      <c r="BN781" s="7">
        <f t="shared" si="3802"/>
        <v>0</v>
      </c>
      <c r="BO781" s="7">
        <f t="shared" si="3802"/>
        <v>4038615</v>
      </c>
      <c r="BP781" s="7">
        <f t="shared" si="3802"/>
        <v>0</v>
      </c>
      <c r="BQ781" s="7">
        <f t="shared" si="3803"/>
        <v>0</v>
      </c>
    </row>
    <row r="782" spans="1:69" ht="25.5" hidden="1" outlineLevel="4" x14ac:dyDescent="0.25">
      <c r="A782" s="17" t="s">
        <v>347</v>
      </c>
      <c r="B782" s="9"/>
      <c r="C782" s="9"/>
      <c r="D782" s="9"/>
      <c r="E782" s="16" t="s">
        <v>84</v>
      </c>
      <c r="F782" s="16" t="s">
        <v>90</v>
      </c>
      <c r="G782" s="16" t="s">
        <v>85</v>
      </c>
      <c r="H782" s="16" t="s">
        <v>59</v>
      </c>
      <c r="I782" s="9"/>
      <c r="J782" s="9"/>
      <c r="K782" s="7">
        <f t="shared" si="3803"/>
        <v>4038615</v>
      </c>
      <c r="L782" s="7">
        <f t="shared" si="3803"/>
        <v>4038615</v>
      </c>
      <c r="M782" s="7">
        <f t="shared" si="3803"/>
        <v>0</v>
      </c>
      <c r="N782" s="30">
        <f t="shared" si="3803"/>
        <v>0</v>
      </c>
      <c r="O782" s="30">
        <f t="shared" si="3803"/>
        <v>0</v>
      </c>
      <c r="P782" s="30">
        <f t="shared" si="3803"/>
        <v>0</v>
      </c>
      <c r="Q782" s="30">
        <f t="shared" si="3803"/>
        <v>0</v>
      </c>
      <c r="R782" s="30">
        <f t="shared" si="3803"/>
        <v>0</v>
      </c>
      <c r="S782" s="7">
        <f t="shared" si="3803"/>
        <v>4038615</v>
      </c>
      <c r="T782" s="7">
        <f t="shared" si="3803"/>
        <v>0</v>
      </c>
      <c r="U782" s="30">
        <f t="shared" si="3803"/>
        <v>0</v>
      </c>
      <c r="V782" s="30">
        <f t="shared" si="3803"/>
        <v>0</v>
      </c>
      <c r="W782" s="30">
        <f t="shared" si="3803"/>
        <v>0</v>
      </c>
      <c r="X782" s="30">
        <f t="shared" si="3803"/>
        <v>0</v>
      </c>
      <c r="Y782" s="30">
        <f t="shared" si="3803"/>
        <v>0</v>
      </c>
      <c r="Z782" s="7">
        <f t="shared" si="3654"/>
        <v>4038615</v>
      </c>
      <c r="AA782" s="7">
        <f t="shared" si="3803"/>
        <v>0</v>
      </c>
      <c r="AB782" s="30">
        <f t="shared" si="3803"/>
        <v>0</v>
      </c>
      <c r="AC782" s="30">
        <f t="shared" si="3803"/>
        <v>0</v>
      </c>
      <c r="AD782" s="30">
        <f t="shared" si="3803"/>
        <v>0</v>
      </c>
      <c r="AE782" s="30">
        <f t="shared" si="3803"/>
        <v>0</v>
      </c>
      <c r="AF782" s="30">
        <f t="shared" si="3803"/>
        <v>0</v>
      </c>
      <c r="AG782" s="30">
        <f t="shared" si="3803"/>
        <v>0</v>
      </c>
      <c r="AH782" s="59">
        <f t="shared" si="3803"/>
        <v>4038615</v>
      </c>
      <c r="AI782" s="7">
        <f t="shared" si="3803"/>
        <v>0</v>
      </c>
      <c r="AJ782" s="7">
        <f t="shared" si="3803"/>
        <v>0</v>
      </c>
      <c r="AK782" s="7">
        <f t="shared" si="3803"/>
        <v>0</v>
      </c>
      <c r="AL782" s="7">
        <f t="shared" si="3803"/>
        <v>0</v>
      </c>
      <c r="AM782" s="7">
        <f t="shared" si="3803"/>
        <v>0</v>
      </c>
      <c r="AN782" s="7">
        <f t="shared" si="3803"/>
        <v>0</v>
      </c>
      <c r="AO782" s="7">
        <f t="shared" si="3803"/>
        <v>0</v>
      </c>
      <c r="AP782" s="7">
        <f t="shared" si="3803"/>
        <v>4038615</v>
      </c>
      <c r="AQ782" s="7">
        <f t="shared" si="3802"/>
        <v>0</v>
      </c>
      <c r="AR782" s="7">
        <f t="shared" si="3802"/>
        <v>0</v>
      </c>
      <c r="AS782" s="7">
        <f t="shared" si="3802"/>
        <v>0</v>
      </c>
      <c r="AT782" s="7">
        <f t="shared" si="3802"/>
        <v>0</v>
      </c>
      <c r="AU782" s="7">
        <f t="shared" si="3802"/>
        <v>0</v>
      </c>
      <c r="AV782" s="7">
        <f t="shared" si="3802"/>
        <v>0</v>
      </c>
      <c r="AW782" s="7">
        <f t="shared" si="3802"/>
        <v>4038615</v>
      </c>
      <c r="AX782" s="7">
        <f t="shared" si="3803"/>
        <v>4038615</v>
      </c>
      <c r="AY782" s="7">
        <f t="shared" si="3803"/>
        <v>4038615</v>
      </c>
      <c r="AZ782" s="7">
        <f t="shared" si="3803"/>
        <v>0</v>
      </c>
      <c r="BA782" s="7">
        <f t="shared" si="3803"/>
        <v>0</v>
      </c>
      <c r="BB782" s="7">
        <f t="shared" si="3803"/>
        <v>4038615</v>
      </c>
      <c r="BC782" s="7">
        <f t="shared" si="3802"/>
        <v>0</v>
      </c>
      <c r="BD782" s="7">
        <f t="shared" si="3802"/>
        <v>0</v>
      </c>
      <c r="BE782" s="7">
        <f t="shared" si="3803"/>
        <v>0</v>
      </c>
      <c r="BF782" s="7">
        <f t="shared" si="3803"/>
        <v>4038615</v>
      </c>
      <c r="BG782" s="7">
        <f t="shared" si="3802"/>
        <v>0</v>
      </c>
      <c r="BH782" s="7">
        <f t="shared" si="3803"/>
        <v>4038615</v>
      </c>
      <c r="BI782" s="7">
        <f t="shared" si="3803"/>
        <v>4038615</v>
      </c>
      <c r="BJ782" s="7">
        <f t="shared" si="3803"/>
        <v>0</v>
      </c>
      <c r="BK782" s="7">
        <f t="shared" si="3803"/>
        <v>4038615</v>
      </c>
      <c r="BL782" s="7">
        <f t="shared" si="3802"/>
        <v>0</v>
      </c>
      <c r="BM782" s="7">
        <f t="shared" si="3802"/>
        <v>0</v>
      </c>
      <c r="BN782" s="7">
        <f t="shared" si="3802"/>
        <v>0</v>
      </c>
      <c r="BO782" s="7">
        <f t="shared" si="3802"/>
        <v>4038615</v>
      </c>
      <c r="BP782" s="7">
        <f t="shared" si="3802"/>
        <v>0</v>
      </c>
      <c r="BQ782" s="7">
        <f t="shared" si="3803"/>
        <v>0</v>
      </c>
    </row>
    <row r="783" spans="1:69" ht="25.5" hidden="1" outlineLevel="4" x14ac:dyDescent="0.25">
      <c r="A783" s="17" t="s">
        <v>294</v>
      </c>
      <c r="B783" s="9" t="s">
        <v>59</v>
      </c>
      <c r="C783" s="9" t="s">
        <v>437</v>
      </c>
      <c r="D783" s="9" t="s">
        <v>139</v>
      </c>
      <c r="E783" s="16" t="s">
        <v>84</v>
      </c>
      <c r="F783" s="16" t="s">
        <v>90</v>
      </c>
      <c r="G783" s="16" t="s">
        <v>85</v>
      </c>
      <c r="H783" s="16" t="s">
        <v>59</v>
      </c>
      <c r="I783" s="9" t="s">
        <v>114</v>
      </c>
      <c r="J783" s="9"/>
      <c r="K783" s="7">
        <f t="shared" si="3803"/>
        <v>4038615</v>
      </c>
      <c r="L783" s="7">
        <f t="shared" si="3803"/>
        <v>4038615</v>
      </c>
      <c r="M783" s="7">
        <f t="shared" si="3803"/>
        <v>0</v>
      </c>
      <c r="N783" s="30">
        <f t="shared" si="3803"/>
        <v>0</v>
      </c>
      <c r="O783" s="30">
        <f t="shared" si="3803"/>
        <v>0</v>
      </c>
      <c r="P783" s="30">
        <f t="shared" si="3803"/>
        <v>0</v>
      </c>
      <c r="Q783" s="30">
        <f t="shared" si="3803"/>
        <v>0</v>
      </c>
      <c r="R783" s="30">
        <f t="shared" si="3803"/>
        <v>0</v>
      </c>
      <c r="S783" s="7">
        <f t="shared" si="3803"/>
        <v>4038615</v>
      </c>
      <c r="T783" s="7">
        <f t="shared" si="3803"/>
        <v>0</v>
      </c>
      <c r="U783" s="30">
        <f t="shared" si="3803"/>
        <v>0</v>
      </c>
      <c r="V783" s="30">
        <f t="shared" si="3803"/>
        <v>0</v>
      </c>
      <c r="W783" s="30">
        <f t="shared" si="3803"/>
        <v>0</v>
      </c>
      <c r="X783" s="30">
        <f t="shared" si="3803"/>
        <v>0</v>
      </c>
      <c r="Y783" s="30">
        <f t="shared" si="3803"/>
        <v>0</v>
      </c>
      <c r="Z783" s="7">
        <f t="shared" si="3654"/>
        <v>4038615</v>
      </c>
      <c r="AA783" s="7">
        <f t="shared" si="3803"/>
        <v>0</v>
      </c>
      <c r="AB783" s="30">
        <f t="shared" si="3803"/>
        <v>0</v>
      </c>
      <c r="AC783" s="30">
        <f t="shared" si="3803"/>
        <v>0</v>
      </c>
      <c r="AD783" s="30">
        <f t="shared" si="3803"/>
        <v>0</v>
      </c>
      <c r="AE783" s="30">
        <f t="shared" si="3803"/>
        <v>0</v>
      </c>
      <c r="AF783" s="30">
        <f t="shared" si="3803"/>
        <v>0</v>
      </c>
      <c r="AG783" s="30">
        <f t="shared" si="3803"/>
        <v>0</v>
      </c>
      <c r="AH783" s="59">
        <f t="shared" si="3803"/>
        <v>4038615</v>
      </c>
      <c r="AI783" s="7">
        <f t="shared" si="3803"/>
        <v>0</v>
      </c>
      <c r="AJ783" s="7">
        <f t="shared" si="3803"/>
        <v>0</v>
      </c>
      <c r="AK783" s="7">
        <f t="shared" si="3803"/>
        <v>0</v>
      </c>
      <c r="AL783" s="7">
        <f t="shared" si="3803"/>
        <v>0</v>
      </c>
      <c r="AM783" s="7">
        <f t="shared" si="3803"/>
        <v>0</v>
      </c>
      <c r="AN783" s="7">
        <f t="shared" si="3803"/>
        <v>0</v>
      </c>
      <c r="AO783" s="7">
        <f t="shared" si="3803"/>
        <v>0</v>
      </c>
      <c r="AP783" s="7">
        <f t="shared" si="3803"/>
        <v>4038615</v>
      </c>
      <c r="AQ783" s="7">
        <f t="shared" si="3802"/>
        <v>0</v>
      </c>
      <c r="AR783" s="7">
        <f t="shared" si="3802"/>
        <v>0</v>
      </c>
      <c r="AS783" s="7">
        <f t="shared" si="3802"/>
        <v>0</v>
      </c>
      <c r="AT783" s="7">
        <f t="shared" si="3802"/>
        <v>0</v>
      </c>
      <c r="AU783" s="7">
        <f t="shared" si="3802"/>
        <v>0</v>
      </c>
      <c r="AV783" s="7">
        <f t="shared" si="3802"/>
        <v>0</v>
      </c>
      <c r="AW783" s="7">
        <f t="shared" si="3802"/>
        <v>4038615</v>
      </c>
      <c r="AX783" s="7">
        <f t="shared" si="3803"/>
        <v>4038615</v>
      </c>
      <c r="AY783" s="7">
        <f t="shared" si="3803"/>
        <v>4038615</v>
      </c>
      <c r="AZ783" s="7">
        <f t="shared" si="3803"/>
        <v>0</v>
      </c>
      <c r="BA783" s="7">
        <f t="shared" si="3803"/>
        <v>0</v>
      </c>
      <c r="BB783" s="7">
        <f t="shared" si="3803"/>
        <v>4038615</v>
      </c>
      <c r="BC783" s="7">
        <f t="shared" ref="BC783:BE785" si="3804">BC784</f>
        <v>0</v>
      </c>
      <c r="BD783" s="7">
        <f t="shared" si="3802"/>
        <v>0</v>
      </c>
      <c r="BE783" s="7">
        <f t="shared" si="3804"/>
        <v>0</v>
      </c>
      <c r="BF783" s="7">
        <f t="shared" si="3803"/>
        <v>4038615</v>
      </c>
      <c r="BG783" s="7">
        <f t="shared" si="3802"/>
        <v>0</v>
      </c>
      <c r="BH783" s="7">
        <f t="shared" si="3803"/>
        <v>4038615</v>
      </c>
      <c r="BI783" s="7">
        <f t="shared" si="3803"/>
        <v>4038615</v>
      </c>
      <c r="BJ783" s="7">
        <f t="shared" si="3803"/>
        <v>0</v>
      </c>
      <c r="BK783" s="7">
        <f t="shared" si="3803"/>
        <v>4038615</v>
      </c>
      <c r="BL783" s="7">
        <f t="shared" si="3802"/>
        <v>0</v>
      </c>
      <c r="BM783" s="7">
        <f t="shared" si="3802"/>
        <v>0</v>
      </c>
      <c r="BN783" s="7">
        <f t="shared" si="3802"/>
        <v>0</v>
      </c>
      <c r="BO783" s="7">
        <f t="shared" si="3802"/>
        <v>4038615</v>
      </c>
      <c r="BP783" s="7">
        <f t="shared" si="3802"/>
        <v>0</v>
      </c>
      <c r="BQ783" s="7">
        <f t="shared" si="3803"/>
        <v>0</v>
      </c>
    </row>
    <row r="784" spans="1:69" ht="25.5" hidden="1" outlineLevel="4" x14ac:dyDescent="0.25">
      <c r="A784" s="17" t="s">
        <v>284</v>
      </c>
      <c r="B784" s="9" t="s">
        <v>59</v>
      </c>
      <c r="C784" s="9" t="s">
        <v>437</v>
      </c>
      <c r="D784" s="9" t="s">
        <v>52</v>
      </c>
      <c r="E784" s="16" t="s">
        <v>84</v>
      </c>
      <c r="F784" s="16" t="s">
        <v>90</v>
      </c>
      <c r="G784" s="16" t="s">
        <v>85</v>
      </c>
      <c r="H784" s="16" t="s">
        <v>59</v>
      </c>
      <c r="I784" s="9" t="s">
        <v>114</v>
      </c>
      <c r="J784" s="9" t="s">
        <v>52</v>
      </c>
      <c r="K784" s="7">
        <f t="shared" si="3803"/>
        <v>4038615</v>
      </c>
      <c r="L784" s="7">
        <f t="shared" si="3803"/>
        <v>4038615</v>
      </c>
      <c r="M784" s="7">
        <f t="shared" si="3803"/>
        <v>0</v>
      </c>
      <c r="N784" s="30">
        <f t="shared" si="3803"/>
        <v>0</v>
      </c>
      <c r="O784" s="30">
        <f t="shared" si="3803"/>
        <v>0</v>
      </c>
      <c r="P784" s="30">
        <f t="shared" si="3803"/>
        <v>0</v>
      </c>
      <c r="Q784" s="30">
        <f t="shared" si="3803"/>
        <v>0</v>
      </c>
      <c r="R784" s="30">
        <f t="shared" si="3803"/>
        <v>0</v>
      </c>
      <c r="S784" s="7">
        <f t="shared" si="3803"/>
        <v>4038615</v>
      </c>
      <c r="T784" s="7">
        <f t="shared" si="3803"/>
        <v>0</v>
      </c>
      <c r="U784" s="30">
        <f t="shared" si="3803"/>
        <v>0</v>
      </c>
      <c r="V784" s="30">
        <f t="shared" si="3803"/>
        <v>0</v>
      </c>
      <c r="W784" s="30">
        <f t="shared" si="3803"/>
        <v>0</v>
      </c>
      <c r="X784" s="30">
        <f t="shared" si="3803"/>
        <v>0</v>
      </c>
      <c r="Y784" s="30">
        <f t="shared" si="3803"/>
        <v>0</v>
      </c>
      <c r="Z784" s="7">
        <f t="shared" si="3654"/>
        <v>4038615</v>
      </c>
      <c r="AA784" s="7">
        <f t="shared" si="3803"/>
        <v>0</v>
      </c>
      <c r="AB784" s="30">
        <f t="shared" si="3803"/>
        <v>0</v>
      </c>
      <c r="AC784" s="30">
        <f t="shared" si="3803"/>
        <v>0</v>
      </c>
      <c r="AD784" s="30">
        <f t="shared" si="3803"/>
        <v>0</v>
      </c>
      <c r="AE784" s="30">
        <f t="shared" si="3803"/>
        <v>0</v>
      </c>
      <c r="AF784" s="30">
        <f t="shared" si="3803"/>
        <v>0</v>
      </c>
      <c r="AG784" s="30">
        <f t="shared" si="3803"/>
        <v>0</v>
      </c>
      <c r="AH784" s="59">
        <f t="shared" si="3803"/>
        <v>4038615</v>
      </c>
      <c r="AI784" s="7">
        <f t="shared" si="3803"/>
        <v>0</v>
      </c>
      <c r="AJ784" s="7">
        <f t="shared" si="3803"/>
        <v>0</v>
      </c>
      <c r="AK784" s="7">
        <f t="shared" si="3803"/>
        <v>0</v>
      </c>
      <c r="AL784" s="7">
        <f t="shared" si="3803"/>
        <v>0</v>
      </c>
      <c r="AM784" s="7">
        <f t="shared" si="3803"/>
        <v>0</v>
      </c>
      <c r="AN784" s="7">
        <f t="shared" si="3803"/>
        <v>0</v>
      </c>
      <c r="AO784" s="7">
        <f t="shared" si="3803"/>
        <v>0</v>
      </c>
      <c r="AP784" s="7">
        <f t="shared" si="3803"/>
        <v>4038615</v>
      </c>
      <c r="AQ784" s="7">
        <f t="shared" si="3802"/>
        <v>0</v>
      </c>
      <c r="AR784" s="7">
        <f t="shared" si="3802"/>
        <v>0</v>
      </c>
      <c r="AS784" s="7">
        <f t="shared" si="3802"/>
        <v>0</v>
      </c>
      <c r="AT784" s="7">
        <f t="shared" si="3802"/>
        <v>0</v>
      </c>
      <c r="AU784" s="7">
        <f t="shared" si="3802"/>
        <v>0</v>
      </c>
      <c r="AV784" s="7">
        <f t="shared" si="3802"/>
        <v>0</v>
      </c>
      <c r="AW784" s="7">
        <f t="shared" si="3802"/>
        <v>4038615</v>
      </c>
      <c r="AX784" s="7">
        <f t="shared" si="3803"/>
        <v>4038615</v>
      </c>
      <c r="AY784" s="7">
        <f t="shared" si="3803"/>
        <v>4038615</v>
      </c>
      <c r="AZ784" s="7">
        <f t="shared" si="3803"/>
        <v>0</v>
      </c>
      <c r="BA784" s="7">
        <f t="shared" si="3803"/>
        <v>0</v>
      </c>
      <c r="BB784" s="7">
        <f t="shared" si="3803"/>
        <v>4038615</v>
      </c>
      <c r="BC784" s="7">
        <f t="shared" si="3804"/>
        <v>0</v>
      </c>
      <c r="BD784" s="7">
        <f t="shared" si="3802"/>
        <v>0</v>
      </c>
      <c r="BE784" s="7">
        <f t="shared" si="3804"/>
        <v>0</v>
      </c>
      <c r="BF784" s="7">
        <f t="shared" si="3803"/>
        <v>4038615</v>
      </c>
      <c r="BG784" s="7">
        <f t="shared" si="3802"/>
        <v>0</v>
      </c>
      <c r="BH784" s="7">
        <f t="shared" si="3803"/>
        <v>4038615</v>
      </c>
      <c r="BI784" s="7">
        <f t="shared" si="3803"/>
        <v>4038615</v>
      </c>
      <c r="BJ784" s="7">
        <f t="shared" si="3803"/>
        <v>0</v>
      </c>
      <c r="BK784" s="7">
        <f t="shared" si="3803"/>
        <v>4038615</v>
      </c>
      <c r="BL784" s="7">
        <f t="shared" si="3802"/>
        <v>0</v>
      </c>
      <c r="BM784" s="7">
        <f t="shared" si="3802"/>
        <v>0</v>
      </c>
      <c r="BN784" s="7">
        <f t="shared" si="3802"/>
        <v>0</v>
      </c>
      <c r="BO784" s="7">
        <f t="shared" si="3802"/>
        <v>4038615</v>
      </c>
      <c r="BP784" s="7">
        <f t="shared" si="3802"/>
        <v>0</v>
      </c>
      <c r="BQ784" s="7">
        <f t="shared" si="3803"/>
        <v>0</v>
      </c>
    </row>
    <row r="785" spans="1:69" ht="38.25" hidden="1" outlineLevel="4" x14ac:dyDescent="0.25">
      <c r="A785" s="17" t="s">
        <v>288</v>
      </c>
      <c r="B785" s="9" t="s">
        <v>59</v>
      </c>
      <c r="C785" s="9" t="s">
        <v>437</v>
      </c>
      <c r="D785" s="9" t="s">
        <v>55</v>
      </c>
      <c r="E785" s="16" t="s">
        <v>84</v>
      </c>
      <c r="F785" s="16" t="s">
        <v>90</v>
      </c>
      <c r="G785" s="16" t="s">
        <v>85</v>
      </c>
      <c r="H785" s="16" t="s">
        <v>59</v>
      </c>
      <c r="I785" s="9" t="s">
        <v>114</v>
      </c>
      <c r="J785" s="9" t="s">
        <v>55</v>
      </c>
      <c r="K785" s="7">
        <f t="shared" si="3803"/>
        <v>4038615</v>
      </c>
      <c r="L785" s="7">
        <f t="shared" si="3803"/>
        <v>4038615</v>
      </c>
      <c r="M785" s="7">
        <f t="shared" si="3803"/>
        <v>0</v>
      </c>
      <c r="N785" s="30">
        <f t="shared" si="3803"/>
        <v>0</v>
      </c>
      <c r="O785" s="30">
        <f t="shared" si="3803"/>
        <v>0</v>
      </c>
      <c r="P785" s="30">
        <f t="shared" si="3803"/>
        <v>0</v>
      </c>
      <c r="Q785" s="30">
        <f t="shared" si="3803"/>
        <v>0</v>
      </c>
      <c r="R785" s="30">
        <f t="shared" si="3803"/>
        <v>0</v>
      </c>
      <c r="S785" s="7">
        <f t="shared" si="3803"/>
        <v>4038615</v>
      </c>
      <c r="T785" s="7">
        <f t="shared" si="3803"/>
        <v>0</v>
      </c>
      <c r="U785" s="30">
        <f t="shared" si="3803"/>
        <v>0</v>
      </c>
      <c r="V785" s="30">
        <f t="shared" si="3803"/>
        <v>0</v>
      </c>
      <c r="W785" s="30">
        <f t="shared" si="3803"/>
        <v>0</v>
      </c>
      <c r="X785" s="30">
        <f t="shared" si="3803"/>
        <v>0</v>
      </c>
      <c r="Y785" s="30">
        <f t="shared" si="3803"/>
        <v>0</v>
      </c>
      <c r="Z785" s="7">
        <f t="shared" si="3654"/>
        <v>4038615</v>
      </c>
      <c r="AA785" s="7">
        <f t="shared" si="3803"/>
        <v>0</v>
      </c>
      <c r="AB785" s="30">
        <f t="shared" si="3803"/>
        <v>0</v>
      </c>
      <c r="AC785" s="30">
        <f t="shared" si="3803"/>
        <v>0</v>
      </c>
      <c r="AD785" s="30">
        <f t="shared" si="3803"/>
        <v>0</v>
      </c>
      <c r="AE785" s="30">
        <f t="shared" si="3803"/>
        <v>0</v>
      </c>
      <c r="AF785" s="30">
        <f t="shared" si="3803"/>
        <v>0</v>
      </c>
      <c r="AG785" s="30">
        <f t="shared" si="3803"/>
        <v>0</v>
      </c>
      <c r="AH785" s="59">
        <f t="shared" si="3803"/>
        <v>4038615</v>
      </c>
      <c r="AI785" s="7">
        <f t="shared" si="3803"/>
        <v>0</v>
      </c>
      <c r="AJ785" s="7">
        <f t="shared" si="3803"/>
        <v>0</v>
      </c>
      <c r="AK785" s="7">
        <f t="shared" si="3803"/>
        <v>0</v>
      </c>
      <c r="AL785" s="7">
        <f t="shared" si="3803"/>
        <v>0</v>
      </c>
      <c r="AM785" s="7">
        <f t="shared" si="3803"/>
        <v>0</v>
      </c>
      <c r="AN785" s="7">
        <f t="shared" si="3803"/>
        <v>0</v>
      </c>
      <c r="AO785" s="7">
        <f t="shared" si="3803"/>
        <v>0</v>
      </c>
      <c r="AP785" s="7">
        <f t="shared" si="3803"/>
        <v>4038615</v>
      </c>
      <c r="AQ785" s="7">
        <f t="shared" si="3802"/>
        <v>0</v>
      </c>
      <c r="AR785" s="7">
        <f t="shared" si="3802"/>
        <v>0</v>
      </c>
      <c r="AS785" s="7">
        <f t="shared" si="3802"/>
        <v>0</v>
      </c>
      <c r="AT785" s="7">
        <f t="shared" si="3802"/>
        <v>0</v>
      </c>
      <c r="AU785" s="7">
        <f t="shared" si="3802"/>
        <v>0</v>
      </c>
      <c r="AV785" s="7">
        <f t="shared" si="3802"/>
        <v>0</v>
      </c>
      <c r="AW785" s="7">
        <f t="shared" si="3802"/>
        <v>4038615</v>
      </c>
      <c r="AX785" s="7">
        <f t="shared" si="3803"/>
        <v>4038615</v>
      </c>
      <c r="AY785" s="7">
        <f t="shared" si="3803"/>
        <v>4038615</v>
      </c>
      <c r="AZ785" s="7">
        <f t="shared" si="3803"/>
        <v>0</v>
      </c>
      <c r="BA785" s="7">
        <f t="shared" si="3803"/>
        <v>0</v>
      </c>
      <c r="BB785" s="7">
        <f t="shared" si="3803"/>
        <v>4038615</v>
      </c>
      <c r="BC785" s="7">
        <f t="shared" si="3804"/>
        <v>0</v>
      </c>
      <c r="BD785" s="7">
        <f t="shared" si="3802"/>
        <v>0</v>
      </c>
      <c r="BE785" s="7">
        <f t="shared" si="3804"/>
        <v>0</v>
      </c>
      <c r="BF785" s="7">
        <f t="shared" si="3803"/>
        <v>4038615</v>
      </c>
      <c r="BG785" s="7">
        <f t="shared" si="3802"/>
        <v>0</v>
      </c>
      <c r="BH785" s="7">
        <f t="shared" si="3803"/>
        <v>4038615</v>
      </c>
      <c r="BI785" s="7">
        <f t="shared" si="3803"/>
        <v>4038615</v>
      </c>
      <c r="BJ785" s="7">
        <f t="shared" si="3803"/>
        <v>0</v>
      </c>
      <c r="BK785" s="7">
        <f t="shared" si="3803"/>
        <v>4038615</v>
      </c>
      <c r="BL785" s="7">
        <f t="shared" si="3802"/>
        <v>0</v>
      </c>
      <c r="BM785" s="7">
        <f t="shared" si="3802"/>
        <v>0</v>
      </c>
      <c r="BN785" s="7">
        <f t="shared" si="3802"/>
        <v>0</v>
      </c>
      <c r="BO785" s="7">
        <f t="shared" si="3802"/>
        <v>4038615</v>
      </c>
      <c r="BP785" s="7">
        <f t="shared" si="3802"/>
        <v>0</v>
      </c>
      <c r="BQ785" s="7">
        <f t="shared" si="3803"/>
        <v>0</v>
      </c>
    </row>
    <row r="786" spans="1:69" ht="38.25" hidden="1" outlineLevel="4" x14ac:dyDescent="0.25">
      <c r="A786" s="17" t="s">
        <v>289</v>
      </c>
      <c r="B786" s="9" t="s">
        <v>59</v>
      </c>
      <c r="C786" s="9" t="s">
        <v>437</v>
      </c>
      <c r="D786" s="9" t="s">
        <v>56</v>
      </c>
      <c r="E786" s="16" t="s">
        <v>84</v>
      </c>
      <c r="F786" s="16" t="s">
        <v>90</v>
      </c>
      <c r="G786" s="16" t="s">
        <v>85</v>
      </c>
      <c r="H786" s="16" t="s">
        <v>59</v>
      </c>
      <c r="I786" s="9" t="s">
        <v>114</v>
      </c>
      <c r="J786" s="9" t="s">
        <v>56</v>
      </c>
      <c r="K786" s="1">
        <v>4038615</v>
      </c>
      <c r="L786" s="1">
        <v>4038615</v>
      </c>
      <c r="M786" s="1"/>
      <c r="N786" s="32"/>
      <c r="O786" s="32"/>
      <c r="P786" s="32"/>
      <c r="Q786" s="32"/>
      <c r="R786" s="32"/>
      <c r="S786" s="1">
        <v>4038615</v>
      </c>
      <c r="T786" s="1"/>
      <c r="U786" s="32"/>
      <c r="V786" s="32"/>
      <c r="W786" s="32"/>
      <c r="X786" s="32"/>
      <c r="Y786" s="32"/>
      <c r="Z786" s="7">
        <f t="shared" si="3654"/>
        <v>4038615</v>
      </c>
      <c r="AA786" s="1">
        <f t="shared" ref="AA786" si="3805">SUM(AB786:AG786)</f>
        <v>0</v>
      </c>
      <c r="AB786" s="32"/>
      <c r="AC786" s="32"/>
      <c r="AD786" s="32"/>
      <c r="AE786" s="32"/>
      <c r="AF786" s="32"/>
      <c r="AG786" s="32"/>
      <c r="AH786" s="61">
        <f t="shared" ref="AH786" si="3806">Z786+AA786</f>
        <v>4038615</v>
      </c>
      <c r="AI786" s="1">
        <f t="shared" ref="AI786" si="3807">SUM(AJ786:AO786)</f>
        <v>0</v>
      </c>
      <c r="AJ786" s="1"/>
      <c r="AK786" s="1"/>
      <c r="AL786" s="1"/>
      <c r="AM786" s="1"/>
      <c r="AN786" s="1"/>
      <c r="AO786" s="1"/>
      <c r="AP786" s="1">
        <f t="shared" ref="AP786" si="3808">AH786+AI786</f>
        <v>4038615</v>
      </c>
      <c r="AQ786" s="1">
        <f>AR786+AS786+AT786+AU786+AV786</f>
        <v>0</v>
      </c>
      <c r="AR786" s="1"/>
      <c r="AS786" s="1"/>
      <c r="AT786" s="1"/>
      <c r="AU786" s="1"/>
      <c r="AV786" s="1"/>
      <c r="AW786" s="1">
        <f>AP786+AQ786</f>
        <v>4038615</v>
      </c>
      <c r="AX786" s="1">
        <v>4038615</v>
      </c>
      <c r="AY786" s="1">
        <v>4038615</v>
      </c>
      <c r="AZ786" s="1"/>
      <c r="BA786" s="1"/>
      <c r="BB786" s="1">
        <f t="shared" ref="BB786" si="3809">AY786+AZ786</f>
        <v>4038615</v>
      </c>
      <c r="BC786" s="1">
        <f t="shared" ref="BC786" si="3810">BD786+BE786</f>
        <v>0</v>
      </c>
      <c r="BD786" s="1"/>
      <c r="BE786" s="1"/>
      <c r="BF786" s="1">
        <f t="shared" ref="BF786" si="3811">BB786+BC786</f>
        <v>4038615</v>
      </c>
      <c r="BG786" s="1"/>
      <c r="BH786" s="1">
        <v>4038615</v>
      </c>
      <c r="BI786" s="1">
        <v>4038615</v>
      </c>
      <c r="BJ786" s="1"/>
      <c r="BK786" s="1">
        <f>BI786+BJ786</f>
        <v>4038615</v>
      </c>
      <c r="BL786" s="1">
        <f t="shared" ref="BL786" si="3812">BM786+BN786</f>
        <v>0</v>
      </c>
      <c r="BM786" s="1"/>
      <c r="BN786" s="1"/>
      <c r="BO786" s="1">
        <f t="shared" ref="BO786" si="3813">BK786+BL786</f>
        <v>4038615</v>
      </c>
      <c r="BP786" s="1"/>
      <c r="BQ786" s="1"/>
    </row>
    <row r="787" spans="1:69" ht="51" hidden="1" outlineLevel="4" x14ac:dyDescent="0.25">
      <c r="A787" s="15" t="s">
        <v>438</v>
      </c>
      <c r="B787" s="9"/>
      <c r="C787" s="9"/>
      <c r="D787" s="9"/>
      <c r="E787" s="16" t="s">
        <v>77</v>
      </c>
      <c r="F787" s="16"/>
      <c r="G787" s="16"/>
      <c r="H787" s="16"/>
      <c r="I787" s="9"/>
      <c r="J787" s="9"/>
      <c r="K787" s="7">
        <f t="shared" ref="K787:BQ788" si="3814">K788</f>
        <v>20979359.969999999</v>
      </c>
      <c r="L787" s="7">
        <f t="shared" si="3814"/>
        <v>20979359.969999999</v>
      </c>
      <c r="M787" s="7">
        <f t="shared" si="3814"/>
        <v>0</v>
      </c>
      <c r="N787" s="30">
        <f t="shared" si="3814"/>
        <v>0</v>
      </c>
      <c r="O787" s="30">
        <f t="shared" si="3814"/>
        <v>0</v>
      </c>
      <c r="P787" s="30">
        <f t="shared" si="3814"/>
        <v>0</v>
      </c>
      <c r="Q787" s="30">
        <f t="shared" si="3814"/>
        <v>0</v>
      </c>
      <c r="R787" s="30">
        <f t="shared" si="3814"/>
        <v>0</v>
      </c>
      <c r="S787" s="7">
        <f t="shared" si="3814"/>
        <v>20979359.969999999</v>
      </c>
      <c r="T787" s="7">
        <f t="shared" si="3814"/>
        <v>0</v>
      </c>
      <c r="U787" s="30">
        <f t="shared" si="3814"/>
        <v>0</v>
      </c>
      <c r="V787" s="30">
        <f t="shared" si="3814"/>
        <v>0</v>
      </c>
      <c r="W787" s="30">
        <f t="shared" si="3814"/>
        <v>0</v>
      </c>
      <c r="X787" s="30">
        <f t="shared" si="3814"/>
        <v>0</v>
      </c>
      <c r="Y787" s="30">
        <f t="shared" si="3814"/>
        <v>0</v>
      </c>
      <c r="Z787" s="7">
        <f t="shared" si="3654"/>
        <v>20979359.969999999</v>
      </c>
      <c r="AA787" s="7">
        <f t="shared" si="3814"/>
        <v>0</v>
      </c>
      <c r="AB787" s="30">
        <f t="shared" si="3814"/>
        <v>0</v>
      </c>
      <c r="AC787" s="30">
        <f t="shared" si="3814"/>
        <v>0</v>
      </c>
      <c r="AD787" s="30">
        <f t="shared" si="3814"/>
        <v>0</v>
      </c>
      <c r="AE787" s="30">
        <f t="shared" si="3814"/>
        <v>0</v>
      </c>
      <c r="AF787" s="30">
        <f t="shared" si="3814"/>
        <v>0</v>
      </c>
      <c r="AG787" s="30">
        <f t="shared" si="3814"/>
        <v>0</v>
      </c>
      <c r="AH787" s="59">
        <f t="shared" si="3814"/>
        <v>20979359.969999999</v>
      </c>
      <c r="AI787" s="7">
        <f t="shared" si="3814"/>
        <v>0</v>
      </c>
      <c r="AJ787" s="7">
        <f t="shared" si="3814"/>
        <v>0</v>
      </c>
      <c r="AK787" s="7">
        <f t="shared" si="3814"/>
        <v>0</v>
      </c>
      <c r="AL787" s="7">
        <f t="shared" si="3814"/>
        <v>0</v>
      </c>
      <c r="AM787" s="7">
        <f t="shared" si="3814"/>
        <v>0</v>
      </c>
      <c r="AN787" s="7">
        <f t="shared" si="3814"/>
        <v>0</v>
      </c>
      <c r="AO787" s="7">
        <f t="shared" si="3814"/>
        <v>0</v>
      </c>
      <c r="AP787" s="7">
        <f t="shared" si="3814"/>
        <v>20979359.969999999</v>
      </c>
      <c r="AQ787" s="7">
        <f t="shared" si="3814"/>
        <v>0</v>
      </c>
      <c r="AR787" s="7">
        <f t="shared" si="3814"/>
        <v>0</v>
      </c>
      <c r="AS787" s="7">
        <f t="shared" si="3814"/>
        <v>0</v>
      </c>
      <c r="AT787" s="7">
        <f t="shared" si="3814"/>
        <v>0</v>
      </c>
      <c r="AU787" s="7">
        <f t="shared" si="3814"/>
        <v>0</v>
      </c>
      <c r="AV787" s="7">
        <f t="shared" si="3814"/>
        <v>0</v>
      </c>
      <c r="AW787" s="7">
        <f t="shared" si="3814"/>
        <v>20979359.969999999</v>
      </c>
      <c r="AX787" s="7">
        <f t="shared" si="3814"/>
        <v>22497766.48</v>
      </c>
      <c r="AY787" s="7">
        <f t="shared" si="3814"/>
        <v>22497766.48</v>
      </c>
      <c r="AZ787" s="7">
        <f t="shared" si="3814"/>
        <v>0</v>
      </c>
      <c r="BA787" s="7">
        <f t="shared" si="3814"/>
        <v>0</v>
      </c>
      <c r="BB787" s="7">
        <f t="shared" si="3814"/>
        <v>22497766.48</v>
      </c>
      <c r="BC787" s="7">
        <f t="shared" si="3814"/>
        <v>0</v>
      </c>
      <c r="BD787" s="7">
        <f t="shared" si="3814"/>
        <v>0</v>
      </c>
      <c r="BE787" s="7">
        <f t="shared" si="3814"/>
        <v>0</v>
      </c>
      <c r="BF787" s="7">
        <f t="shared" si="3814"/>
        <v>22497766.48</v>
      </c>
      <c r="BG787" s="7">
        <f t="shared" si="3814"/>
        <v>0</v>
      </c>
      <c r="BH787" s="7">
        <f t="shared" si="3814"/>
        <v>0</v>
      </c>
      <c r="BI787" s="7">
        <f t="shared" si="3814"/>
        <v>0</v>
      </c>
      <c r="BJ787" s="7">
        <f t="shared" si="3814"/>
        <v>0</v>
      </c>
      <c r="BK787" s="7">
        <f t="shared" si="3814"/>
        <v>0</v>
      </c>
      <c r="BL787" s="7">
        <f t="shared" si="3814"/>
        <v>0</v>
      </c>
      <c r="BM787" s="7">
        <f t="shared" si="3814"/>
        <v>0</v>
      </c>
      <c r="BN787" s="7">
        <f t="shared" si="3814"/>
        <v>0</v>
      </c>
      <c r="BO787" s="7">
        <f t="shared" si="3814"/>
        <v>0</v>
      </c>
      <c r="BP787" s="7">
        <f t="shared" si="3814"/>
        <v>0</v>
      </c>
      <c r="BQ787" s="7">
        <f t="shared" si="3814"/>
        <v>0</v>
      </c>
    </row>
    <row r="788" spans="1:69" ht="89.25" hidden="1" outlineLevel="4" x14ac:dyDescent="0.25">
      <c r="A788" s="15" t="s">
        <v>439</v>
      </c>
      <c r="B788" s="9"/>
      <c r="C788" s="9"/>
      <c r="D788" s="9"/>
      <c r="E788" s="16" t="s">
        <v>77</v>
      </c>
      <c r="F788" s="16" t="s">
        <v>88</v>
      </c>
      <c r="G788" s="16" t="s">
        <v>85</v>
      </c>
      <c r="H788" s="16"/>
      <c r="I788" s="9"/>
      <c r="J788" s="9"/>
      <c r="K788" s="7">
        <f t="shared" si="3814"/>
        <v>20979359.969999999</v>
      </c>
      <c r="L788" s="7">
        <f t="shared" si="3814"/>
        <v>20979359.969999999</v>
      </c>
      <c r="M788" s="7">
        <f t="shared" si="3814"/>
        <v>0</v>
      </c>
      <c r="N788" s="30">
        <f t="shared" si="3814"/>
        <v>0</v>
      </c>
      <c r="O788" s="30">
        <f t="shared" si="3814"/>
        <v>0</v>
      </c>
      <c r="P788" s="30">
        <f t="shared" si="3814"/>
        <v>0</v>
      </c>
      <c r="Q788" s="30">
        <f t="shared" si="3814"/>
        <v>0</v>
      </c>
      <c r="R788" s="30">
        <f t="shared" si="3814"/>
        <v>0</v>
      </c>
      <c r="S788" s="7">
        <f t="shared" si="3814"/>
        <v>20979359.969999999</v>
      </c>
      <c r="T788" s="7">
        <f t="shared" si="3814"/>
        <v>0</v>
      </c>
      <c r="U788" s="30">
        <f t="shared" si="3814"/>
        <v>0</v>
      </c>
      <c r="V788" s="30">
        <f t="shared" si="3814"/>
        <v>0</v>
      </c>
      <c r="W788" s="30">
        <f t="shared" si="3814"/>
        <v>0</v>
      </c>
      <c r="X788" s="30">
        <f t="shared" si="3814"/>
        <v>0</v>
      </c>
      <c r="Y788" s="30">
        <f t="shared" si="3814"/>
        <v>0</v>
      </c>
      <c r="Z788" s="7">
        <f t="shared" si="3654"/>
        <v>20979359.969999999</v>
      </c>
      <c r="AA788" s="7">
        <f t="shared" si="3814"/>
        <v>0</v>
      </c>
      <c r="AB788" s="30">
        <f t="shared" si="3814"/>
        <v>0</v>
      </c>
      <c r="AC788" s="30">
        <f t="shared" si="3814"/>
        <v>0</v>
      </c>
      <c r="AD788" s="30">
        <f t="shared" si="3814"/>
        <v>0</v>
      </c>
      <c r="AE788" s="30">
        <f t="shared" si="3814"/>
        <v>0</v>
      </c>
      <c r="AF788" s="30">
        <f t="shared" si="3814"/>
        <v>0</v>
      </c>
      <c r="AG788" s="30">
        <f t="shared" si="3814"/>
        <v>0</v>
      </c>
      <c r="AH788" s="59">
        <f t="shared" si="3814"/>
        <v>20979359.969999999</v>
      </c>
      <c r="AI788" s="7">
        <f t="shared" si="3814"/>
        <v>0</v>
      </c>
      <c r="AJ788" s="7">
        <f t="shared" si="3814"/>
        <v>0</v>
      </c>
      <c r="AK788" s="7">
        <f t="shared" si="3814"/>
        <v>0</v>
      </c>
      <c r="AL788" s="7">
        <f t="shared" si="3814"/>
        <v>0</v>
      </c>
      <c r="AM788" s="7">
        <f t="shared" si="3814"/>
        <v>0</v>
      </c>
      <c r="AN788" s="7">
        <f t="shared" si="3814"/>
        <v>0</v>
      </c>
      <c r="AO788" s="7">
        <f t="shared" si="3814"/>
        <v>0</v>
      </c>
      <c r="AP788" s="7">
        <f t="shared" si="3814"/>
        <v>20979359.969999999</v>
      </c>
      <c r="AQ788" s="7">
        <f t="shared" si="3814"/>
        <v>0</v>
      </c>
      <c r="AR788" s="7">
        <f t="shared" si="3814"/>
        <v>0</v>
      </c>
      <c r="AS788" s="7">
        <f t="shared" si="3814"/>
        <v>0</v>
      </c>
      <c r="AT788" s="7">
        <f t="shared" si="3814"/>
        <v>0</v>
      </c>
      <c r="AU788" s="7">
        <f t="shared" si="3814"/>
        <v>0</v>
      </c>
      <c r="AV788" s="7">
        <f t="shared" si="3814"/>
        <v>0</v>
      </c>
      <c r="AW788" s="7">
        <f t="shared" si="3814"/>
        <v>20979359.969999999</v>
      </c>
      <c r="AX788" s="7">
        <f t="shared" si="3814"/>
        <v>22497766.48</v>
      </c>
      <c r="AY788" s="7">
        <f t="shared" si="3814"/>
        <v>22497766.48</v>
      </c>
      <c r="AZ788" s="7">
        <f t="shared" si="3814"/>
        <v>0</v>
      </c>
      <c r="BA788" s="7">
        <f t="shared" si="3814"/>
        <v>0</v>
      </c>
      <c r="BB788" s="7">
        <f t="shared" si="3814"/>
        <v>22497766.48</v>
      </c>
      <c r="BC788" s="7">
        <f t="shared" si="3814"/>
        <v>0</v>
      </c>
      <c r="BD788" s="7">
        <f t="shared" si="3814"/>
        <v>0</v>
      </c>
      <c r="BE788" s="7">
        <f t="shared" si="3814"/>
        <v>0</v>
      </c>
      <c r="BF788" s="7">
        <f t="shared" si="3814"/>
        <v>22497766.48</v>
      </c>
      <c r="BG788" s="7">
        <f t="shared" si="3814"/>
        <v>0</v>
      </c>
      <c r="BH788" s="7">
        <f t="shared" si="3814"/>
        <v>0</v>
      </c>
      <c r="BI788" s="7">
        <f t="shared" si="3814"/>
        <v>0</v>
      </c>
      <c r="BJ788" s="7">
        <f t="shared" si="3814"/>
        <v>0</v>
      </c>
      <c r="BK788" s="7">
        <f t="shared" si="3814"/>
        <v>0</v>
      </c>
      <c r="BL788" s="7">
        <f t="shared" si="3814"/>
        <v>0</v>
      </c>
      <c r="BM788" s="7">
        <f t="shared" si="3814"/>
        <v>0</v>
      </c>
      <c r="BN788" s="7">
        <f t="shared" si="3814"/>
        <v>0</v>
      </c>
      <c r="BO788" s="7">
        <f t="shared" si="3814"/>
        <v>0</v>
      </c>
      <c r="BP788" s="7">
        <f t="shared" si="3814"/>
        <v>0</v>
      </c>
      <c r="BQ788" s="7">
        <f t="shared" si="3814"/>
        <v>0</v>
      </c>
    </row>
    <row r="789" spans="1:69" ht="21.95" hidden="1" customHeight="1" outlineLevel="4" x14ac:dyDescent="0.25">
      <c r="A789" s="17" t="s">
        <v>309</v>
      </c>
      <c r="B789" s="9"/>
      <c r="C789" s="9"/>
      <c r="D789" s="9"/>
      <c r="E789" s="16" t="s">
        <v>77</v>
      </c>
      <c r="F789" s="16" t="s">
        <v>88</v>
      </c>
      <c r="G789" s="16" t="s">
        <v>85</v>
      </c>
      <c r="H789" s="16" t="s">
        <v>0</v>
      </c>
      <c r="I789" s="9"/>
      <c r="J789" s="9"/>
      <c r="K789" s="7">
        <f t="shared" ref="K789:BQ789" si="3815">K790</f>
        <v>20979359.969999999</v>
      </c>
      <c r="L789" s="7">
        <f t="shared" si="3815"/>
        <v>20979359.969999999</v>
      </c>
      <c r="M789" s="7">
        <f t="shared" si="3815"/>
        <v>0</v>
      </c>
      <c r="N789" s="30">
        <f t="shared" si="3815"/>
        <v>0</v>
      </c>
      <c r="O789" s="30">
        <f t="shared" si="3815"/>
        <v>0</v>
      </c>
      <c r="P789" s="30">
        <f t="shared" si="3815"/>
        <v>0</v>
      </c>
      <c r="Q789" s="30">
        <f t="shared" si="3815"/>
        <v>0</v>
      </c>
      <c r="R789" s="30">
        <f t="shared" si="3815"/>
        <v>0</v>
      </c>
      <c r="S789" s="7">
        <f t="shared" si="3815"/>
        <v>20979359.969999999</v>
      </c>
      <c r="T789" s="7">
        <f t="shared" si="3815"/>
        <v>0</v>
      </c>
      <c r="U789" s="30">
        <f t="shared" si="3815"/>
        <v>0</v>
      </c>
      <c r="V789" s="30">
        <f t="shared" si="3815"/>
        <v>0</v>
      </c>
      <c r="W789" s="30">
        <f t="shared" si="3815"/>
        <v>0</v>
      </c>
      <c r="X789" s="30">
        <f t="shared" si="3815"/>
        <v>0</v>
      </c>
      <c r="Y789" s="30">
        <f t="shared" si="3815"/>
        <v>0</v>
      </c>
      <c r="Z789" s="7">
        <f t="shared" si="3654"/>
        <v>20979359.969999999</v>
      </c>
      <c r="AA789" s="7">
        <f t="shared" si="3815"/>
        <v>0</v>
      </c>
      <c r="AB789" s="30">
        <f t="shared" si="3815"/>
        <v>0</v>
      </c>
      <c r="AC789" s="30">
        <f t="shared" si="3815"/>
        <v>0</v>
      </c>
      <c r="AD789" s="30">
        <f t="shared" si="3815"/>
        <v>0</v>
      </c>
      <c r="AE789" s="30">
        <f t="shared" si="3815"/>
        <v>0</v>
      </c>
      <c r="AF789" s="30">
        <f t="shared" si="3815"/>
        <v>0</v>
      </c>
      <c r="AG789" s="30">
        <f t="shared" si="3815"/>
        <v>0</v>
      </c>
      <c r="AH789" s="59">
        <f t="shared" si="3815"/>
        <v>20979359.969999999</v>
      </c>
      <c r="AI789" s="7">
        <f t="shared" si="3815"/>
        <v>0</v>
      </c>
      <c r="AJ789" s="7">
        <f t="shared" si="3815"/>
        <v>0</v>
      </c>
      <c r="AK789" s="7">
        <f t="shared" si="3815"/>
        <v>0</v>
      </c>
      <c r="AL789" s="7">
        <f t="shared" si="3815"/>
        <v>0</v>
      </c>
      <c r="AM789" s="7">
        <f t="shared" si="3815"/>
        <v>0</v>
      </c>
      <c r="AN789" s="7">
        <f t="shared" si="3815"/>
        <v>0</v>
      </c>
      <c r="AO789" s="7">
        <f t="shared" si="3815"/>
        <v>0</v>
      </c>
      <c r="AP789" s="7">
        <f t="shared" si="3815"/>
        <v>20979359.969999999</v>
      </c>
      <c r="AQ789" s="7">
        <f t="shared" si="3815"/>
        <v>0</v>
      </c>
      <c r="AR789" s="7">
        <f t="shared" si="3815"/>
        <v>0</v>
      </c>
      <c r="AS789" s="7">
        <f t="shared" si="3815"/>
        <v>0</v>
      </c>
      <c r="AT789" s="7">
        <f t="shared" si="3815"/>
        <v>0</v>
      </c>
      <c r="AU789" s="7">
        <f t="shared" si="3815"/>
        <v>0</v>
      </c>
      <c r="AV789" s="7">
        <f t="shared" si="3815"/>
        <v>0</v>
      </c>
      <c r="AW789" s="7">
        <f t="shared" si="3815"/>
        <v>20979359.969999999</v>
      </c>
      <c r="AX789" s="7">
        <f t="shared" si="3815"/>
        <v>22497766.48</v>
      </c>
      <c r="AY789" s="7">
        <f t="shared" si="3815"/>
        <v>22497766.48</v>
      </c>
      <c r="AZ789" s="7">
        <f t="shared" si="3815"/>
        <v>0</v>
      </c>
      <c r="BA789" s="7">
        <f t="shared" si="3815"/>
        <v>0</v>
      </c>
      <c r="BB789" s="7">
        <f t="shared" si="3815"/>
        <v>22497766.48</v>
      </c>
      <c r="BC789" s="7">
        <f t="shared" si="3815"/>
        <v>0</v>
      </c>
      <c r="BD789" s="7">
        <f t="shared" si="3815"/>
        <v>0</v>
      </c>
      <c r="BE789" s="7">
        <f t="shared" si="3815"/>
        <v>0</v>
      </c>
      <c r="BF789" s="7">
        <f t="shared" si="3815"/>
        <v>22497766.48</v>
      </c>
      <c r="BG789" s="7">
        <f t="shared" si="3815"/>
        <v>0</v>
      </c>
      <c r="BH789" s="7">
        <f t="shared" si="3815"/>
        <v>0</v>
      </c>
      <c r="BI789" s="7">
        <f t="shared" si="3815"/>
        <v>0</v>
      </c>
      <c r="BJ789" s="7">
        <f t="shared" si="3815"/>
        <v>0</v>
      </c>
      <c r="BK789" s="7">
        <f t="shared" si="3815"/>
        <v>0</v>
      </c>
      <c r="BL789" s="7">
        <f t="shared" si="3815"/>
        <v>0</v>
      </c>
      <c r="BM789" s="7">
        <f t="shared" si="3815"/>
        <v>0</v>
      </c>
      <c r="BN789" s="7">
        <f t="shared" si="3815"/>
        <v>0</v>
      </c>
      <c r="BO789" s="7">
        <f t="shared" si="3815"/>
        <v>0</v>
      </c>
      <c r="BP789" s="7">
        <f t="shared" si="3815"/>
        <v>0</v>
      </c>
      <c r="BQ789" s="7">
        <f t="shared" si="3815"/>
        <v>0</v>
      </c>
    </row>
    <row r="790" spans="1:69" ht="25.5" hidden="1" outlineLevel="1" x14ac:dyDescent="0.25">
      <c r="A790" s="17" t="s">
        <v>259</v>
      </c>
      <c r="B790" s="9" t="s">
        <v>0</v>
      </c>
      <c r="C790" s="9" t="s">
        <v>440</v>
      </c>
      <c r="D790" s="9" t="s">
        <v>139</v>
      </c>
      <c r="E790" s="16" t="s">
        <v>77</v>
      </c>
      <c r="F790" s="16" t="s">
        <v>88</v>
      </c>
      <c r="G790" s="16" t="s">
        <v>103</v>
      </c>
      <c r="H790" s="16" t="s">
        <v>0</v>
      </c>
      <c r="I790" s="9">
        <v>55550</v>
      </c>
      <c r="J790" s="9"/>
      <c r="K790" s="7">
        <f t="shared" ref="K790:BQ792" si="3816">K791</f>
        <v>20979359.969999999</v>
      </c>
      <c r="L790" s="7">
        <f t="shared" si="3816"/>
        <v>20979359.969999999</v>
      </c>
      <c r="M790" s="7">
        <f t="shared" si="3816"/>
        <v>0</v>
      </c>
      <c r="N790" s="30">
        <f t="shared" si="3816"/>
        <v>0</v>
      </c>
      <c r="O790" s="30">
        <f t="shared" si="3816"/>
        <v>0</v>
      </c>
      <c r="P790" s="30">
        <f t="shared" si="3816"/>
        <v>0</v>
      </c>
      <c r="Q790" s="30">
        <f t="shared" si="3816"/>
        <v>0</v>
      </c>
      <c r="R790" s="30">
        <f t="shared" si="3816"/>
        <v>0</v>
      </c>
      <c r="S790" s="7">
        <f t="shared" si="3816"/>
        <v>20979359.969999999</v>
      </c>
      <c r="T790" s="7">
        <f t="shared" si="3816"/>
        <v>0</v>
      </c>
      <c r="U790" s="30">
        <f t="shared" si="3816"/>
        <v>0</v>
      </c>
      <c r="V790" s="30">
        <f t="shared" si="3816"/>
        <v>0</v>
      </c>
      <c r="W790" s="30">
        <f t="shared" si="3816"/>
        <v>0</v>
      </c>
      <c r="X790" s="30">
        <f t="shared" si="3816"/>
        <v>0</v>
      </c>
      <c r="Y790" s="30">
        <f t="shared" si="3816"/>
        <v>0</v>
      </c>
      <c r="Z790" s="7">
        <f t="shared" si="3654"/>
        <v>20979359.969999999</v>
      </c>
      <c r="AA790" s="7">
        <f t="shared" si="3816"/>
        <v>0</v>
      </c>
      <c r="AB790" s="30">
        <f t="shared" si="3816"/>
        <v>0</v>
      </c>
      <c r="AC790" s="30">
        <f t="shared" si="3816"/>
        <v>0</v>
      </c>
      <c r="AD790" s="30">
        <f t="shared" si="3816"/>
        <v>0</v>
      </c>
      <c r="AE790" s="30">
        <f t="shared" si="3816"/>
        <v>0</v>
      </c>
      <c r="AF790" s="30">
        <f t="shared" si="3816"/>
        <v>0</v>
      </c>
      <c r="AG790" s="30">
        <f t="shared" si="3816"/>
        <v>0</v>
      </c>
      <c r="AH790" s="59">
        <f t="shared" si="3816"/>
        <v>20979359.969999999</v>
      </c>
      <c r="AI790" s="7">
        <f t="shared" si="3816"/>
        <v>0</v>
      </c>
      <c r="AJ790" s="7">
        <f t="shared" si="3816"/>
        <v>0</v>
      </c>
      <c r="AK790" s="7">
        <f t="shared" si="3816"/>
        <v>0</v>
      </c>
      <c r="AL790" s="7">
        <f t="shared" si="3816"/>
        <v>0</v>
      </c>
      <c r="AM790" s="7">
        <f t="shared" si="3816"/>
        <v>0</v>
      </c>
      <c r="AN790" s="7">
        <f t="shared" si="3816"/>
        <v>0</v>
      </c>
      <c r="AO790" s="7">
        <f t="shared" si="3816"/>
        <v>0</v>
      </c>
      <c r="AP790" s="7">
        <f t="shared" si="3816"/>
        <v>20979359.969999999</v>
      </c>
      <c r="AQ790" s="7">
        <f t="shared" si="3816"/>
        <v>0</v>
      </c>
      <c r="AR790" s="7">
        <f t="shared" si="3816"/>
        <v>0</v>
      </c>
      <c r="AS790" s="7">
        <f t="shared" si="3816"/>
        <v>0</v>
      </c>
      <c r="AT790" s="7">
        <f t="shared" si="3816"/>
        <v>0</v>
      </c>
      <c r="AU790" s="7">
        <f t="shared" si="3816"/>
        <v>0</v>
      </c>
      <c r="AV790" s="7">
        <f t="shared" si="3816"/>
        <v>0</v>
      </c>
      <c r="AW790" s="7">
        <f t="shared" si="3816"/>
        <v>20979359.969999999</v>
      </c>
      <c r="AX790" s="7">
        <f t="shared" si="3816"/>
        <v>22497766.48</v>
      </c>
      <c r="AY790" s="7">
        <f t="shared" si="3816"/>
        <v>22497766.48</v>
      </c>
      <c r="AZ790" s="7">
        <f t="shared" si="3816"/>
        <v>0</v>
      </c>
      <c r="BA790" s="7">
        <f t="shared" si="3816"/>
        <v>0</v>
      </c>
      <c r="BB790" s="7">
        <f t="shared" si="3816"/>
        <v>22497766.48</v>
      </c>
      <c r="BC790" s="7">
        <f t="shared" si="3816"/>
        <v>0</v>
      </c>
      <c r="BD790" s="7">
        <f t="shared" si="3816"/>
        <v>0</v>
      </c>
      <c r="BE790" s="7">
        <f t="shared" si="3816"/>
        <v>0</v>
      </c>
      <c r="BF790" s="7">
        <f t="shared" si="3816"/>
        <v>22497766.48</v>
      </c>
      <c r="BG790" s="7">
        <f t="shared" si="3816"/>
        <v>0</v>
      </c>
      <c r="BH790" s="7">
        <f t="shared" si="3816"/>
        <v>0</v>
      </c>
      <c r="BI790" s="7">
        <f t="shared" si="3816"/>
        <v>0</v>
      </c>
      <c r="BJ790" s="7">
        <f t="shared" si="3816"/>
        <v>0</v>
      </c>
      <c r="BK790" s="7">
        <f t="shared" si="3816"/>
        <v>0</v>
      </c>
      <c r="BL790" s="7">
        <f t="shared" si="3816"/>
        <v>0</v>
      </c>
      <c r="BM790" s="7">
        <f t="shared" si="3816"/>
        <v>0</v>
      </c>
      <c r="BN790" s="7">
        <f t="shared" si="3816"/>
        <v>0</v>
      </c>
      <c r="BO790" s="7">
        <f t="shared" si="3816"/>
        <v>0</v>
      </c>
      <c r="BP790" s="7">
        <f t="shared" si="3816"/>
        <v>0</v>
      </c>
      <c r="BQ790" s="7">
        <f t="shared" si="3816"/>
        <v>0</v>
      </c>
    </row>
    <row r="791" spans="1:69" ht="38.25" hidden="1" outlineLevel="2" x14ac:dyDescent="0.25">
      <c r="A791" s="17" t="s">
        <v>164</v>
      </c>
      <c r="B791" s="9" t="s">
        <v>0</v>
      </c>
      <c r="C791" s="9" t="s">
        <v>440</v>
      </c>
      <c r="D791" s="9" t="s">
        <v>12</v>
      </c>
      <c r="E791" s="16" t="s">
        <v>77</v>
      </c>
      <c r="F791" s="16" t="s">
        <v>88</v>
      </c>
      <c r="G791" s="16" t="s">
        <v>103</v>
      </c>
      <c r="H791" s="16" t="s">
        <v>0</v>
      </c>
      <c r="I791" s="9">
        <v>55550</v>
      </c>
      <c r="J791" s="9" t="s">
        <v>12</v>
      </c>
      <c r="K791" s="7">
        <f t="shared" si="3816"/>
        <v>20979359.969999999</v>
      </c>
      <c r="L791" s="7">
        <f t="shared" si="3816"/>
        <v>20979359.969999999</v>
      </c>
      <c r="M791" s="7">
        <f t="shared" si="3816"/>
        <v>0</v>
      </c>
      <c r="N791" s="30">
        <f t="shared" si="3816"/>
        <v>0</v>
      </c>
      <c r="O791" s="30">
        <f t="shared" si="3816"/>
        <v>0</v>
      </c>
      <c r="P791" s="30">
        <f t="shared" si="3816"/>
        <v>0</v>
      </c>
      <c r="Q791" s="30">
        <f t="shared" si="3816"/>
        <v>0</v>
      </c>
      <c r="R791" s="30">
        <f t="shared" si="3816"/>
        <v>0</v>
      </c>
      <c r="S791" s="7">
        <f t="shared" si="3816"/>
        <v>20979359.969999999</v>
      </c>
      <c r="T791" s="7">
        <f t="shared" si="3816"/>
        <v>0</v>
      </c>
      <c r="U791" s="30">
        <f t="shared" si="3816"/>
        <v>0</v>
      </c>
      <c r="V791" s="30">
        <f t="shared" si="3816"/>
        <v>0</v>
      </c>
      <c r="W791" s="30">
        <f t="shared" si="3816"/>
        <v>0</v>
      </c>
      <c r="X791" s="30">
        <f t="shared" si="3816"/>
        <v>0</v>
      </c>
      <c r="Y791" s="30">
        <f t="shared" si="3816"/>
        <v>0</v>
      </c>
      <c r="Z791" s="7">
        <f t="shared" si="3654"/>
        <v>20979359.969999999</v>
      </c>
      <c r="AA791" s="7">
        <f t="shared" si="3816"/>
        <v>0</v>
      </c>
      <c r="AB791" s="30">
        <f t="shared" si="3816"/>
        <v>0</v>
      </c>
      <c r="AC791" s="30">
        <f t="shared" si="3816"/>
        <v>0</v>
      </c>
      <c r="AD791" s="30">
        <f t="shared" si="3816"/>
        <v>0</v>
      </c>
      <c r="AE791" s="30">
        <f t="shared" si="3816"/>
        <v>0</v>
      </c>
      <c r="AF791" s="30">
        <f t="shared" si="3816"/>
        <v>0</v>
      </c>
      <c r="AG791" s="30">
        <f t="shared" si="3816"/>
        <v>0</v>
      </c>
      <c r="AH791" s="59">
        <f t="shared" si="3816"/>
        <v>20979359.969999999</v>
      </c>
      <c r="AI791" s="7">
        <f t="shared" si="3816"/>
        <v>0</v>
      </c>
      <c r="AJ791" s="7">
        <f t="shared" si="3816"/>
        <v>0</v>
      </c>
      <c r="AK791" s="7">
        <f t="shared" si="3816"/>
        <v>0</v>
      </c>
      <c r="AL791" s="7">
        <f t="shared" si="3816"/>
        <v>0</v>
      </c>
      <c r="AM791" s="7">
        <f t="shared" si="3816"/>
        <v>0</v>
      </c>
      <c r="AN791" s="7">
        <f t="shared" si="3816"/>
        <v>0</v>
      </c>
      <c r="AO791" s="7">
        <f t="shared" si="3816"/>
        <v>0</v>
      </c>
      <c r="AP791" s="7">
        <f t="shared" si="3816"/>
        <v>20979359.969999999</v>
      </c>
      <c r="AQ791" s="7">
        <f t="shared" si="3816"/>
        <v>0</v>
      </c>
      <c r="AR791" s="7">
        <f t="shared" si="3816"/>
        <v>0</v>
      </c>
      <c r="AS791" s="7">
        <f t="shared" si="3816"/>
        <v>0</v>
      </c>
      <c r="AT791" s="7">
        <f t="shared" si="3816"/>
        <v>0</v>
      </c>
      <c r="AU791" s="7">
        <f t="shared" si="3816"/>
        <v>0</v>
      </c>
      <c r="AV791" s="7">
        <f t="shared" si="3816"/>
        <v>0</v>
      </c>
      <c r="AW791" s="7">
        <f t="shared" si="3816"/>
        <v>20979359.969999999</v>
      </c>
      <c r="AX791" s="7">
        <f t="shared" si="3816"/>
        <v>22497766.48</v>
      </c>
      <c r="AY791" s="7">
        <f t="shared" si="3816"/>
        <v>22497766.48</v>
      </c>
      <c r="AZ791" s="7">
        <f t="shared" si="3816"/>
        <v>0</v>
      </c>
      <c r="BA791" s="7">
        <f t="shared" si="3816"/>
        <v>0</v>
      </c>
      <c r="BB791" s="7">
        <f t="shared" si="3816"/>
        <v>22497766.48</v>
      </c>
      <c r="BC791" s="7">
        <f t="shared" si="3816"/>
        <v>0</v>
      </c>
      <c r="BD791" s="7">
        <f t="shared" si="3816"/>
        <v>0</v>
      </c>
      <c r="BE791" s="7">
        <f t="shared" si="3816"/>
        <v>0</v>
      </c>
      <c r="BF791" s="7">
        <f t="shared" si="3816"/>
        <v>22497766.48</v>
      </c>
      <c r="BG791" s="7">
        <f t="shared" si="3816"/>
        <v>0</v>
      </c>
      <c r="BH791" s="7">
        <f t="shared" si="3816"/>
        <v>0</v>
      </c>
      <c r="BI791" s="7">
        <f t="shared" si="3816"/>
        <v>0</v>
      </c>
      <c r="BJ791" s="7">
        <f t="shared" si="3816"/>
        <v>0</v>
      </c>
      <c r="BK791" s="7">
        <f t="shared" si="3816"/>
        <v>0</v>
      </c>
      <c r="BL791" s="7">
        <f t="shared" si="3816"/>
        <v>0</v>
      </c>
      <c r="BM791" s="7">
        <f t="shared" si="3816"/>
        <v>0</v>
      </c>
      <c r="BN791" s="7">
        <f t="shared" si="3816"/>
        <v>0</v>
      </c>
      <c r="BO791" s="7">
        <f t="shared" si="3816"/>
        <v>0</v>
      </c>
      <c r="BP791" s="7">
        <f t="shared" si="3816"/>
        <v>0</v>
      </c>
      <c r="BQ791" s="7">
        <f t="shared" si="3816"/>
        <v>0</v>
      </c>
    </row>
    <row r="792" spans="1:69" ht="38.25" hidden="1" outlineLevel="3" x14ac:dyDescent="0.25">
      <c r="A792" s="17" t="s">
        <v>165</v>
      </c>
      <c r="B792" s="9" t="s">
        <v>0</v>
      </c>
      <c r="C792" s="9" t="s">
        <v>440</v>
      </c>
      <c r="D792" s="9" t="s">
        <v>14</v>
      </c>
      <c r="E792" s="16" t="s">
        <v>77</v>
      </c>
      <c r="F792" s="16" t="s">
        <v>88</v>
      </c>
      <c r="G792" s="16" t="s">
        <v>103</v>
      </c>
      <c r="H792" s="16" t="s">
        <v>0</v>
      </c>
      <c r="I792" s="9">
        <v>55550</v>
      </c>
      <c r="J792" s="9" t="s">
        <v>14</v>
      </c>
      <c r="K792" s="7">
        <f t="shared" si="3816"/>
        <v>20979359.969999999</v>
      </c>
      <c r="L792" s="7">
        <f t="shared" si="3816"/>
        <v>20979359.969999999</v>
      </c>
      <c r="M792" s="7">
        <f t="shared" si="3816"/>
        <v>0</v>
      </c>
      <c r="N792" s="30">
        <f t="shared" si="3816"/>
        <v>0</v>
      </c>
      <c r="O792" s="30">
        <f t="shared" si="3816"/>
        <v>0</v>
      </c>
      <c r="P792" s="30">
        <f t="shared" si="3816"/>
        <v>0</v>
      </c>
      <c r="Q792" s="30">
        <f t="shared" si="3816"/>
        <v>0</v>
      </c>
      <c r="R792" s="30">
        <f t="shared" si="3816"/>
        <v>0</v>
      </c>
      <c r="S792" s="7">
        <f t="shared" si="3816"/>
        <v>20979359.969999999</v>
      </c>
      <c r="T792" s="7">
        <f t="shared" si="3816"/>
        <v>0</v>
      </c>
      <c r="U792" s="30">
        <f t="shared" si="3816"/>
        <v>0</v>
      </c>
      <c r="V792" s="30">
        <f t="shared" si="3816"/>
        <v>0</v>
      </c>
      <c r="W792" s="30">
        <f t="shared" si="3816"/>
        <v>0</v>
      </c>
      <c r="X792" s="30">
        <f t="shared" si="3816"/>
        <v>0</v>
      </c>
      <c r="Y792" s="30">
        <f t="shared" si="3816"/>
        <v>0</v>
      </c>
      <c r="Z792" s="7">
        <f t="shared" si="3654"/>
        <v>20979359.969999999</v>
      </c>
      <c r="AA792" s="7">
        <f t="shared" si="3816"/>
        <v>0</v>
      </c>
      <c r="AB792" s="30">
        <f t="shared" si="3816"/>
        <v>0</v>
      </c>
      <c r="AC792" s="30">
        <f t="shared" si="3816"/>
        <v>0</v>
      </c>
      <c r="AD792" s="30">
        <f t="shared" si="3816"/>
        <v>0</v>
      </c>
      <c r="AE792" s="30">
        <f t="shared" si="3816"/>
        <v>0</v>
      </c>
      <c r="AF792" s="30">
        <f t="shared" si="3816"/>
        <v>0</v>
      </c>
      <c r="AG792" s="30">
        <f t="shared" si="3816"/>
        <v>0</v>
      </c>
      <c r="AH792" s="59">
        <f t="shared" si="3816"/>
        <v>20979359.969999999</v>
      </c>
      <c r="AI792" s="7">
        <f t="shared" si="3816"/>
        <v>0</v>
      </c>
      <c r="AJ792" s="7">
        <f t="shared" si="3816"/>
        <v>0</v>
      </c>
      <c r="AK792" s="7">
        <f t="shared" si="3816"/>
        <v>0</v>
      </c>
      <c r="AL792" s="7">
        <f t="shared" si="3816"/>
        <v>0</v>
      </c>
      <c r="AM792" s="7">
        <f t="shared" si="3816"/>
        <v>0</v>
      </c>
      <c r="AN792" s="7">
        <f t="shared" si="3816"/>
        <v>0</v>
      </c>
      <c r="AO792" s="7">
        <f t="shared" si="3816"/>
        <v>0</v>
      </c>
      <c r="AP792" s="7">
        <f t="shared" si="3816"/>
        <v>20979359.969999999</v>
      </c>
      <c r="AQ792" s="7">
        <f t="shared" si="3816"/>
        <v>0</v>
      </c>
      <c r="AR792" s="7">
        <f t="shared" si="3816"/>
        <v>0</v>
      </c>
      <c r="AS792" s="7">
        <f t="shared" si="3816"/>
        <v>0</v>
      </c>
      <c r="AT792" s="7">
        <f t="shared" si="3816"/>
        <v>0</v>
      </c>
      <c r="AU792" s="7">
        <f t="shared" si="3816"/>
        <v>0</v>
      </c>
      <c r="AV792" s="7">
        <f t="shared" si="3816"/>
        <v>0</v>
      </c>
      <c r="AW792" s="7">
        <f t="shared" si="3816"/>
        <v>20979359.969999999</v>
      </c>
      <c r="AX792" s="7">
        <f t="shared" si="3816"/>
        <v>22497766.48</v>
      </c>
      <c r="AY792" s="7">
        <f t="shared" si="3816"/>
        <v>22497766.48</v>
      </c>
      <c r="AZ792" s="7">
        <f t="shared" si="3816"/>
        <v>0</v>
      </c>
      <c r="BA792" s="7">
        <f t="shared" si="3816"/>
        <v>0</v>
      </c>
      <c r="BB792" s="7">
        <f t="shared" si="3816"/>
        <v>22497766.48</v>
      </c>
      <c r="BC792" s="7">
        <f t="shared" si="3816"/>
        <v>0</v>
      </c>
      <c r="BD792" s="7">
        <f t="shared" si="3816"/>
        <v>0</v>
      </c>
      <c r="BE792" s="7">
        <f t="shared" si="3816"/>
        <v>0</v>
      </c>
      <c r="BF792" s="7">
        <f t="shared" si="3816"/>
        <v>22497766.48</v>
      </c>
      <c r="BG792" s="7">
        <f t="shared" si="3816"/>
        <v>0</v>
      </c>
      <c r="BH792" s="7">
        <f t="shared" si="3816"/>
        <v>0</v>
      </c>
      <c r="BI792" s="7">
        <f t="shared" si="3816"/>
        <v>0</v>
      </c>
      <c r="BJ792" s="7">
        <f t="shared" si="3816"/>
        <v>0</v>
      </c>
      <c r="BK792" s="7">
        <f t="shared" si="3816"/>
        <v>0</v>
      </c>
      <c r="BL792" s="7">
        <f t="shared" si="3816"/>
        <v>0</v>
      </c>
      <c r="BM792" s="7">
        <f t="shared" si="3816"/>
        <v>0</v>
      </c>
      <c r="BN792" s="7">
        <f t="shared" si="3816"/>
        <v>0</v>
      </c>
      <c r="BO792" s="7">
        <f t="shared" si="3816"/>
        <v>0</v>
      </c>
      <c r="BP792" s="7">
        <f t="shared" si="3816"/>
        <v>0</v>
      </c>
      <c r="BQ792" s="7">
        <f t="shared" si="3816"/>
        <v>0</v>
      </c>
    </row>
    <row r="793" spans="1:69" ht="25.5" hidden="1" outlineLevel="4" x14ac:dyDescent="0.25">
      <c r="A793" s="17" t="s">
        <v>166</v>
      </c>
      <c r="B793" s="9" t="s">
        <v>0</v>
      </c>
      <c r="C793" s="9" t="s">
        <v>440</v>
      </c>
      <c r="D793" s="9" t="s">
        <v>16</v>
      </c>
      <c r="E793" s="16" t="s">
        <v>77</v>
      </c>
      <c r="F793" s="16" t="s">
        <v>88</v>
      </c>
      <c r="G793" s="16" t="s">
        <v>103</v>
      </c>
      <c r="H793" s="16" t="s">
        <v>0</v>
      </c>
      <c r="I793" s="9">
        <v>55550</v>
      </c>
      <c r="J793" s="9" t="s">
        <v>16</v>
      </c>
      <c r="K793" s="1">
        <v>20979359.969999999</v>
      </c>
      <c r="L793" s="1">
        <v>20979359.969999999</v>
      </c>
      <c r="M793" s="1"/>
      <c r="N793" s="32"/>
      <c r="O793" s="32"/>
      <c r="P793" s="32"/>
      <c r="Q793" s="32"/>
      <c r="R793" s="32"/>
      <c r="S793" s="1">
        <v>20979359.969999999</v>
      </c>
      <c r="T793" s="1"/>
      <c r="U793" s="32"/>
      <c r="V793" s="32"/>
      <c r="W793" s="32"/>
      <c r="X793" s="32"/>
      <c r="Y793" s="32"/>
      <c r="Z793" s="7">
        <f t="shared" si="3654"/>
        <v>20979359.969999999</v>
      </c>
      <c r="AA793" s="1">
        <f t="shared" ref="AA793" si="3817">SUM(AB793:AG793)</f>
        <v>0</v>
      </c>
      <c r="AB793" s="32"/>
      <c r="AC793" s="32"/>
      <c r="AD793" s="32"/>
      <c r="AE793" s="32"/>
      <c r="AF793" s="32"/>
      <c r="AG793" s="32"/>
      <c r="AH793" s="61">
        <f t="shared" ref="AH793" si="3818">Z793+AA793</f>
        <v>20979359.969999999</v>
      </c>
      <c r="AI793" s="1">
        <f t="shared" ref="AI793" si="3819">SUM(AJ793:AO793)</f>
        <v>0</v>
      </c>
      <c r="AJ793" s="1"/>
      <c r="AK793" s="1"/>
      <c r="AL793" s="1"/>
      <c r="AM793" s="1"/>
      <c r="AN793" s="1"/>
      <c r="AO793" s="1"/>
      <c r="AP793" s="1">
        <f t="shared" ref="AP793" si="3820">AH793+AI793</f>
        <v>20979359.969999999</v>
      </c>
      <c r="AQ793" s="1">
        <f>AR793+AS793+AT793+AU793+AV793</f>
        <v>0</v>
      </c>
      <c r="AR793" s="1"/>
      <c r="AS793" s="1"/>
      <c r="AT793" s="1"/>
      <c r="AU793" s="1"/>
      <c r="AV793" s="1"/>
      <c r="AW793" s="1">
        <f>AP793+AQ793</f>
        <v>20979359.969999999</v>
      </c>
      <c r="AX793" s="1">
        <v>22497766.48</v>
      </c>
      <c r="AY793" s="1">
        <v>22497766.48</v>
      </c>
      <c r="AZ793" s="1"/>
      <c r="BA793" s="1"/>
      <c r="BB793" s="1">
        <f t="shared" ref="BB793" si="3821">AY793+AZ793</f>
        <v>22497766.48</v>
      </c>
      <c r="BC793" s="1">
        <f t="shared" ref="BC793" si="3822">BD793+BE793</f>
        <v>0</v>
      </c>
      <c r="BD793" s="1"/>
      <c r="BE793" s="1"/>
      <c r="BF793" s="1">
        <f t="shared" ref="BF793" si="3823">BB793+BC793</f>
        <v>22497766.48</v>
      </c>
      <c r="BG793" s="1"/>
      <c r="BH793" s="1">
        <v>0</v>
      </c>
      <c r="BI793" s="1">
        <v>0</v>
      </c>
      <c r="BJ793" s="1"/>
      <c r="BK793" s="1">
        <f>BI793+BJ793</f>
        <v>0</v>
      </c>
      <c r="BL793" s="1">
        <f t="shared" ref="BL793" si="3824">BM793+BN793</f>
        <v>0</v>
      </c>
      <c r="BM793" s="1"/>
      <c r="BN793" s="1"/>
      <c r="BO793" s="1">
        <f t="shared" ref="BO793" si="3825">BK793+BL793</f>
        <v>0</v>
      </c>
      <c r="BP793" s="1"/>
      <c r="BQ793" s="1"/>
    </row>
    <row r="794" spans="1:69" ht="75" hidden="1" customHeight="1" outlineLevel="4" x14ac:dyDescent="0.25">
      <c r="A794" s="15" t="s">
        <v>469</v>
      </c>
      <c r="B794" s="9"/>
      <c r="C794" s="9"/>
      <c r="D794" s="9"/>
      <c r="E794" s="16" t="s">
        <v>81</v>
      </c>
      <c r="F794" s="16"/>
      <c r="G794" s="16"/>
      <c r="H794" s="16"/>
      <c r="I794" s="9"/>
      <c r="J794" s="9"/>
      <c r="K794" s="7">
        <f t="shared" ref="K794:BQ795" si="3826">K795</f>
        <v>0</v>
      </c>
      <c r="L794" s="7">
        <f t="shared" si="3826"/>
        <v>0</v>
      </c>
      <c r="M794" s="7">
        <f t="shared" si="3826"/>
        <v>147901</v>
      </c>
      <c r="N794" s="30">
        <f t="shared" si="3826"/>
        <v>147901</v>
      </c>
      <c r="O794" s="30">
        <f t="shared" si="3826"/>
        <v>0</v>
      </c>
      <c r="P794" s="30">
        <f t="shared" si="3826"/>
        <v>0</v>
      </c>
      <c r="Q794" s="30">
        <f t="shared" si="3826"/>
        <v>0</v>
      </c>
      <c r="R794" s="30">
        <f t="shared" si="3826"/>
        <v>0</v>
      </c>
      <c r="S794" s="7">
        <f t="shared" si="3826"/>
        <v>147901</v>
      </c>
      <c r="T794" s="7">
        <f t="shared" si="3826"/>
        <v>0</v>
      </c>
      <c r="U794" s="30">
        <f t="shared" si="3826"/>
        <v>169130850.99000001</v>
      </c>
      <c r="V794" s="30">
        <f t="shared" si="3826"/>
        <v>0</v>
      </c>
      <c r="W794" s="30">
        <f t="shared" si="3826"/>
        <v>0</v>
      </c>
      <c r="X794" s="30">
        <f t="shared" si="3826"/>
        <v>0</v>
      </c>
      <c r="Y794" s="30">
        <f t="shared" si="3826"/>
        <v>0</v>
      </c>
      <c r="Z794" s="7">
        <f t="shared" si="3654"/>
        <v>147901</v>
      </c>
      <c r="AA794" s="7">
        <f t="shared" si="3826"/>
        <v>613945.24</v>
      </c>
      <c r="AB794" s="30">
        <f t="shared" si="3826"/>
        <v>0</v>
      </c>
      <c r="AC794" s="30">
        <f t="shared" si="3826"/>
        <v>0</v>
      </c>
      <c r="AD794" s="30">
        <f t="shared" si="3826"/>
        <v>613945.24</v>
      </c>
      <c r="AE794" s="30">
        <f t="shared" si="3826"/>
        <v>0</v>
      </c>
      <c r="AF794" s="30">
        <f t="shared" si="3826"/>
        <v>0</v>
      </c>
      <c r="AG794" s="30">
        <f t="shared" si="3826"/>
        <v>0</v>
      </c>
      <c r="AH794" s="59">
        <f t="shared" si="3826"/>
        <v>761846.24000000069</v>
      </c>
      <c r="AI794" s="7">
        <f t="shared" si="3826"/>
        <v>30888350.129999999</v>
      </c>
      <c r="AJ794" s="7">
        <f t="shared" si="3826"/>
        <v>30888350.129999999</v>
      </c>
      <c r="AK794" s="7">
        <f t="shared" si="3826"/>
        <v>0</v>
      </c>
      <c r="AL794" s="7">
        <f t="shared" si="3826"/>
        <v>0</v>
      </c>
      <c r="AM794" s="7">
        <f t="shared" si="3826"/>
        <v>0</v>
      </c>
      <c r="AN794" s="7">
        <f t="shared" si="3826"/>
        <v>0</v>
      </c>
      <c r="AO794" s="7">
        <f t="shared" si="3826"/>
        <v>0</v>
      </c>
      <c r="AP794" s="7">
        <f t="shared" si="3826"/>
        <v>31650196.369999997</v>
      </c>
      <c r="AQ794" s="7">
        <f t="shared" si="3826"/>
        <v>0</v>
      </c>
      <c r="AR794" s="7">
        <f t="shared" si="3826"/>
        <v>0</v>
      </c>
      <c r="AS794" s="7">
        <f t="shared" si="3826"/>
        <v>0</v>
      </c>
      <c r="AT794" s="7">
        <f t="shared" si="3826"/>
        <v>0</v>
      </c>
      <c r="AU794" s="7">
        <f t="shared" si="3826"/>
        <v>0</v>
      </c>
      <c r="AV794" s="7">
        <f t="shared" si="3826"/>
        <v>0</v>
      </c>
      <c r="AW794" s="7">
        <f t="shared" si="3826"/>
        <v>31650196.369999997</v>
      </c>
      <c r="AX794" s="7">
        <f t="shared" si="3826"/>
        <v>0</v>
      </c>
      <c r="AY794" s="7">
        <f t="shared" si="3826"/>
        <v>0</v>
      </c>
      <c r="AZ794" s="7">
        <f t="shared" si="3826"/>
        <v>0</v>
      </c>
      <c r="BA794" s="7">
        <f t="shared" si="3826"/>
        <v>0</v>
      </c>
      <c r="BB794" s="7">
        <f t="shared" si="3826"/>
        <v>0</v>
      </c>
      <c r="BC794" s="7">
        <f t="shared" si="3826"/>
        <v>0</v>
      </c>
      <c r="BD794" s="7">
        <f t="shared" si="3826"/>
        <v>0</v>
      </c>
      <c r="BE794" s="7">
        <f t="shared" si="3826"/>
        <v>0</v>
      </c>
      <c r="BF794" s="7">
        <f t="shared" si="3826"/>
        <v>0</v>
      </c>
      <c r="BG794" s="7">
        <f t="shared" si="3826"/>
        <v>0</v>
      </c>
      <c r="BH794" s="7">
        <f t="shared" si="3826"/>
        <v>0</v>
      </c>
      <c r="BI794" s="7">
        <f t="shared" si="3826"/>
        <v>0</v>
      </c>
      <c r="BJ794" s="7">
        <f t="shared" si="3826"/>
        <v>0</v>
      </c>
      <c r="BK794" s="7">
        <f t="shared" si="3826"/>
        <v>0</v>
      </c>
      <c r="BL794" s="7">
        <f t="shared" si="3826"/>
        <v>0</v>
      </c>
      <c r="BM794" s="7">
        <f t="shared" si="3826"/>
        <v>0</v>
      </c>
      <c r="BN794" s="7">
        <f t="shared" si="3826"/>
        <v>0</v>
      </c>
      <c r="BO794" s="7">
        <f t="shared" si="3826"/>
        <v>0</v>
      </c>
      <c r="BP794" s="7">
        <f t="shared" si="3826"/>
        <v>0</v>
      </c>
      <c r="BQ794" s="7">
        <f t="shared" si="3826"/>
        <v>0</v>
      </c>
    </row>
    <row r="795" spans="1:69" ht="114.75" hidden="1" customHeight="1" outlineLevel="4" x14ac:dyDescent="0.25">
      <c r="A795" s="17" t="s">
        <v>441</v>
      </c>
      <c r="B795" s="9"/>
      <c r="C795" s="9"/>
      <c r="D795" s="9"/>
      <c r="E795" s="16" t="s">
        <v>81</v>
      </c>
      <c r="F795" s="16" t="s">
        <v>88</v>
      </c>
      <c r="G795" s="16" t="s">
        <v>85</v>
      </c>
      <c r="H795" s="16"/>
      <c r="I795" s="9"/>
      <c r="J795" s="9"/>
      <c r="K795" s="7">
        <f t="shared" si="3826"/>
        <v>0</v>
      </c>
      <c r="L795" s="7">
        <f t="shared" si="3826"/>
        <v>0</v>
      </c>
      <c r="M795" s="7">
        <f t="shared" si="3826"/>
        <v>147901</v>
      </c>
      <c r="N795" s="30">
        <f t="shared" si="3826"/>
        <v>147901</v>
      </c>
      <c r="O795" s="30">
        <f t="shared" si="3826"/>
        <v>0</v>
      </c>
      <c r="P795" s="30">
        <f t="shared" si="3826"/>
        <v>0</v>
      </c>
      <c r="Q795" s="30">
        <f t="shared" si="3826"/>
        <v>0</v>
      </c>
      <c r="R795" s="30">
        <f t="shared" si="3826"/>
        <v>0</v>
      </c>
      <c r="S795" s="7">
        <f t="shared" si="3826"/>
        <v>147901</v>
      </c>
      <c r="T795" s="7">
        <f t="shared" si="3826"/>
        <v>0</v>
      </c>
      <c r="U795" s="30">
        <f t="shared" si="3826"/>
        <v>169130850.99000001</v>
      </c>
      <c r="V795" s="30">
        <f t="shared" si="3826"/>
        <v>0</v>
      </c>
      <c r="W795" s="30">
        <f t="shared" si="3826"/>
        <v>0</v>
      </c>
      <c r="X795" s="30">
        <f t="shared" si="3826"/>
        <v>0</v>
      </c>
      <c r="Y795" s="30">
        <f t="shared" si="3826"/>
        <v>0</v>
      </c>
      <c r="Z795" s="7">
        <f t="shared" si="3654"/>
        <v>147901</v>
      </c>
      <c r="AA795" s="7">
        <f t="shared" si="3826"/>
        <v>613945.24</v>
      </c>
      <c r="AB795" s="30">
        <f t="shared" si="3826"/>
        <v>0</v>
      </c>
      <c r="AC795" s="30">
        <f t="shared" si="3826"/>
        <v>0</v>
      </c>
      <c r="AD795" s="30">
        <f t="shared" si="3826"/>
        <v>613945.24</v>
      </c>
      <c r="AE795" s="30">
        <f t="shared" si="3826"/>
        <v>0</v>
      </c>
      <c r="AF795" s="30">
        <f t="shared" si="3826"/>
        <v>0</v>
      </c>
      <c r="AG795" s="30">
        <f t="shared" si="3826"/>
        <v>0</v>
      </c>
      <c r="AH795" s="59">
        <f t="shared" si="3826"/>
        <v>761846.24000000069</v>
      </c>
      <c r="AI795" s="7">
        <f t="shared" si="3826"/>
        <v>30888350.129999999</v>
      </c>
      <c r="AJ795" s="7">
        <f t="shared" si="3826"/>
        <v>30888350.129999999</v>
      </c>
      <c r="AK795" s="7">
        <f t="shared" si="3826"/>
        <v>0</v>
      </c>
      <c r="AL795" s="7">
        <f t="shared" si="3826"/>
        <v>0</v>
      </c>
      <c r="AM795" s="7">
        <f t="shared" si="3826"/>
        <v>0</v>
      </c>
      <c r="AN795" s="7">
        <f t="shared" si="3826"/>
        <v>0</v>
      </c>
      <c r="AO795" s="7">
        <f t="shared" si="3826"/>
        <v>0</v>
      </c>
      <c r="AP795" s="7">
        <f t="shared" si="3826"/>
        <v>31650196.369999997</v>
      </c>
      <c r="AQ795" s="7">
        <f t="shared" si="3826"/>
        <v>0</v>
      </c>
      <c r="AR795" s="7">
        <f t="shared" si="3826"/>
        <v>0</v>
      </c>
      <c r="AS795" s="7">
        <f t="shared" si="3826"/>
        <v>0</v>
      </c>
      <c r="AT795" s="7">
        <f t="shared" si="3826"/>
        <v>0</v>
      </c>
      <c r="AU795" s="7">
        <f t="shared" si="3826"/>
        <v>0</v>
      </c>
      <c r="AV795" s="7">
        <f t="shared" si="3826"/>
        <v>0</v>
      </c>
      <c r="AW795" s="7">
        <f t="shared" si="3826"/>
        <v>31650196.369999997</v>
      </c>
      <c r="AX795" s="7">
        <f t="shared" si="3826"/>
        <v>0</v>
      </c>
      <c r="AY795" s="7">
        <f t="shared" si="3826"/>
        <v>0</v>
      </c>
      <c r="AZ795" s="7">
        <f t="shared" si="3826"/>
        <v>0</v>
      </c>
      <c r="BA795" s="7">
        <f t="shared" si="3826"/>
        <v>0</v>
      </c>
      <c r="BB795" s="7">
        <f t="shared" si="3826"/>
        <v>0</v>
      </c>
      <c r="BC795" s="7">
        <f t="shared" si="3826"/>
        <v>0</v>
      </c>
      <c r="BD795" s="7">
        <f t="shared" si="3826"/>
        <v>0</v>
      </c>
      <c r="BE795" s="7">
        <f t="shared" si="3826"/>
        <v>0</v>
      </c>
      <c r="BF795" s="7">
        <f t="shared" si="3826"/>
        <v>0</v>
      </c>
      <c r="BG795" s="7">
        <f t="shared" si="3826"/>
        <v>0</v>
      </c>
      <c r="BH795" s="7">
        <f t="shared" si="3826"/>
        <v>0</v>
      </c>
      <c r="BI795" s="7">
        <f t="shared" si="3826"/>
        <v>0</v>
      </c>
      <c r="BJ795" s="7">
        <f t="shared" si="3826"/>
        <v>0</v>
      </c>
      <c r="BK795" s="7">
        <f t="shared" si="3826"/>
        <v>0</v>
      </c>
      <c r="BL795" s="7">
        <f t="shared" si="3826"/>
        <v>0</v>
      </c>
      <c r="BM795" s="7">
        <f t="shared" si="3826"/>
        <v>0</v>
      </c>
      <c r="BN795" s="7">
        <f t="shared" si="3826"/>
        <v>0</v>
      </c>
      <c r="BO795" s="7">
        <f t="shared" si="3826"/>
        <v>0</v>
      </c>
      <c r="BP795" s="7">
        <f t="shared" si="3826"/>
        <v>0</v>
      </c>
      <c r="BQ795" s="7">
        <f t="shared" si="3826"/>
        <v>0</v>
      </c>
    </row>
    <row r="796" spans="1:69" ht="36" hidden="1" customHeight="1" outlineLevel="4" x14ac:dyDescent="0.25">
      <c r="A796" s="17" t="s">
        <v>347</v>
      </c>
      <c r="B796" s="9"/>
      <c r="C796" s="9"/>
      <c r="D796" s="9"/>
      <c r="E796" s="16" t="s">
        <v>81</v>
      </c>
      <c r="F796" s="16" t="s">
        <v>88</v>
      </c>
      <c r="G796" s="16" t="s">
        <v>85</v>
      </c>
      <c r="H796" s="16" t="s">
        <v>59</v>
      </c>
      <c r="I796" s="9"/>
      <c r="J796" s="9"/>
      <c r="K796" s="7">
        <f t="shared" ref="K796:BH796" si="3827">K797+K804+K811</f>
        <v>0</v>
      </c>
      <c r="L796" s="7">
        <f t="shared" ref="L796:R796" si="3828">L797+L804+L811</f>
        <v>0</v>
      </c>
      <c r="M796" s="7">
        <f t="shared" si="3828"/>
        <v>147901</v>
      </c>
      <c r="N796" s="30">
        <f t="shared" si="3828"/>
        <v>147901</v>
      </c>
      <c r="O796" s="30">
        <f t="shared" ref="O796:P796" si="3829">O797+O804+O811</f>
        <v>0</v>
      </c>
      <c r="P796" s="30">
        <f t="shared" si="3829"/>
        <v>0</v>
      </c>
      <c r="Q796" s="30">
        <f t="shared" ref="Q796" si="3830">Q797+Q804+Q811</f>
        <v>0</v>
      </c>
      <c r="R796" s="30">
        <f t="shared" si="3828"/>
        <v>0</v>
      </c>
      <c r="S796" s="7">
        <f t="shared" ref="S796:Y796" si="3831">S797+S804+S811</f>
        <v>147901</v>
      </c>
      <c r="T796" s="7">
        <f t="shared" ref="T796:W796" si="3832">T797+T804+T811</f>
        <v>0</v>
      </c>
      <c r="U796" s="30">
        <f t="shared" si="3832"/>
        <v>169130850.99000001</v>
      </c>
      <c r="V796" s="30">
        <f t="shared" si="3832"/>
        <v>0</v>
      </c>
      <c r="W796" s="30">
        <f t="shared" si="3832"/>
        <v>0</v>
      </c>
      <c r="X796" s="30">
        <f t="shared" si="3831"/>
        <v>0</v>
      </c>
      <c r="Y796" s="30">
        <f t="shared" si="3831"/>
        <v>0</v>
      </c>
      <c r="Z796" s="7">
        <f t="shared" si="3654"/>
        <v>147901</v>
      </c>
      <c r="AA796" s="7">
        <f t="shared" ref="AA796:AD796" si="3833">AA797+AA804+AA811</f>
        <v>613945.24</v>
      </c>
      <c r="AB796" s="30">
        <f t="shared" si="3833"/>
        <v>0</v>
      </c>
      <c r="AC796" s="30">
        <f t="shared" si="3833"/>
        <v>0</v>
      </c>
      <c r="AD796" s="30">
        <f t="shared" si="3833"/>
        <v>613945.24</v>
      </c>
      <c r="AE796" s="30">
        <f t="shared" ref="AE796:AG796" si="3834">AE797+AE804+AE811</f>
        <v>0</v>
      </c>
      <c r="AF796" s="30">
        <f t="shared" ref="AF796:AW796" si="3835">AF797+AF804+AF811</f>
        <v>0</v>
      </c>
      <c r="AG796" s="30">
        <f t="shared" si="3834"/>
        <v>0</v>
      </c>
      <c r="AH796" s="59">
        <f t="shared" si="3835"/>
        <v>761846.24000000069</v>
      </c>
      <c r="AI796" s="7">
        <f t="shared" si="3835"/>
        <v>30888350.129999999</v>
      </c>
      <c r="AJ796" s="7">
        <f t="shared" si="3835"/>
        <v>30888350.129999999</v>
      </c>
      <c r="AK796" s="7">
        <f t="shared" si="3835"/>
        <v>0</v>
      </c>
      <c r="AL796" s="7">
        <f t="shared" ref="AL796" si="3836">AL797+AL804+AL811</f>
        <v>0</v>
      </c>
      <c r="AM796" s="7">
        <f t="shared" ref="AM796:AO796" si="3837">AM797+AM804+AM811</f>
        <v>0</v>
      </c>
      <c r="AN796" s="7">
        <f t="shared" si="3837"/>
        <v>0</v>
      </c>
      <c r="AO796" s="7">
        <f t="shared" si="3837"/>
        <v>0</v>
      </c>
      <c r="AP796" s="7">
        <f t="shared" si="3835"/>
        <v>31650196.369999997</v>
      </c>
      <c r="AQ796" s="7">
        <f t="shared" si="3835"/>
        <v>0</v>
      </c>
      <c r="AR796" s="7">
        <f t="shared" si="3835"/>
        <v>0</v>
      </c>
      <c r="AS796" s="7">
        <f t="shared" ref="AS796" si="3838">AS797+AS804+AS811</f>
        <v>0</v>
      </c>
      <c r="AT796" s="7">
        <f t="shared" si="3835"/>
        <v>0</v>
      </c>
      <c r="AU796" s="7">
        <f t="shared" si="3835"/>
        <v>0</v>
      </c>
      <c r="AV796" s="7">
        <f t="shared" si="3835"/>
        <v>0</v>
      </c>
      <c r="AW796" s="7">
        <f t="shared" si="3835"/>
        <v>31650196.369999997</v>
      </c>
      <c r="AX796" s="7">
        <f t="shared" si="3827"/>
        <v>0</v>
      </c>
      <c r="AY796" s="7">
        <f t="shared" ref="AY796:BA796" si="3839">AY797+AY804+AY811</f>
        <v>0</v>
      </c>
      <c r="AZ796" s="7">
        <f t="shared" si="3839"/>
        <v>0</v>
      </c>
      <c r="BA796" s="7">
        <f t="shared" si="3839"/>
        <v>0</v>
      </c>
      <c r="BB796" s="7">
        <f t="shared" si="3827"/>
        <v>0</v>
      </c>
      <c r="BC796" s="7">
        <f t="shared" ref="BC796:BE796" si="3840">BC797+BC804+BC811</f>
        <v>0</v>
      </c>
      <c r="BD796" s="7">
        <f t="shared" si="3840"/>
        <v>0</v>
      </c>
      <c r="BE796" s="7">
        <f t="shared" si="3840"/>
        <v>0</v>
      </c>
      <c r="BF796" s="7">
        <f t="shared" si="3827"/>
        <v>0</v>
      </c>
      <c r="BG796" s="7">
        <f t="shared" si="3827"/>
        <v>0</v>
      </c>
      <c r="BH796" s="7">
        <f t="shared" si="3827"/>
        <v>0</v>
      </c>
      <c r="BI796" s="7">
        <f t="shared" ref="BI796:BJ796" si="3841">BI797+BI804+BI811</f>
        <v>0</v>
      </c>
      <c r="BJ796" s="7">
        <f t="shared" si="3841"/>
        <v>0</v>
      </c>
      <c r="BK796" s="7">
        <f t="shared" ref="BK796:BQ796" si="3842">BK797+BK804+BK811</f>
        <v>0</v>
      </c>
      <c r="BL796" s="7">
        <f t="shared" si="3842"/>
        <v>0</v>
      </c>
      <c r="BM796" s="7">
        <f t="shared" si="3842"/>
        <v>0</v>
      </c>
      <c r="BN796" s="7">
        <f t="shared" ref="BN796:BP796" si="3843">BN797+BN804+BN811</f>
        <v>0</v>
      </c>
      <c r="BO796" s="7">
        <f t="shared" si="3843"/>
        <v>0</v>
      </c>
      <c r="BP796" s="7">
        <f t="shared" si="3843"/>
        <v>0</v>
      </c>
      <c r="BQ796" s="7">
        <f t="shared" si="3842"/>
        <v>0</v>
      </c>
    </row>
    <row r="797" spans="1:69" ht="81.75" hidden="1" customHeight="1" outlineLevel="4" x14ac:dyDescent="0.25">
      <c r="A797" s="17" t="s">
        <v>245</v>
      </c>
      <c r="B797" s="9" t="s">
        <v>59</v>
      </c>
      <c r="C797" s="9" t="s">
        <v>442</v>
      </c>
      <c r="D797" s="9" t="s">
        <v>139</v>
      </c>
      <c r="E797" s="16" t="s">
        <v>81</v>
      </c>
      <c r="F797" s="16" t="s">
        <v>88</v>
      </c>
      <c r="G797" s="16" t="s">
        <v>111</v>
      </c>
      <c r="H797" s="16" t="s">
        <v>59</v>
      </c>
      <c r="I797" s="9">
        <v>67483</v>
      </c>
      <c r="J797" s="9"/>
      <c r="K797" s="7">
        <f t="shared" ref="K797:BH797" si="3844">K798+K801</f>
        <v>0</v>
      </c>
      <c r="L797" s="7">
        <f t="shared" ref="L797:R797" si="3845">L798+L801</f>
        <v>0</v>
      </c>
      <c r="M797" s="7">
        <f t="shared" si="3845"/>
        <v>144956.79999999999</v>
      </c>
      <c r="N797" s="30">
        <f t="shared" si="3845"/>
        <v>144956.79999999999</v>
      </c>
      <c r="O797" s="30">
        <f t="shared" ref="O797:P797" si="3846">O798+O801</f>
        <v>0</v>
      </c>
      <c r="P797" s="30">
        <f t="shared" si="3846"/>
        <v>0</v>
      </c>
      <c r="Q797" s="30">
        <f t="shared" ref="Q797" si="3847">Q798+Q801</f>
        <v>0</v>
      </c>
      <c r="R797" s="30">
        <f t="shared" si="3845"/>
        <v>0</v>
      </c>
      <c r="S797" s="7">
        <f t="shared" ref="S797:Y797" si="3848">S798+S801</f>
        <v>144956.79999999999</v>
      </c>
      <c r="T797" s="7">
        <f t="shared" ref="T797:W797" si="3849">T798+T801</f>
        <v>0</v>
      </c>
      <c r="U797" s="30">
        <f t="shared" si="3849"/>
        <v>123976609.14</v>
      </c>
      <c r="V797" s="30">
        <f t="shared" si="3849"/>
        <v>0</v>
      </c>
      <c r="W797" s="30">
        <f t="shared" si="3849"/>
        <v>0</v>
      </c>
      <c r="X797" s="30">
        <f t="shared" si="3848"/>
        <v>0</v>
      </c>
      <c r="Y797" s="30">
        <f t="shared" si="3848"/>
        <v>0</v>
      </c>
      <c r="Z797" s="7">
        <f t="shared" si="3654"/>
        <v>144956.79999999999</v>
      </c>
      <c r="AA797" s="7">
        <f t="shared" ref="AA797:AD797" si="3850">AA798+AA801</f>
        <v>0</v>
      </c>
      <c r="AB797" s="30">
        <f t="shared" si="3850"/>
        <v>0</v>
      </c>
      <c r="AC797" s="30">
        <f t="shared" si="3850"/>
        <v>0</v>
      </c>
      <c r="AD797" s="30">
        <f t="shared" si="3850"/>
        <v>0</v>
      </c>
      <c r="AE797" s="30">
        <f t="shared" ref="AE797:AG797" si="3851">AE798+AE801</f>
        <v>0</v>
      </c>
      <c r="AF797" s="30">
        <f t="shared" ref="AF797:AW797" si="3852">AF798+AF801</f>
        <v>0</v>
      </c>
      <c r="AG797" s="30">
        <f t="shared" si="3851"/>
        <v>0</v>
      </c>
      <c r="AH797" s="59">
        <f t="shared" si="3852"/>
        <v>144956.80000000075</v>
      </c>
      <c r="AI797" s="7">
        <f t="shared" si="3852"/>
        <v>0</v>
      </c>
      <c r="AJ797" s="7">
        <f t="shared" si="3852"/>
        <v>0</v>
      </c>
      <c r="AK797" s="7">
        <f t="shared" si="3852"/>
        <v>0</v>
      </c>
      <c r="AL797" s="7">
        <f t="shared" ref="AL797" si="3853">AL798+AL801</f>
        <v>0</v>
      </c>
      <c r="AM797" s="7">
        <f t="shared" ref="AM797:AO797" si="3854">AM798+AM801</f>
        <v>0</v>
      </c>
      <c r="AN797" s="7">
        <f t="shared" si="3854"/>
        <v>0</v>
      </c>
      <c r="AO797" s="7">
        <f t="shared" si="3854"/>
        <v>0</v>
      </c>
      <c r="AP797" s="7">
        <f t="shared" si="3852"/>
        <v>144956.80000000075</v>
      </c>
      <c r="AQ797" s="7">
        <f t="shared" si="3852"/>
        <v>0</v>
      </c>
      <c r="AR797" s="7">
        <f t="shared" si="3852"/>
        <v>0</v>
      </c>
      <c r="AS797" s="7">
        <f t="shared" ref="AS797" si="3855">AS798+AS801</f>
        <v>0</v>
      </c>
      <c r="AT797" s="7">
        <f t="shared" si="3852"/>
        <v>0</v>
      </c>
      <c r="AU797" s="7">
        <f t="shared" si="3852"/>
        <v>0</v>
      </c>
      <c r="AV797" s="7">
        <f t="shared" si="3852"/>
        <v>0</v>
      </c>
      <c r="AW797" s="7">
        <f t="shared" si="3852"/>
        <v>144956.80000000075</v>
      </c>
      <c r="AX797" s="7">
        <f t="shared" si="3844"/>
        <v>0</v>
      </c>
      <c r="AY797" s="7">
        <f t="shared" ref="AY797:BA797" si="3856">AY798+AY801</f>
        <v>0</v>
      </c>
      <c r="AZ797" s="7">
        <f t="shared" si="3856"/>
        <v>0</v>
      </c>
      <c r="BA797" s="7">
        <f t="shared" si="3856"/>
        <v>0</v>
      </c>
      <c r="BB797" s="7">
        <f t="shared" si="3844"/>
        <v>0</v>
      </c>
      <c r="BC797" s="7">
        <f t="shared" ref="BC797:BE797" si="3857">BC798+BC801</f>
        <v>0</v>
      </c>
      <c r="BD797" s="7">
        <f t="shared" si="3857"/>
        <v>0</v>
      </c>
      <c r="BE797" s="7">
        <f t="shared" si="3857"/>
        <v>0</v>
      </c>
      <c r="BF797" s="7">
        <f t="shared" si="3844"/>
        <v>0</v>
      </c>
      <c r="BG797" s="7">
        <f t="shared" si="3844"/>
        <v>0</v>
      </c>
      <c r="BH797" s="7">
        <f t="shared" si="3844"/>
        <v>0</v>
      </c>
      <c r="BI797" s="7">
        <f t="shared" ref="BI797:BJ797" si="3858">BI798+BI801</f>
        <v>0</v>
      </c>
      <c r="BJ797" s="7">
        <f t="shared" si="3858"/>
        <v>0</v>
      </c>
      <c r="BK797" s="7">
        <f t="shared" ref="BK797:BQ797" si="3859">BK798+BK801</f>
        <v>0</v>
      </c>
      <c r="BL797" s="7">
        <f t="shared" si="3859"/>
        <v>0</v>
      </c>
      <c r="BM797" s="7">
        <f t="shared" si="3859"/>
        <v>0</v>
      </c>
      <c r="BN797" s="7">
        <f t="shared" ref="BN797:BP797" si="3860">BN798+BN801</f>
        <v>0</v>
      </c>
      <c r="BO797" s="7">
        <f t="shared" si="3860"/>
        <v>0</v>
      </c>
      <c r="BP797" s="7">
        <f t="shared" si="3860"/>
        <v>0</v>
      </c>
      <c r="BQ797" s="7">
        <f t="shared" si="3859"/>
        <v>0</v>
      </c>
    </row>
    <row r="798" spans="1:69" ht="38.25" hidden="1" outlineLevel="4" x14ac:dyDescent="0.25">
      <c r="A798" s="17" t="s">
        <v>246</v>
      </c>
      <c r="B798" s="9" t="s">
        <v>59</v>
      </c>
      <c r="C798" s="9" t="s">
        <v>442</v>
      </c>
      <c r="D798" s="9" t="s">
        <v>47</v>
      </c>
      <c r="E798" s="16" t="s">
        <v>81</v>
      </c>
      <c r="F798" s="16" t="s">
        <v>88</v>
      </c>
      <c r="G798" s="16" t="s">
        <v>111</v>
      </c>
      <c r="H798" s="16" t="s">
        <v>59</v>
      </c>
      <c r="I798" s="9">
        <v>67483</v>
      </c>
      <c r="J798" s="9" t="s">
        <v>47</v>
      </c>
      <c r="K798" s="7">
        <f t="shared" ref="K798:BQ799" si="3861">K799</f>
        <v>0</v>
      </c>
      <c r="L798" s="7">
        <f t="shared" si="3861"/>
        <v>0</v>
      </c>
      <c r="M798" s="7">
        <f t="shared" si="3861"/>
        <v>144956.79999999999</v>
      </c>
      <c r="N798" s="30">
        <f t="shared" si="3861"/>
        <v>144956.79999999999</v>
      </c>
      <c r="O798" s="30">
        <f t="shared" si="3861"/>
        <v>0</v>
      </c>
      <c r="P798" s="30">
        <f t="shared" si="3861"/>
        <v>0</v>
      </c>
      <c r="Q798" s="30">
        <f t="shared" si="3861"/>
        <v>0</v>
      </c>
      <c r="R798" s="30">
        <f t="shared" si="3861"/>
        <v>0</v>
      </c>
      <c r="S798" s="7">
        <f t="shared" si="3861"/>
        <v>144956.79999999999</v>
      </c>
      <c r="T798" s="7">
        <f t="shared" si="3861"/>
        <v>0</v>
      </c>
      <c r="U798" s="30">
        <f t="shared" si="3861"/>
        <v>123976609.14</v>
      </c>
      <c r="V798" s="30">
        <f t="shared" si="3861"/>
        <v>0</v>
      </c>
      <c r="W798" s="30">
        <f t="shared" si="3861"/>
        <v>0</v>
      </c>
      <c r="X798" s="30">
        <f t="shared" si="3861"/>
        <v>0</v>
      </c>
      <c r="Y798" s="30">
        <f t="shared" si="3861"/>
        <v>0</v>
      </c>
      <c r="Z798" s="7">
        <f t="shared" si="3654"/>
        <v>144956.79999999999</v>
      </c>
      <c r="AA798" s="7">
        <f t="shared" si="3861"/>
        <v>-30677130</v>
      </c>
      <c r="AB798" s="30">
        <f t="shared" si="3861"/>
        <v>-18621900</v>
      </c>
      <c r="AC798" s="30">
        <f t="shared" si="3861"/>
        <v>-12055230</v>
      </c>
      <c r="AD798" s="30">
        <f t="shared" si="3861"/>
        <v>0</v>
      </c>
      <c r="AE798" s="30">
        <f t="shared" si="3861"/>
        <v>0</v>
      </c>
      <c r="AF798" s="30">
        <f t="shared" si="3861"/>
        <v>0</v>
      </c>
      <c r="AG798" s="30">
        <f t="shared" si="3861"/>
        <v>0</v>
      </c>
      <c r="AH798" s="59">
        <f t="shared" si="3861"/>
        <v>-30532173.199999999</v>
      </c>
      <c r="AI798" s="7">
        <f t="shared" si="3861"/>
        <v>0</v>
      </c>
      <c r="AJ798" s="7">
        <f t="shared" si="3861"/>
        <v>0</v>
      </c>
      <c r="AK798" s="7">
        <f t="shared" si="3861"/>
        <v>0</v>
      </c>
      <c r="AL798" s="7">
        <f t="shared" si="3861"/>
        <v>0</v>
      </c>
      <c r="AM798" s="7">
        <f t="shared" si="3861"/>
        <v>0</v>
      </c>
      <c r="AN798" s="7">
        <f t="shared" si="3861"/>
        <v>0</v>
      </c>
      <c r="AO798" s="7">
        <f t="shared" si="3861"/>
        <v>0</v>
      </c>
      <c r="AP798" s="7">
        <f t="shared" si="3861"/>
        <v>-30532173.199999999</v>
      </c>
      <c r="AQ798" s="7">
        <f t="shared" si="3861"/>
        <v>812473.39</v>
      </c>
      <c r="AR798" s="7">
        <f t="shared" si="3861"/>
        <v>812473.39</v>
      </c>
      <c r="AS798" s="7">
        <f t="shared" si="3861"/>
        <v>0</v>
      </c>
      <c r="AT798" s="7">
        <f t="shared" si="3861"/>
        <v>0</v>
      </c>
      <c r="AU798" s="7">
        <f t="shared" si="3861"/>
        <v>0</v>
      </c>
      <c r="AV798" s="7">
        <f t="shared" si="3861"/>
        <v>0</v>
      </c>
      <c r="AW798" s="7">
        <f t="shared" si="3861"/>
        <v>-29719699.809999999</v>
      </c>
      <c r="AX798" s="7">
        <f t="shared" si="3861"/>
        <v>0</v>
      </c>
      <c r="AY798" s="7">
        <f t="shared" si="3861"/>
        <v>0</v>
      </c>
      <c r="AZ798" s="7">
        <f t="shared" si="3861"/>
        <v>0</v>
      </c>
      <c r="BA798" s="7">
        <f t="shared" si="3861"/>
        <v>0</v>
      </c>
      <c r="BB798" s="7">
        <f t="shared" si="3861"/>
        <v>0</v>
      </c>
      <c r="BC798" s="7">
        <f t="shared" si="3861"/>
        <v>0</v>
      </c>
      <c r="BD798" s="7">
        <f t="shared" si="3861"/>
        <v>0</v>
      </c>
      <c r="BE798" s="7">
        <f t="shared" si="3861"/>
        <v>0</v>
      </c>
      <c r="BF798" s="7">
        <f t="shared" si="3861"/>
        <v>0</v>
      </c>
      <c r="BG798" s="7">
        <f t="shared" si="3861"/>
        <v>0</v>
      </c>
      <c r="BH798" s="7">
        <f t="shared" si="3861"/>
        <v>0</v>
      </c>
      <c r="BI798" s="7">
        <f t="shared" si="3861"/>
        <v>0</v>
      </c>
      <c r="BJ798" s="7">
        <f t="shared" si="3861"/>
        <v>0</v>
      </c>
      <c r="BK798" s="7">
        <f t="shared" si="3861"/>
        <v>0</v>
      </c>
      <c r="BL798" s="7">
        <f t="shared" si="3861"/>
        <v>0</v>
      </c>
      <c r="BM798" s="7">
        <f t="shared" si="3861"/>
        <v>0</v>
      </c>
      <c r="BN798" s="7">
        <f t="shared" si="3861"/>
        <v>0</v>
      </c>
      <c r="BO798" s="7">
        <f t="shared" si="3861"/>
        <v>0</v>
      </c>
      <c r="BP798" s="7">
        <f t="shared" si="3861"/>
        <v>0</v>
      </c>
      <c r="BQ798" s="7">
        <f t="shared" si="3861"/>
        <v>0</v>
      </c>
    </row>
    <row r="799" spans="1:69" hidden="1" outlineLevel="4" x14ac:dyDescent="0.25">
      <c r="A799" s="17" t="s">
        <v>247</v>
      </c>
      <c r="B799" s="9" t="s">
        <v>59</v>
      </c>
      <c r="C799" s="9" t="s">
        <v>442</v>
      </c>
      <c r="D799" s="9" t="s">
        <v>49</v>
      </c>
      <c r="E799" s="16" t="s">
        <v>81</v>
      </c>
      <c r="F799" s="16" t="s">
        <v>88</v>
      </c>
      <c r="G799" s="16" t="s">
        <v>111</v>
      </c>
      <c r="H799" s="16" t="s">
        <v>59</v>
      </c>
      <c r="I799" s="9">
        <v>67483</v>
      </c>
      <c r="J799" s="9" t="s">
        <v>49</v>
      </c>
      <c r="K799" s="7">
        <f t="shared" si="3861"/>
        <v>0</v>
      </c>
      <c r="L799" s="7">
        <f t="shared" si="3861"/>
        <v>0</v>
      </c>
      <c r="M799" s="7">
        <f t="shared" si="3861"/>
        <v>144956.79999999999</v>
      </c>
      <c r="N799" s="30">
        <f t="shared" si="3861"/>
        <v>144956.79999999999</v>
      </c>
      <c r="O799" s="30">
        <f t="shared" si="3861"/>
        <v>0</v>
      </c>
      <c r="P799" s="30">
        <f t="shared" si="3861"/>
        <v>0</v>
      </c>
      <c r="Q799" s="30">
        <f t="shared" si="3861"/>
        <v>0</v>
      </c>
      <c r="R799" s="30">
        <f t="shared" si="3861"/>
        <v>0</v>
      </c>
      <c r="S799" s="7">
        <f t="shared" si="3861"/>
        <v>144956.79999999999</v>
      </c>
      <c r="T799" s="7">
        <f t="shared" si="3861"/>
        <v>0</v>
      </c>
      <c r="U799" s="30">
        <f t="shared" si="3861"/>
        <v>123976609.14</v>
      </c>
      <c r="V799" s="30">
        <f t="shared" si="3861"/>
        <v>0</v>
      </c>
      <c r="W799" s="30">
        <f t="shared" si="3861"/>
        <v>0</v>
      </c>
      <c r="X799" s="30">
        <f t="shared" si="3861"/>
        <v>0</v>
      </c>
      <c r="Y799" s="30">
        <f t="shared" si="3861"/>
        <v>0</v>
      </c>
      <c r="Z799" s="7">
        <f t="shared" si="3654"/>
        <v>144956.79999999999</v>
      </c>
      <c r="AA799" s="7">
        <f t="shared" si="3861"/>
        <v>-30677130</v>
      </c>
      <c r="AB799" s="30">
        <f t="shared" si="3861"/>
        <v>-18621900</v>
      </c>
      <c r="AC799" s="30">
        <f t="shared" si="3861"/>
        <v>-12055230</v>
      </c>
      <c r="AD799" s="30">
        <f t="shared" si="3861"/>
        <v>0</v>
      </c>
      <c r="AE799" s="30">
        <f t="shared" si="3861"/>
        <v>0</v>
      </c>
      <c r="AF799" s="30">
        <f t="shared" si="3861"/>
        <v>0</v>
      </c>
      <c r="AG799" s="30">
        <f t="shared" si="3861"/>
        <v>0</v>
      </c>
      <c r="AH799" s="59">
        <f t="shared" si="3861"/>
        <v>-30532173.199999999</v>
      </c>
      <c r="AI799" s="7">
        <f t="shared" si="3861"/>
        <v>0</v>
      </c>
      <c r="AJ799" s="7">
        <f t="shared" si="3861"/>
        <v>0</v>
      </c>
      <c r="AK799" s="7">
        <f t="shared" si="3861"/>
        <v>0</v>
      </c>
      <c r="AL799" s="7">
        <f t="shared" si="3861"/>
        <v>0</v>
      </c>
      <c r="AM799" s="7">
        <f t="shared" si="3861"/>
        <v>0</v>
      </c>
      <c r="AN799" s="7">
        <f t="shared" si="3861"/>
        <v>0</v>
      </c>
      <c r="AO799" s="7">
        <f t="shared" si="3861"/>
        <v>0</v>
      </c>
      <c r="AP799" s="7">
        <f t="shared" si="3861"/>
        <v>-30532173.199999999</v>
      </c>
      <c r="AQ799" s="7">
        <f t="shared" si="3861"/>
        <v>812473.39</v>
      </c>
      <c r="AR799" s="7">
        <f t="shared" si="3861"/>
        <v>812473.39</v>
      </c>
      <c r="AS799" s="7">
        <f t="shared" si="3861"/>
        <v>0</v>
      </c>
      <c r="AT799" s="7">
        <f t="shared" si="3861"/>
        <v>0</v>
      </c>
      <c r="AU799" s="7">
        <f t="shared" si="3861"/>
        <v>0</v>
      </c>
      <c r="AV799" s="7">
        <f t="shared" si="3861"/>
        <v>0</v>
      </c>
      <c r="AW799" s="7">
        <f t="shared" si="3861"/>
        <v>-29719699.809999999</v>
      </c>
      <c r="AX799" s="7">
        <f t="shared" si="3861"/>
        <v>0</v>
      </c>
      <c r="AY799" s="7">
        <f t="shared" si="3861"/>
        <v>0</v>
      </c>
      <c r="AZ799" s="7">
        <f t="shared" si="3861"/>
        <v>0</v>
      </c>
      <c r="BA799" s="7">
        <f t="shared" si="3861"/>
        <v>0</v>
      </c>
      <c r="BB799" s="7">
        <f t="shared" si="3861"/>
        <v>0</v>
      </c>
      <c r="BC799" s="7">
        <f t="shared" si="3861"/>
        <v>0</v>
      </c>
      <c r="BD799" s="7">
        <f t="shared" si="3861"/>
        <v>0</v>
      </c>
      <c r="BE799" s="7">
        <f t="shared" si="3861"/>
        <v>0</v>
      </c>
      <c r="BF799" s="7">
        <f t="shared" si="3861"/>
        <v>0</v>
      </c>
      <c r="BG799" s="7">
        <f t="shared" si="3861"/>
        <v>0</v>
      </c>
      <c r="BH799" s="7">
        <f t="shared" si="3861"/>
        <v>0</v>
      </c>
      <c r="BI799" s="7">
        <f t="shared" si="3861"/>
        <v>0</v>
      </c>
      <c r="BJ799" s="7">
        <f t="shared" si="3861"/>
        <v>0</v>
      </c>
      <c r="BK799" s="7">
        <f t="shared" si="3861"/>
        <v>0</v>
      </c>
      <c r="BL799" s="7">
        <f t="shared" si="3861"/>
        <v>0</v>
      </c>
      <c r="BM799" s="7">
        <f t="shared" si="3861"/>
        <v>0</v>
      </c>
      <c r="BN799" s="7">
        <f t="shared" si="3861"/>
        <v>0</v>
      </c>
      <c r="BO799" s="7">
        <f t="shared" si="3861"/>
        <v>0</v>
      </c>
      <c r="BP799" s="7">
        <f t="shared" si="3861"/>
        <v>0</v>
      </c>
      <c r="BQ799" s="7">
        <f t="shared" si="3861"/>
        <v>0</v>
      </c>
    </row>
    <row r="800" spans="1:69" ht="51" hidden="1" outlineLevel="4" x14ac:dyDescent="0.25">
      <c r="A800" s="17" t="s">
        <v>248</v>
      </c>
      <c r="B800" s="9" t="s">
        <v>59</v>
      </c>
      <c r="C800" s="9" t="s">
        <v>442</v>
      </c>
      <c r="D800" s="9" t="s">
        <v>61</v>
      </c>
      <c r="E800" s="16" t="s">
        <v>81</v>
      </c>
      <c r="F800" s="16" t="s">
        <v>88</v>
      </c>
      <c r="G800" s="16" t="s">
        <v>111</v>
      </c>
      <c r="H800" s="16" t="s">
        <v>59</v>
      </c>
      <c r="I800" s="9">
        <v>67483</v>
      </c>
      <c r="J800" s="9" t="s">
        <v>61</v>
      </c>
      <c r="K800" s="7">
        <v>0</v>
      </c>
      <c r="L800" s="7">
        <v>0</v>
      </c>
      <c r="M800" s="1">
        <f>SUM(N800:R800)</f>
        <v>144956.79999999999</v>
      </c>
      <c r="N800" s="30">
        <v>144956.79999999999</v>
      </c>
      <c r="O800" s="30">
        <v>0</v>
      </c>
      <c r="P800" s="30">
        <v>0</v>
      </c>
      <c r="Q800" s="30">
        <v>0</v>
      </c>
      <c r="R800" s="30">
        <v>0</v>
      </c>
      <c r="S800" s="1">
        <f>L800+M800</f>
        <v>144956.79999999999</v>
      </c>
      <c r="T800" s="7">
        <f>SUBTOTAL(9,U800:Y800)</f>
        <v>0</v>
      </c>
      <c r="U800" s="30">
        <v>123976609.14</v>
      </c>
      <c r="V800" s="30">
        <v>0</v>
      </c>
      <c r="W800" s="30">
        <v>0</v>
      </c>
      <c r="X800" s="30">
        <v>0</v>
      </c>
      <c r="Y800" s="30">
        <v>0</v>
      </c>
      <c r="Z800" s="7">
        <f t="shared" si="3654"/>
        <v>144956.79999999999</v>
      </c>
      <c r="AA800" s="1">
        <f t="shared" ref="AA800" si="3862">SUM(AB800:AG800)</f>
        <v>-30677130</v>
      </c>
      <c r="AB800" s="32">
        <v>-18621900</v>
      </c>
      <c r="AC800" s="32">
        <v>-12055230</v>
      </c>
      <c r="AD800" s="32"/>
      <c r="AE800" s="32"/>
      <c r="AF800" s="32"/>
      <c r="AG800" s="32"/>
      <c r="AH800" s="61">
        <f t="shared" ref="AH800" si="3863">Z800+AA800</f>
        <v>-30532173.199999999</v>
      </c>
      <c r="AI800" s="1">
        <f t="shared" ref="AI800" si="3864">SUM(AJ800:AO800)</f>
        <v>0</v>
      </c>
      <c r="AJ800" s="1"/>
      <c r="AK800" s="1"/>
      <c r="AL800" s="1"/>
      <c r="AM800" s="1"/>
      <c r="AN800" s="1"/>
      <c r="AO800" s="1"/>
      <c r="AP800" s="1">
        <f t="shared" ref="AP800" si="3865">AH800+AI800</f>
        <v>-30532173.199999999</v>
      </c>
      <c r="AQ800" s="1">
        <f>AR800+AS800+AT800+AU800+AV800</f>
        <v>812473.39</v>
      </c>
      <c r="AR800" s="50">
        <v>812473.39</v>
      </c>
      <c r="AS800" s="1"/>
      <c r="AT800" s="1"/>
      <c r="AU800" s="1"/>
      <c r="AV800" s="1"/>
      <c r="AW800" s="1">
        <f>AP800+AQ800</f>
        <v>-29719699.809999999</v>
      </c>
      <c r="AX800" s="7">
        <v>0</v>
      </c>
      <c r="AY800" s="7">
        <v>0</v>
      </c>
      <c r="AZ800" s="7">
        <v>0</v>
      </c>
      <c r="BA800" s="7">
        <v>0</v>
      </c>
      <c r="BB800" s="7">
        <v>0</v>
      </c>
      <c r="BC800" s="1">
        <f t="shared" ref="BC800" si="3866">BD800+BE800</f>
        <v>0</v>
      </c>
      <c r="BD800" s="1"/>
      <c r="BE800" s="1"/>
      <c r="BF800" s="1">
        <f t="shared" ref="BF800" si="3867">BB800+BC800</f>
        <v>0</v>
      </c>
      <c r="BG800" s="7">
        <v>0</v>
      </c>
      <c r="BH800" s="7">
        <v>0</v>
      </c>
      <c r="BI800" s="7">
        <v>0</v>
      </c>
      <c r="BJ800" s="7">
        <v>0</v>
      </c>
      <c r="BK800" s="7">
        <v>0</v>
      </c>
      <c r="BL800" s="7">
        <v>0</v>
      </c>
      <c r="BM800" s="7">
        <v>0</v>
      </c>
      <c r="BN800" s="7">
        <v>0</v>
      </c>
      <c r="BO800" s="7">
        <v>0</v>
      </c>
      <c r="BP800" s="7">
        <v>0</v>
      </c>
      <c r="BQ800" s="7">
        <v>0</v>
      </c>
    </row>
    <row r="801" spans="1:69" hidden="1" outlineLevel="4" x14ac:dyDescent="0.25">
      <c r="A801" s="17" t="s">
        <v>194</v>
      </c>
      <c r="B801" s="9" t="s">
        <v>59</v>
      </c>
      <c r="C801" s="9" t="s">
        <v>442</v>
      </c>
      <c r="D801" s="9" t="s">
        <v>19</v>
      </c>
      <c r="E801" s="16" t="s">
        <v>81</v>
      </c>
      <c r="F801" s="16" t="s">
        <v>88</v>
      </c>
      <c r="G801" s="16" t="s">
        <v>111</v>
      </c>
      <c r="H801" s="16" t="s">
        <v>59</v>
      </c>
      <c r="I801" s="9">
        <v>67483</v>
      </c>
      <c r="J801" s="9" t="s">
        <v>19</v>
      </c>
      <c r="K801" s="7">
        <f t="shared" ref="K801:BQ802" si="3868">K802</f>
        <v>0</v>
      </c>
      <c r="L801" s="7">
        <f t="shared" si="3868"/>
        <v>0</v>
      </c>
      <c r="M801" s="7">
        <f t="shared" si="3868"/>
        <v>0</v>
      </c>
      <c r="N801" s="30">
        <f t="shared" si="3868"/>
        <v>0</v>
      </c>
      <c r="O801" s="30">
        <f t="shared" si="3868"/>
        <v>0</v>
      </c>
      <c r="P801" s="30">
        <f t="shared" si="3868"/>
        <v>0</v>
      </c>
      <c r="Q801" s="30">
        <f t="shared" si="3868"/>
        <v>0</v>
      </c>
      <c r="R801" s="30">
        <f t="shared" si="3868"/>
        <v>0</v>
      </c>
      <c r="S801" s="7">
        <f t="shared" si="3868"/>
        <v>0</v>
      </c>
      <c r="T801" s="7">
        <f t="shared" si="3868"/>
        <v>0</v>
      </c>
      <c r="U801" s="30">
        <f t="shared" si="3868"/>
        <v>0</v>
      </c>
      <c r="V801" s="30">
        <f t="shared" si="3868"/>
        <v>0</v>
      </c>
      <c r="W801" s="30">
        <f t="shared" si="3868"/>
        <v>0</v>
      </c>
      <c r="X801" s="30">
        <f t="shared" si="3868"/>
        <v>0</v>
      </c>
      <c r="Y801" s="30">
        <f t="shared" si="3868"/>
        <v>0</v>
      </c>
      <c r="Z801" s="7">
        <f t="shared" si="3654"/>
        <v>0</v>
      </c>
      <c r="AA801" s="7">
        <f t="shared" si="3868"/>
        <v>30677130</v>
      </c>
      <c r="AB801" s="30">
        <f t="shared" si="3868"/>
        <v>18621900</v>
      </c>
      <c r="AC801" s="30">
        <f t="shared" si="3868"/>
        <v>12055230</v>
      </c>
      <c r="AD801" s="30">
        <f t="shared" si="3868"/>
        <v>0</v>
      </c>
      <c r="AE801" s="30">
        <f t="shared" si="3868"/>
        <v>0</v>
      </c>
      <c r="AF801" s="30">
        <f t="shared" si="3868"/>
        <v>0</v>
      </c>
      <c r="AG801" s="30">
        <f t="shared" si="3868"/>
        <v>0</v>
      </c>
      <c r="AH801" s="59">
        <f t="shared" si="3868"/>
        <v>30677130</v>
      </c>
      <c r="AI801" s="7">
        <f t="shared" si="3868"/>
        <v>0</v>
      </c>
      <c r="AJ801" s="7">
        <f t="shared" si="3868"/>
        <v>0</v>
      </c>
      <c r="AK801" s="7">
        <f t="shared" si="3868"/>
        <v>0</v>
      </c>
      <c r="AL801" s="7">
        <f t="shared" si="3868"/>
        <v>0</v>
      </c>
      <c r="AM801" s="7">
        <f t="shared" si="3868"/>
        <v>0</v>
      </c>
      <c r="AN801" s="7">
        <f t="shared" si="3868"/>
        <v>0</v>
      </c>
      <c r="AO801" s="7">
        <f t="shared" si="3868"/>
        <v>0</v>
      </c>
      <c r="AP801" s="7">
        <f t="shared" si="3868"/>
        <v>30677130</v>
      </c>
      <c r="AQ801" s="7">
        <f t="shared" si="3868"/>
        <v>-812473.39</v>
      </c>
      <c r="AR801" s="7">
        <f t="shared" si="3868"/>
        <v>-812473.39</v>
      </c>
      <c r="AS801" s="7">
        <f t="shared" si="3868"/>
        <v>0</v>
      </c>
      <c r="AT801" s="7">
        <f t="shared" si="3868"/>
        <v>0</v>
      </c>
      <c r="AU801" s="7">
        <f t="shared" si="3868"/>
        <v>0</v>
      </c>
      <c r="AV801" s="7">
        <f t="shared" si="3868"/>
        <v>0</v>
      </c>
      <c r="AW801" s="7">
        <f t="shared" si="3868"/>
        <v>29864656.609999999</v>
      </c>
      <c r="AX801" s="7">
        <f t="shared" si="3868"/>
        <v>0</v>
      </c>
      <c r="AY801" s="7">
        <f t="shared" si="3868"/>
        <v>0</v>
      </c>
      <c r="AZ801" s="7">
        <f t="shared" si="3868"/>
        <v>0</v>
      </c>
      <c r="BA801" s="7">
        <f t="shared" si="3868"/>
        <v>0</v>
      </c>
      <c r="BB801" s="7">
        <f t="shared" si="3868"/>
        <v>0</v>
      </c>
      <c r="BC801" s="7">
        <f t="shared" si="3868"/>
        <v>0</v>
      </c>
      <c r="BD801" s="7">
        <f t="shared" si="3868"/>
        <v>0</v>
      </c>
      <c r="BE801" s="7">
        <f t="shared" si="3868"/>
        <v>0</v>
      </c>
      <c r="BF801" s="7">
        <f t="shared" si="3868"/>
        <v>0</v>
      </c>
      <c r="BG801" s="7">
        <f t="shared" si="3868"/>
        <v>0</v>
      </c>
      <c r="BH801" s="7">
        <f t="shared" si="3868"/>
        <v>0</v>
      </c>
      <c r="BI801" s="7">
        <f t="shared" si="3868"/>
        <v>0</v>
      </c>
      <c r="BJ801" s="7">
        <f t="shared" si="3868"/>
        <v>0</v>
      </c>
      <c r="BK801" s="7">
        <f t="shared" si="3868"/>
        <v>0</v>
      </c>
      <c r="BL801" s="7">
        <f t="shared" si="3868"/>
        <v>0</v>
      </c>
      <c r="BM801" s="7">
        <f t="shared" si="3868"/>
        <v>0</v>
      </c>
      <c r="BN801" s="7">
        <f t="shared" si="3868"/>
        <v>0</v>
      </c>
      <c r="BO801" s="7">
        <f t="shared" si="3868"/>
        <v>0</v>
      </c>
      <c r="BP801" s="7">
        <f t="shared" si="3868"/>
        <v>0</v>
      </c>
      <c r="BQ801" s="7">
        <f t="shared" si="3868"/>
        <v>0</v>
      </c>
    </row>
    <row r="802" spans="1:69" ht="25.5" hidden="1" outlineLevel="4" x14ac:dyDescent="0.25">
      <c r="A802" s="17" t="s">
        <v>195</v>
      </c>
      <c r="B802" s="9" t="s">
        <v>59</v>
      </c>
      <c r="C802" s="9" t="s">
        <v>442</v>
      </c>
      <c r="D802" s="9" t="s">
        <v>20</v>
      </c>
      <c r="E802" s="16" t="s">
        <v>81</v>
      </c>
      <c r="F802" s="16" t="s">
        <v>88</v>
      </c>
      <c r="G802" s="16" t="s">
        <v>111</v>
      </c>
      <c r="H802" s="16" t="s">
        <v>59</v>
      </c>
      <c r="I802" s="9">
        <v>67483</v>
      </c>
      <c r="J802" s="9" t="s">
        <v>20</v>
      </c>
      <c r="K802" s="7">
        <f t="shared" si="3868"/>
        <v>0</v>
      </c>
      <c r="L802" s="7">
        <f t="shared" si="3868"/>
        <v>0</v>
      </c>
      <c r="M802" s="7">
        <f t="shared" si="3868"/>
        <v>0</v>
      </c>
      <c r="N802" s="30">
        <f t="shared" si="3868"/>
        <v>0</v>
      </c>
      <c r="O802" s="30">
        <f t="shared" si="3868"/>
        <v>0</v>
      </c>
      <c r="P802" s="30">
        <f t="shared" si="3868"/>
        <v>0</v>
      </c>
      <c r="Q802" s="30">
        <f t="shared" si="3868"/>
        <v>0</v>
      </c>
      <c r="R802" s="30">
        <f t="shared" si="3868"/>
        <v>0</v>
      </c>
      <c r="S802" s="7">
        <f t="shared" si="3868"/>
        <v>0</v>
      </c>
      <c r="T802" s="7">
        <f t="shared" si="3868"/>
        <v>0</v>
      </c>
      <c r="U802" s="30">
        <f t="shared" si="3868"/>
        <v>0</v>
      </c>
      <c r="V802" s="30">
        <f t="shared" si="3868"/>
        <v>0</v>
      </c>
      <c r="W802" s="30">
        <f t="shared" si="3868"/>
        <v>0</v>
      </c>
      <c r="X802" s="30">
        <f t="shared" si="3868"/>
        <v>0</v>
      </c>
      <c r="Y802" s="30">
        <f t="shared" si="3868"/>
        <v>0</v>
      </c>
      <c r="Z802" s="7">
        <f t="shared" si="3654"/>
        <v>0</v>
      </c>
      <c r="AA802" s="7">
        <f t="shared" si="3868"/>
        <v>30677130</v>
      </c>
      <c r="AB802" s="30">
        <f t="shared" si="3868"/>
        <v>18621900</v>
      </c>
      <c r="AC802" s="30">
        <f t="shared" si="3868"/>
        <v>12055230</v>
      </c>
      <c r="AD802" s="30">
        <f t="shared" si="3868"/>
        <v>0</v>
      </c>
      <c r="AE802" s="30">
        <f t="shared" si="3868"/>
        <v>0</v>
      </c>
      <c r="AF802" s="30">
        <f t="shared" si="3868"/>
        <v>0</v>
      </c>
      <c r="AG802" s="30">
        <f t="shared" si="3868"/>
        <v>0</v>
      </c>
      <c r="AH802" s="59">
        <f t="shared" si="3868"/>
        <v>30677130</v>
      </c>
      <c r="AI802" s="7">
        <f t="shared" si="3868"/>
        <v>0</v>
      </c>
      <c r="AJ802" s="7">
        <f t="shared" si="3868"/>
        <v>0</v>
      </c>
      <c r="AK802" s="7">
        <f t="shared" si="3868"/>
        <v>0</v>
      </c>
      <c r="AL802" s="7">
        <f t="shared" si="3868"/>
        <v>0</v>
      </c>
      <c r="AM802" s="7">
        <f t="shared" si="3868"/>
        <v>0</v>
      </c>
      <c r="AN802" s="7">
        <f t="shared" si="3868"/>
        <v>0</v>
      </c>
      <c r="AO802" s="7">
        <f t="shared" si="3868"/>
        <v>0</v>
      </c>
      <c r="AP802" s="7">
        <f t="shared" si="3868"/>
        <v>30677130</v>
      </c>
      <c r="AQ802" s="7">
        <f t="shared" si="3868"/>
        <v>-812473.39</v>
      </c>
      <c r="AR802" s="7">
        <f t="shared" si="3868"/>
        <v>-812473.39</v>
      </c>
      <c r="AS802" s="7">
        <f t="shared" si="3868"/>
        <v>0</v>
      </c>
      <c r="AT802" s="7">
        <f t="shared" si="3868"/>
        <v>0</v>
      </c>
      <c r="AU802" s="7">
        <f t="shared" si="3868"/>
        <v>0</v>
      </c>
      <c r="AV802" s="7">
        <f t="shared" si="3868"/>
        <v>0</v>
      </c>
      <c r="AW802" s="7">
        <f t="shared" si="3868"/>
        <v>29864656.609999999</v>
      </c>
      <c r="AX802" s="7">
        <f t="shared" si="3868"/>
        <v>0</v>
      </c>
      <c r="AY802" s="7">
        <f t="shared" si="3868"/>
        <v>0</v>
      </c>
      <c r="AZ802" s="7">
        <f t="shared" si="3868"/>
        <v>0</v>
      </c>
      <c r="BA802" s="7">
        <f t="shared" si="3868"/>
        <v>0</v>
      </c>
      <c r="BB802" s="7">
        <f t="shared" si="3868"/>
        <v>0</v>
      </c>
      <c r="BC802" s="7">
        <f t="shared" si="3868"/>
        <v>0</v>
      </c>
      <c r="BD802" s="7">
        <f t="shared" si="3868"/>
        <v>0</v>
      </c>
      <c r="BE802" s="7">
        <f t="shared" si="3868"/>
        <v>0</v>
      </c>
      <c r="BF802" s="7">
        <f t="shared" si="3868"/>
        <v>0</v>
      </c>
      <c r="BG802" s="7">
        <f t="shared" si="3868"/>
        <v>0</v>
      </c>
      <c r="BH802" s="7">
        <f t="shared" si="3868"/>
        <v>0</v>
      </c>
      <c r="BI802" s="7">
        <f t="shared" si="3868"/>
        <v>0</v>
      </c>
      <c r="BJ802" s="7">
        <f t="shared" si="3868"/>
        <v>0</v>
      </c>
      <c r="BK802" s="7">
        <f t="shared" si="3868"/>
        <v>0</v>
      </c>
      <c r="BL802" s="7">
        <f t="shared" si="3868"/>
        <v>0</v>
      </c>
      <c r="BM802" s="7">
        <f t="shared" si="3868"/>
        <v>0</v>
      </c>
      <c r="BN802" s="7">
        <f t="shared" si="3868"/>
        <v>0</v>
      </c>
      <c r="BO802" s="7">
        <f t="shared" si="3868"/>
        <v>0</v>
      </c>
      <c r="BP802" s="7">
        <f t="shared" si="3868"/>
        <v>0</v>
      </c>
      <c r="BQ802" s="7">
        <f t="shared" si="3868"/>
        <v>0</v>
      </c>
    </row>
    <row r="803" spans="1:69" hidden="1" outlineLevel="4" x14ac:dyDescent="0.25">
      <c r="A803" s="17" t="s">
        <v>197</v>
      </c>
      <c r="B803" s="9" t="s">
        <v>59</v>
      </c>
      <c r="C803" s="9" t="s">
        <v>442</v>
      </c>
      <c r="D803" s="9" t="s">
        <v>22</v>
      </c>
      <c r="E803" s="16" t="s">
        <v>81</v>
      </c>
      <c r="F803" s="16" t="s">
        <v>88</v>
      </c>
      <c r="G803" s="16" t="s">
        <v>111</v>
      </c>
      <c r="H803" s="16" t="s">
        <v>59</v>
      </c>
      <c r="I803" s="9">
        <v>67483</v>
      </c>
      <c r="J803" s="9" t="s">
        <v>22</v>
      </c>
      <c r="K803" s="7">
        <v>0</v>
      </c>
      <c r="L803" s="7">
        <v>0</v>
      </c>
      <c r="M803" s="7">
        <v>0</v>
      </c>
      <c r="N803" s="30">
        <v>0</v>
      </c>
      <c r="O803" s="30">
        <v>0</v>
      </c>
      <c r="P803" s="30">
        <v>0</v>
      </c>
      <c r="Q803" s="30">
        <v>0</v>
      </c>
      <c r="R803" s="30">
        <v>0</v>
      </c>
      <c r="S803" s="7">
        <v>0</v>
      </c>
      <c r="T803" s="7">
        <v>0</v>
      </c>
      <c r="U803" s="30">
        <v>0</v>
      </c>
      <c r="V803" s="30">
        <v>0</v>
      </c>
      <c r="W803" s="30">
        <v>0</v>
      </c>
      <c r="X803" s="30">
        <v>0</v>
      </c>
      <c r="Y803" s="30">
        <v>0</v>
      </c>
      <c r="Z803" s="7">
        <f t="shared" si="3654"/>
        <v>0</v>
      </c>
      <c r="AA803" s="1">
        <f t="shared" ref="AA803" si="3869">SUM(AB803:AG803)</f>
        <v>30677130</v>
      </c>
      <c r="AB803" s="32">
        <v>18621900</v>
      </c>
      <c r="AC803" s="32">
        <v>12055230</v>
      </c>
      <c r="AD803" s="32"/>
      <c r="AE803" s="32"/>
      <c r="AF803" s="32"/>
      <c r="AG803" s="32"/>
      <c r="AH803" s="61">
        <f t="shared" ref="AH803" si="3870">Z803+AA803</f>
        <v>30677130</v>
      </c>
      <c r="AI803" s="1">
        <f t="shared" ref="AI803" si="3871">SUM(AJ803:AO803)</f>
        <v>0</v>
      </c>
      <c r="AJ803" s="1"/>
      <c r="AK803" s="1"/>
      <c r="AL803" s="1"/>
      <c r="AM803" s="1"/>
      <c r="AN803" s="1"/>
      <c r="AO803" s="1"/>
      <c r="AP803" s="1">
        <f t="shared" ref="AP803" si="3872">AH803+AI803</f>
        <v>30677130</v>
      </c>
      <c r="AQ803" s="1">
        <f>AR803+AS803+AT803+AU803+AV803</f>
        <v>-812473.39</v>
      </c>
      <c r="AR803" s="50">
        <v>-812473.39</v>
      </c>
      <c r="AS803" s="1"/>
      <c r="AT803" s="1"/>
      <c r="AU803" s="1"/>
      <c r="AV803" s="1"/>
      <c r="AW803" s="1">
        <f>AP803+AQ803</f>
        <v>29864656.609999999</v>
      </c>
      <c r="AX803" s="7">
        <v>0</v>
      </c>
      <c r="AY803" s="7">
        <v>0</v>
      </c>
      <c r="AZ803" s="7">
        <v>0</v>
      </c>
      <c r="BA803" s="7">
        <v>0</v>
      </c>
      <c r="BB803" s="7">
        <v>0</v>
      </c>
      <c r="BC803" s="1">
        <f t="shared" ref="BC803" si="3873">BD803+BE803</f>
        <v>0</v>
      </c>
      <c r="BD803" s="1"/>
      <c r="BE803" s="1"/>
      <c r="BF803" s="1">
        <f t="shared" ref="BF803" si="3874">BB803+BC803</f>
        <v>0</v>
      </c>
      <c r="BG803" s="7">
        <v>0</v>
      </c>
      <c r="BH803" s="7">
        <v>0</v>
      </c>
      <c r="BI803" s="7">
        <v>0</v>
      </c>
      <c r="BJ803" s="7">
        <v>0</v>
      </c>
      <c r="BK803" s="7">
        <v>0</v>
      </c>
      <c r="BL803" s="1">
        <f t="shared" ref="BL803" si="3875">BM803+BN803</f>
        <v>0</v>
      </c>
      <c r="BM803" s="1"/>
      <c r="BN803" s="1"/>
      <c r="BO803" s="1">
        <f t="shared" ref="BO803" si="3876">BK803+BL803</f>
        <v>0</v>
      </c>
      <c r="BP803" s="7">
        <v>0</v>
      </c>
      <c r="BQ803" s="7">
        <v>0</v>
      </c>
    </row>
    <row r="804" spans="1:69" ht="51" hidden="1" outlineLevel="4" x14ac:dyDescent="0.25">
      <c r="A804" s="17" t="s">
        <v>249</v>
      </c>
      <c r="B804" s="9" t="s">
        <v>59</v>
      </c>
      <c r="C804" s="9" t="s">
        <v>443</v>
      </c>
      <c r="D804" s="9" t="s">
        <v>139</v>
      </c>
      <c r="E804" s="16" t="s">
        <v>81</v>
      </c>
      <c r="F804" s="16" t="s">
        <v>88</v>
      </c>
      <c r="G804" s="16" t="s">
        <v>111</v>
      </c>
      <c r="H804" s="16" t="s">
        <v>59</v>
      </c>
      <c r="I804" s="9">
        <v>67484</v>
      </c>
      <c r="J804" s="9"/>
      <c r="K804" s="7">
        <f t="shared" ref="K804:BH804" si="3877">K805+K808</f>
        <v>0</v>
      </c>
      <c r="L804" s="7">
        <f t="shared" ref="L804:R804" si="3878">L805+L808</f>
        <v>0</v>
      </c>
      <c r="M804" s="7">
        <f t="shared" si="3878"/>
        <v>1464.2</v>
      </c>
      <c r="N804" s="30">
        <f t="shared" si="3878"/>
        <v>1464.2</v>
      </c>
      <c r="O804" s="30">
        <f t="shared" ref="O804:P804" si="3879">O805+O808</f>
        <v>0</v>
      </c>
      <c r="P804" s="30">
        <f t="shared" si="3879"/>
        <v>0</v>
      </c>
      <c r="Q804" s="30">
        <f t="shared" ref="Q804" si="3880">Q805+Q808</f>
        <v>0</v>
      </c>
      <c r="R804" s="30">
        <f t="shared" si="3878"/>
        <v>0</v>
      </c>
      <c r="S804" s="7">
        <f t="shared" ref="S804:Y804" si="3881">S805+S808</f>
        <v>1464.2</v>
      </c>
      <c r="T804" s="7">
        <f t="shared" ref="T804:W804" si="3882">T805+T808</f>
        <v>0</v>
      </c>
      <c r="U804" s="30">
        <f t="shared" si="3882"/>
        <v>43462933.340000004</v>
      </c>
      <c r="V804" s="30">
        <f t="shared" si="3882"/>
        <v>0</v>
      </c>
      <c r="W804" s="30">
        <f t="shared" si="3882"/>
        <v>0</v>
      </c>
      <c r="X804" s="30">
        <f t="shared" si="3881"/>
        <v>0</v>
      </c>
      <c r="Y804" s="30">
        <f t="shared" si="3881"/>
        <v>0</v>
      </c>
      <c r="Z804" s="7">
        <f t="shared" si="3654"/>
        <v>1464.2</v>
      </c>
      <c r="AA804" s="7">
        <f t="shared" ref="AA804:AD804" si="3883">AA805+AA808</f>
        <v>0</v>
      </c>
      <c r="AB804" s="30">
        <f t="shared" si="3883"/>
        <v>0</v>
      </c>
      <c r="AC804" s="30">
        <f t="shared" si="3883"/>
        <v>0</v>
      </c>
      <c r="AD804" s="30">
        <f t="shared" si="3883"/>
        <v>0</v>
      </c>
      <c r="AE804" s="30">
        <f t="shared" ref="AE804:AG804" si="3884">AE805+AE808</f>
        <v>0</v>
      </c>
      <c r="AF804" s="30">
        <f t="shared" ref="AF804:AW804" si="3885">AF805+AF808</f>
        <v>0</v>
      </c>
      <c r="AG804" s="30">
        <f t="shared" si="3884"/>
        <v>0</v>
      </c>
      <c r="AH804" s="59">
        <f t="shared" si="3885"/>
        <v>1464.2000000000116</v>
      </c>
      <c r="AI804" s="7">
        <f t="shared" si="3885"/>
        <v>30579466.629999999</v>
      </c>
      <c r="AJ804" s="7">
        <f t="shared" si="3885"/>
        <v>30579466.629999999</v>
      </c>
      <c r="AK804" s="7">
        <f t="shared" si="3885"/>
        <v>0</v>
      </c>
      <c r="AL804" s="7">
        <f t="shared" ref="AL804" si="3886">AL805+AL808</f>
        <v>0</v>
      </c>
      <c r="AM804" s="7">
        <f t="shared" ref="AM804:AO804" si="3887">AM805+AM808</f>
        <v>0</v>
      </c>
      <c r="AN804" s="7">
        <f t="shared" si="3887"/>
        <v>0</v>
      </c>
      <c r="AO804" s="7">
        <f t="shared" si="3887"/>
        <v>0</v>
      </c>
      <c r="AP804" s="7">
        <f t="shared" si="3885"/>
        <v>30580930.829999998</v>
      </c>
      <c r="AQ804" s="7">
        <f t="shared" si="3885"/>
        <v>0</v>
      </c>
      <c r="AR804" s="7">
        <f t="shared" si="3885"/>
        <v>0</v>
      </c>
      <c r="AS804" s="7">
        <f t="shared" ref="AS804" si="3888">AS805+AS808</f>
        <v>0</v>
      </c>
      <c r="AT804" s="7">
        <f t="shared" si="3885"/>
        <v>0</v>
      </c>
      <c r="AU804" s="7">
        <f t="shared" si="3885"/>
        <v>0</v>
      </c>
      <c r="AV804" s="7">
        <f t="shared" si="3885"/>
        <v>0</v>
      </c>
      <c r="AW804" s="7">
        <f t="shared" si="3885"/>
        <v>30580930.829999998</v>
      </c>
      <c r="AX804" s="7">
        <f t="shared" si="3877"/>
        <v>0</v>
      </c>
      <c r="AY804" s="7">
        <f t="shared" ref="AY804:BA804" si="3889">AY805+AY808</f>
        <v>0</v>
      </c>
      <c r="AZ804" s="7">
        <f t="shared" si="3889"/>
        <v>0</v>
      </c>
      <c r="BA804" s="7">
        <f t="shared" si="3889"/>
        <v>0</v>
      </c>
      <c r="BB804" s="7">
        <f t="shared" si="3877"/>
        <v>0</v>
      </c>
      <c r="BC804" s="7">
        <f t="shared" ref="BC804:BE804" si="3890">BC805+BC808</f>
        <v>0</v>
      </c>
      <c r="BD804" s="7">
        <f t="shared" si="3890"/>
        <v>0</v>
      </c>
      <c r="BE804" s="7">
        <f t="shared" si="3890"/>
        <v>0</v>
      </c>
      <c r="BF804" s="7">
        <f t="shared" si="3877"/>
        <v>0</v>
      </c>
      <c r="BG804" s="7">
        <f t="shared" si="3877"/>
        <v>0</v>
      </c>
      <c r="BH804" s="7">
        <f t="shared" si="3877"/>
        <v>0</v>
      </c>
      <c r="BI804" s="7">
        <f t="shared" ref="BI804:BJ804" si="3891">BI805+BI808</f>
        <v>0</v>
      </c>
      <c r="BJ804" s="7">
        <f t="shared" si="3891"/>
        <v>0</v>
      </c>
      <c r="BK804" s="7">
        <f t="shared" ref="BK804:BQ804" si="3892">BK805+BK808</f>
        <v>0</v>
      </c>
      <c r="BL804" s="7">
        <f t="shared" si="3892"/>
        <v>0</v>
      </c>
      <c r="BM804" s="7">
        <f t="shared" si="3892"/>
        <v>0</v>
      </c>
      <c r="BN804" s="7">
        <f t="shared" ref="BN804:BP804" si="3893">BN805+BN808</f>
        <v>0</v>
      </c>
      <c r="BO804" s="7">
        <f t="shared" si="3893"/>
        <v>0</v>
      </c>
      <c r="BP804" s="7">
        <f t="shared" si="3893"/>
        <v>0</v>
      </c>
      <c r="BQ804" s="7">
        <f t="shared" si="3892"/>
        <v>0</v>
      </c>
    </row>
    <row r="805" spans="1:69" ht="38.25" hidden="1" outlineLevel="4" x14ac:dyDescent="0.25">
      <c r="A805" s="17" t="s">
        <v>246</v>
      </c>
      <c r="B805" s="9" t="s">
        <v>59</v>
      </c>
      <c r="C805" s="9" t="s">
        <v>443</v>
      </c>
      <c r="D805" s="9" t="s">
        <v>47</v>
      </c>
      <c r="E805" s="16" t="s">
        <v>81</v>
      </c>
      <c r="F805" s="16" t="s">
        <v>88</v>
      </c>
      <c r="G805" s="16" t="s">
        <v>111</v>
      </c>
      <c r="H805" s="16" t="s">
        <v>59</v>
      </c>
      <c r="I805" s="9">
        <v>67484</v>
      </c>
      <c r="J805" s="9" t="s">
        <v>47</v>
      </c>
      <c r="K805" s="7">
        <f t="shared" ref="K805:BQ806" si="3894">K806</f>
        <v>0</v>
      </c>
      <c r="L805" s="7">
        <f t="shared" si="3894"/>
        <v>0</v>
      </c>
      <c r="M805" s="7">
        <f t="shared" si="3894"/>
        <v>1464.2</v>
      </c>
      <c r="N805" s="30">
        <f t="shared" si="3894"/>
        <v>1464.2</v>
      </c>
      <c r="O805" s="30">
        <f t="shared" si="3894"/>
        <v>0</v>
      </c>
      <c r="P805" s="30">
        <f t="shared" si="3894"/>
        <v>0</v>
      </c>
      <c r="Q805" s="30">
        <f t="shared" si="3894"/>
        <v>0</v>
      </c>
      <c r="R805" s="30">
        <f t="shared" si="3894"/>
        <v>0</v>
      </c>
      <c r="S805" s="7">
        <f t="shared" si="3894"/>
        <v>1464.2</v>
      </c>
      <c r="T805" s="7">
        <f t="shared" si="3894"/>
        <v>0</v>
      </c>
      <c r="U805" s="30">
        <f t="shared" si="3894"/>
        <v>43462933.340000004</v>
      </c>
      <c r="V805" s="30">
        <f t="shared" si="3894"/>
        <v>0</v>
      </c>
      <c r="W805" s="30">
        <f t="shared" si="3894"/>
        <v>0</v>
      </c>
      <c r="X805" s="30">
        <f t="shared" si="3894"/>
        <v>0</v>
      </c>
      <c r="Y805" s="30">
        <f t="shared" si="3894"/>
        <v>0</v>
      </c>
      <c r="Z805" s="7">
        <f t="shared" si="3654"/>
        <v>1464.2</v>
      </c>
      <c r="AA805" s="7">
        <f t="shared" si="3894"/>
        <v>-309870</v>
      </c>
      <c r="AB805" s="30">
        <f t="shared" si="3894"/>
        <v>-188100</v>
      </c>
      <c r="AC805" s="30">
        <f t="shared" si="3894"/>
        <v>-121770</v>
      </c>
      <c r="AD805" s="30">
        <f t="shared" si="3894"/>
        <v>0</v>
      </c>
      <c r="AE805" s="30">
        <f t="shared" si="3894"/>
        <v>0</v>
      </c>
      <c r="AF805" s="30">
        <f t="shared" si="3894"/>
        <v>0</v>
      </c>
      <c r="AG805" s="30">
        <f t="shared" si="3894"/>
        <v>0</v>
      </c>
      <c r="AH805" s="59">
        <f t="shared" si="3894"/>
        <v>-308405.8</v>
      </c>
      <c r="AI805" s="7">
        <f t="shared" si="3894"/>
        <v>27784922.52</v>
      </c>
      <c r="AJ805" s="7">
        <f t="shared" si="3894"/>
        <v>27784922.52</v>
      </c>
      <c r="AK805" s="7">
        <f t="shared" si="3894"/>
        <v>0</v>
      </c>
      <c r="AL805" s="7">
        <f t="shared" si="3894"/>
        <v>0</v>
      </c>
      <c r="AM805" s="7">
        <f t="shared" si="3894"/>
        <v>0</v>
      </c>
      <c r="AN805" s="7">
        <f t="shared" si="3894"/>
        <v>0</v>
      </c>
      <c r="AO805" s="7">
        <f t="shared" si="3894"/>
        <v>0</v>
      </c>
      <c r="AP805" s="7">
        <f t="shared" si="3894"/>
        <v>27476516.719999999</v>
      </c>
      <c r="AQ805" s="7">
        <f t="shared" si="3894"/>
        <v>-113366.67</v>
      </c>
      <c r="AR805" s="7">
        <f t="shared" si="3894"/>
        <v>-113366.67</v>
      </c>
      <c r="AS805" s="7">
        <f t="shared" si="3894"/>
        <v>0</v>
      </c>
      <c r="AT805" s="7">
        <f t="shared" si="3894"/>
        <v>0</v>
      </c>
      <c r="AU805" s="7">
        <f t="shared" si="3894"/>
        <v>0</v>
      </c>
      <c r="AV805" s="7">
        <f t="shared" si="3894"/>
        <v>0</v>
      </c>
      <c r="AW805" s="7">
        <f t="shared" si="3894"/>
        <v>27363150.049999997</v>
      </c>
      <c r="AX805" s="7">
        <f t="shared" si="3894"/>
        <v>0</v>
      </c>
      <c r="AY805" s="7">
        <f t="shared" si="3894"/>
        <v>0</v>
      </c>
      <c r="AZ805" s="7">
        <f t="shared" si="3894"/>
        <v>0</v>
      </c>
      <c r="BA805" s="7">
        <f t="shared" si="3894"/>
        <v>0</v>
      </c>
      <c r="BB805" s="7">
        <f t="shared" si="3894"/>
        <v>0</v>
      </c>
      <c r="BC805" s="7">
        <f t="shared" si="3894"/>
        <v>0</v>
      </c>
      <c r="BD805" s="7">
        <f t="shared" si="3894"/>
        <v>0</v>
      </c>
      <c r="BE805" s="7">
        <f t="shared" si="3894"/>
        <v>0</v>
      </c>
      <c r="BF805" s="7">
        <f t="shared" si="3894"/>
        <v>0</v>
      </c>
      <c r="BG805" s="7">
        <f t="shared" si="3894"/>
        <v>0</v>
      </c>
      <c r="BH805" s="7">
        <f t="shared" si="3894"/>
        <v>0</v>
      </c>
      <c r="BI805" s="7">
        <f t="shared" si="3894"/>
        <v>0</v>
      </c>
      <c r="BJ805" s="7">
        <f t="shared" si="3894"/>
        <v>0</v>
      </c>
      <c r="BK805" s="7">
        <f t="shared" si="3894"/>
        <v>0</v>
      </c>
      <c r="BL805" s="7">
        <f t="shared" si="3894"/>
        <v>0</v>
      </c>
      <c r="BM805" s="7">
        <f t="shared" si="3894"/>
        <v>0</v>
      </c>
      <c r="BN805" s="7">
        <f t="shared" si="3894"/>
        <v>0</v>
      </c>
      <c r="BO805" s="7">
        <f t="shared" si="3894"/>
        <v>0</v>
      </c>
      <c r="BP805" s="7">
        <f t="shared" si="3894"/>
        <v>0</v>
      </c>
      <c r="BQ805" s="7">
        <f t="shared" si="3894"/>
        <v>0</v>
      </c>
    </row>
    <row r="806" spans="1:69" hidden="1" outlineLevel="4" x14ac:dyDescent="0.25">
      <c r="A806" s="17" t="s">
        <v>247</v>
      </c>
      <c r="B806" s="9" t="s">
        <v>59</v>
      </c>
      <c r="C806" s="9" t="s">
        <v>443</v>
      </c>
      <c r="D806" s="9" t="s">
        <v>49</v>
      </c>
      <c r="E806" s="16" t="s">
        <v>81</v>
      </c>
      <c r="F806" s="16" t="s">
        <v>88</v>
      </c>
      <c r="G806" s="16" t="s">
        <v>111</v>
      </c>
      <c r="H806" s="16" t="s">
        <v>59</v>
      </c>
      <c r="I806" s="9">
        <v>67484</v>
      </c>
      <c r="J806" s="9" t="s">
        <v>49</v>
      </c>
      <c r="K806" s="7">
        <f t="shared" si="3894"/>
        <v>0</v>
      </c>
      <c r="L806" s="7">
        <f t="shared" si="3894"/>
        <v>0</v>
      </c>
      <c r="M806" s="7">
        <f t="shared" si="3894"/>
        <v>1464.2</v>
      </c>
      <c r="N806" s="30">
        <f t="shared" si="3894"/>
        <v>1464.2</v>
      </c>
      <c r="O806" s="30">
        <f t="shared" si="3894"/>
        <v>0</v>
      </c>
      <c r="P806" s="30">
        <f t="shared" si="3894"/>
        <v>0</v>
      </c>
      <c r="Q806" s="30">
        <f t="shared" si="3894"/>
        <v>0</v>
      </c>
      <c r="R806" s="30">
        <f t="shared" si="3894"/>
        <v>0</v>
      </c>
      <c r="S806" s="7">
        <f t="shared" si="3894"/>
        <v>1464.2</v>
      </c>
      <c r="T806" s="7">
        <f t="shared" si="3894"/>
        <v>0</v>
      </c>
      <c r="U806" s="30">
        <f t="shared" si="3894"/>
        <v>43462933.340000004</v>
      </c>
      <c r="V806" s="30">
        <f t="shared" si="3894"/>
        <v>0</v>
      </c>
      <c r="W806" s="30">
        <f t="shared" si="3894"/>
        <v>0</v>
      </c>
      <c r="X806" s="30">
        <f t="shared" si="3894"/>
        <v>0</v>
      </c>
      <c r="Y806" s="30">
        <f t="shared" si="3894"/>
        <v>0</v>
      </c>
      <c r="Z806" s="7">
        <f t="shared" si="3654"/>
        <v>1464.2</v>
      </c>
      <c r="AA806" s="7">
        <f t="shared" si="3894"/>
        <v>-309870</v>
      </c>
      <c r="AB806" s="30">
        <f t="shared" si="3894"/>
        <v>-188100</v>
      </c>
      <c r="AC806" s="30">
        <f t="shared" si="3894"/>
        <v>-121770</v>
      </c>
      <c r="AD806" s="30">
        <f t="shared" si="3894"/>
        <v>0</v>
      </c>
      <c r="AE806" s="30">
        <f t="shared" si="3894"/>
        <v>0</v>
      </c>
      <c r="AF806" s="30">
        <f t="shared" si="3894"/>
        <v>0</v>
      </c>
      <c r="AG806" s="30">
        <f t="shared" si="3894"/>
        <v>0</v>
      </c>
      <c r="AH806" s="59">
        <f t="shared" si="3894"/>
        <v>-308405.8</v>
      </c>
      <c r="AI806" s="7">
        <f t="shared" si="3894"/>
        <v>27784922.52</v>
      </c>
      <c r="AJ806" s="7">
        <f t="shared" si="3894"/>
        <v>27784922.52</v>
      </c>
      <c r="AK806" s="7">
        <f t="shared" si="3894"/>
        <v>0</v>
      </c>
      <c r="AL806" s="7">
        <f t="shared" si="3894"/>
        <v>0</v>
      </c>
      <c r="AM806" s="7">
        <f t="shared" si="3894"/>
        <v>0</v>
      </c>
      <c r="AN806" s="7">
        <f t="shared" si="3894"/>
        <v>0</v>
      </c>
      <c r="AO806" s="7">
        <f t="shared" si="3894"/>
        <v>0</v>
      </c>
      <c r="AP806" s="7">
        <f t="shared" si="3894"/>
        <v>27476516.719999999</v>
      </c>
      <c r="AQ806" s="7">
        <f t="shared" si="3894"/>
        <v>-113366.67</v>
      </c>
      <c r="AR806" s="7">
        <f t="shared" si="3894"/>
        <v>-113366.67</v>
      </c>
      <c r="AS806" s="7">
        <f t="shared" si="3894"/>
        <v>0</v>
      </c>
      <c r="AT806" s="7">
        <f t="shared" si="3894"/>
        <v>0</v>
      </c>
      <c r="AU806" s="7">
        <f t="shared" si="3894"/>
        <v>0</v>
      </c>
      <c r="AV806" s="7">
        <f t="shared" si="3894"/>
        <v>0</v>
      </c>
      <c r="AW806" s="7">
        <f t="shared" si="3894"/>
        <v>27363150.049999997</v>
      </c>
      <c r="AX806" s="7">
        <f t="shared" si="3894"/>
        <v>0</v>
      </c>
      <c r="AY806" s="7">
        <f t="shared" si="3894"/>
        <v>0</v>
      </c>
      <c r="AZ806" s="7">
        <f t="shared" si="3894"/>
        <v>0</v>
      </c>
      <c r="BA806" s="7">
        <f t="shared" si="3894"/>
        <v>0</v>
      </c>
      <c r="BB806" s="7">
        <f t="shared" si="3894"/>
        <v>0</v>
      </c>
      <c r="BC806" s="7">
        <f t="shared" si="3894"/>
        <v>0</v>
      </c>
      <c r="BD806" s="7">
        <f t="shared" si="3894"/>
        <v>0</v>
      </c>
      <c r="BE806" s="7">
        <f t="shared" si="3894"/>
        <v>0</v>
      </c>
      <c r="BF806" s="7">
        <f t="shared" si="3894"/>
        <v>0</v>
      </c>
      <c r="BG806" s="7">
        <f t="shared" si="3894"/>
        <v>0</v>
      </c>
      <c r="BH806" s="7">
        <f t="shared" si="3894"/>
        <v>0</v>
      </c>
      <c r="BI806" s="7">
        <f t="shared" si="3894"/>
        <v>0</v>
      </c>
      <c r="BJ806" s="7">
        <f t="shared" si="3894"/>
        <v>0</v>
      </c>
      <c r="BK806" s="7">
        <f t="shared" si="3894"/>
        <v>0</v>
      </c>
      <c r="BL806" s="7">
        <f t="shared" si="3894"/>
        <v>0</v>
      </c>
      <c r="BM806" s="7">
        <f t="shared" si="3894"/>
        <v>0</v>
      </c>
      <c r="BN806" s="7">
        <f t="shared" si="3894"/>
        <v>0</v>
      </c>
      <c r="BO806" s="7">
        <f t="shared" si="3894"/>
        <v>0</v>
      </c>
      <c r="BP806" s="7">
        <f t="shared" si="3894"/>
        <v>0</v>
      </c>
      <c r="BQ806" s="7">
        <f t="shared" si="3894"/>
        <v>0</v>
      </c>
    </row>
    <row r="807" spans="1:69" ht="71.25" hidden="1" customHeight="1" outlineLevel="4" x14ac:dyDescent="0.25">
      <c r="A807" s="17" t="s">
        <v>248</v>
      </c>
      <c r="B807" s="9" t="s">
        <v>59</v>
      </c>
      <c r="C807" s="9" t="s">
        <v>443</v>
      </c>
      <c r="D807" s="9" t="s">
        <v>61</v>
      </c>
      <c r="E807" s="16" t="s">
        <v>81</v>
      </c>
      <c r="F807" s="16" t="s">
        <v>88</v>
      </c>
      <c r="G807" s="16" t="s">
        <v>111</v>
      </c>
      <c r="H807" s="16" t="s">
        <v>59</v>
      </c>
      <c r="I807" s="9">
        <v>67484</v>
      </c>
      <c r="J807" s="9" t="s">
        <v>61</v>
      </c>
      <c r="K807" s="7">
        <v>0</v>
      </c>
      <c r="L807" s="7">
        <v>0</v>
      </c>
      <c r="M807" s="1">
        <f>SUM(N807:R807)</f>
        <v>1464.2</v>
      </c>
      <c r="N807" s="30">
        <v>1464.2</v>
      </c>
      <c r="O807" s="30">
        <v>0</v>
      </c>
      <c r="P807" s="30">
        <v>0</v>
      </c>
      <c r="Q807" s="30">
        <v>0</v>
      </c>
      <c r="R807" s="30">
        <v>0</v>
      </c>
      <c r="S807" s="1">
        <f>L807+M807</f>
        <v>1464.2</v>
      </c>
      <c r="T807" s="7">
        <f>SUBTOTAL(9,U807:Y807)</f>
        <v>0</v>
      </c>
      <c r="U807" s="30">
        <v>43462933.340000004</v>
      </c>
      <c r="V807" s="30">
        <v>0</v>
      </c>
      <c r="W807" s="30">
        <v>0</v>
      </c>
      <c r="X807" s="30">
        <v>0</v>
      </c>
      <c r="Y807" s="30">
        <v>0</v>
      </c>
      <c r="Z807" s="7">
        <f t="shared" si="3654"/>
        <v>1464.2</v>
      </c>
      <c r="AA807" s="1">
        <f t="shared" ref="AA807" si="3895">SUM(AB807:AG807)</f>
        <v>-309870</v>
      </c>
      <c r="AB807" s="32">
        <v>-188100</v>
      </c>
      <c r="AC807" s="32">
        <v>-121770</v>
      </c>
      <c r="AD807" s="32"/>
      <c r="AE807" s="32"/>
      <c r="AF807" s="32"/>
      <c r="AG807" s="32"/>
      <c r="AH807" s="61">
        <f t="shared" ref="AH807" si="3896">Z807+AA807</f>
        <v>-308405.8</v>
      </c>
      <c r="AI807" s="1">
        <f t="shared" ref="AI807" si="3897">SUM(AJ807:AO807)</f>
        <v>27784922.52</v>
      </c>
      <c r="AJ807" s="1">
        <v>27784922.52</v>
      </c>
      <c r="AK807" s="1"/>
      <c r="AL807" s="1"/>
      <c r="AM807" s="1"/>
      <c r="AN807" s="1"/>
      <c r="AO807" s="1"/>
      <c r="AP807" s="1">
        <f t="shared" ref="AP807" si="3898">AH807+AI807</f>
        <v>27476516.719999999</v>
      </c>
      <c r="AQ807" s="1">
        <f>AR807+AS807+AT807+AU807+AV807</f>
        <v>-113366.67</v>
      </c>
      <c r="AR807" s="50">
        <v>-113366.67</v>
      </c>
      <c r="AS807" s="1"/>
      <c r="AT807" s="1"/>
      <c r="AU807" s="1"/>
      <c r="AV807" s="1"/>
      <c r="AW807" s="1">
        <f>AP807+AQ807</f>
        <v>27363150.049999997</v>
      </c>
      <c r="AX807" s="7">
        <v>0</v>
      </c>
      <c r="AY807" s="7">
        <v>0</v>
      </c>
      <c r="AZ807" s="7">
        <v>0</v>
      </c>
      <c r="BA807" s="7">
        <v>0</v>
      </c>
      <c r="BB807" s="7">
        <v>0</v>
      </c>
      <c r="BC807" s="1">
        <f t="shared" ref="BC807" si="3899">BD807+BE807</f>
        <v>0</v>
      </c>
      <c r="BD807" s="1"/>
      <c r="BE807" s="1"/>
      <c r="BF807" s="1">
        <f t="shared" ref="BF807" si="3900">BB807+BC807</f>
        <v>0</v>
      </c>
      <c r="BG807" s="7">
        <v>0</v>
      </c>
      <c r="BH807" s="7">
        <v>0</v>
      </c>
      <c r="BI807" s="7">
        <v>0</v>
      </c>
      <c r="BJ807" s="7">
        <v>0</v>
      </c>
      <c r="BK807" s="7">
        <v>0</v>
      </c>
      <c r="BL807" s="1">
        <f t="shared" ref="BL807" si="3901">BM807+BN807</f>
        <v>0</v>
      </c>
      <c r="BM807" s="1"/>
      <c r="BN807" s="1"/>
      <c r="BO807" s="1">
        <f t="shared" ref="BO807" si="3902">BK807+BL807</f>
        <v>0</v>
      </c>
      <c r="BP807" s="7">
        <v>0</v>
      </c>
      <c r="BQ807" s="7">
        <v>0</v>
      </c>
    </row>
    <row r="808" spans="1:69" hidden="1" outlineLevel="4" x14ac:dyDescent="0.25">
      <c r="A808" s="17" t="s">
        <v>194</v>
      </c>
      <c r="B808" s="9" t="s">
        <v>59</v>
      </c>
      <c r="C808" s="9" t="s">
        <v>443</v>
      </c>
      <c r="D808" s="9" t="s">
        <v>19</v>
      </c>
      <c r="E808" s="16" t="s">
        <v>81</v>
      </c>
      <c r="F808" s="16" t="s">
        <v>88</v>
      </c>
      <c r="G808" s="16" t="s">
        <v>111</v>
      </c>
      <c r="H808" s="16" t="s">
        <v>59</v>
      </c>
      <c r="I808" s="9">
        <v>67484</v>
      </c>
      <c r="J808" s="9" t="s">
        <v>19</v>
      </c>
      <c r="K808" s="7">
        <f t="shared" ref="K808:BQ809" si="3903">K809</f>
        <v>0</v>
      </c>
      <c r="L808" s="7">
        <f t="shared" si="3903"/>
        <v>0</v>
      </c>
      <c r="M808" s="7">
        <f t="shared" si="3903"/>
        <v>0</v>
      </c>
      <c r="N808" s="30">
        <f t="shared" si="3903"/>
        <v>0</v>
      </c>
      <c r="O808" s="30">
        <f t="shared" si="3903"/>
        <v>0</v>
      </c>
      <c r="P808" s="30">
        <f t="shared" si="3903"/>
        <v>0</v>
      </c>
      <c r="Q808" s="30">
        <f t="shared" si="3903"/>
        <v>0</v>
      </c>
      <c r="R808" s="30">
        <f t="shared" si="3903"/>
        <v>0</v>
      </c>
      <c r="S808" s="7">
        <f t="shared" si="3903"/>
        <v>0</v>
      </c>
      <c r="T808" s="7">
        <f t="shared" si="3903"/>
        <v>0</v>
      </c>
      <c r="U808" s="30">
        <f t="shared" si="3903"/>
        <v>0</v>
      </c>
      <c r="V808" s="30">
        <f t="shared" si="3903"/>
        <v>0</v>
      </c>
      <c r="W808" s="30">
        <f t="shared" si="3903"/>
        <v>0</v>
      </c>
      <c r="X808" s="30">
        <f t="shared" si="3903"/>
        <v>0</v>
      </c>
      <c r="Y808" s="30">
        <f t="shared" si="3903"/>
        <v>0</v>
      </c>
      <c r="Z808" s="7">
        <f t="shared" si="3654"/>
        <v>0</v>
      </c>
      <c r="AA808" s="7">
        <f t="shared" si="3903"/>
        <v>309870</v>
      </c>
      <c r="AB808" s="30">
        <f t="shared" si="3903"/>
        <v>188100</v>
      </c>
      <c r="AC808" s="30">
        <f t="shared" si="3903"/>
        <v>121770</v>
      </c>
      <c r="AD808" s="30">
        <f t="shared" si="3903"/>
        <v>0</v>
      </c>
      <c r="AE808" s="30">
        <f t="shared" si="3903"/>
        <v>0</v>
      </c>
      <c r="AF808" s="30">
        <f t="shared" si="3903"/>
        <v>0</v>
      </c>
      <c r="AG808" s="30">
        <f t="shared" si="3903"/>
        <v>0</v>
      </c>
      <c r="AH808" s="59">
        <f t="shared" si="3903"/>
        <v>309870</v>
      </c>
      <c r="AI808" s="7">
        <f t="shared" si="3903"/>
        <v>2794544.11</v>
      </c>
      <c r="AJ808" s="7">
        <f t="shared" si="3903"/>
        <v>2794544.11</v>
      </c>
      <c r="AK808" s="7">
        <f t="shared" si="3903"/>
        <v>0</v>
      </c>
      <c r="AL808" s="7">
        <f t="shared" si="3903"/>
        <v>0</v>
      </c>
      <c r="AM808" s="7">
        <f t="shared" si="3903"/>
        <v>0</v>
      </c>
      <c r="AN808" s="7">
        <f t="shared" si="3903"/>
        <v>0</v>
      </c>
      <c r="AO808" s="7">
        <f t="shared" si="3903"/>
        <v>0</v>
      </c>
      <c r="AP808" s="7">
        <f t="shared" si="3903"/>
        <v>3104414.11</v>
      </c>
      <c r="AQ808" s="7">
        <f t="shared" si="3903"/>
        <v>113366.67</v>
      </c>
      <c r="AR808" s="7">
        <f t="shared" si="3903"/>
        <v>113366.67</v>
      </c>
      <c r="AS808" s="7">
        <f t="shared" si="3903"/>
        <v>0</v>
      </c>
      <c r="AT808" s="7">
        <f t="shared" si="3903"/>
        <v>0</v>
      </c>
      <c r="AU808" s="7">
        <f t="shared" si="3903"/>
        <v>0</v>
      </c>
      <c r="AV808" s="7">
        <f t="shared" si="3903"/>
        <v>0</v>
      </c>
      <c r="AW808" s="7">
        <f t="shared" si="3903"/>
        <v>3217780.78</v>
      </c>
      <c r="AX808" s="7">
        <f t="shared" si="3903"/>
        <v>0</v>
      </c>
      <c r="AY808" s="7">
        <f t="shared" si="3903"/>
        <v>0</v>
      </c>
      <c r="AZ808" s="7">
        <f t="shared" si="3903"/>
        <v>0</v>
      </c>
      <c r="BA808" s="7">
        <f t="shared" si="3903"/>
        <v>0</v>
      </c>
      <c r="BB808" s="7">
        <f t="shared" si="3903"/>
        <v>0</v>
      </c>
      <c r="BC808" s="7">
        <f t="shared" si="3903"/>
        <v>0</v>
      </c>
      <c r="BD808" s="7">
        <f t="shared" si="3903"/>
        <v>0</v>
      </c>
      <c r="BE808" s="7">
        <f t="shared" si="3903"/>
        <v>0</v>
      </c>
      <c r="BF808" s="7">
        <f t="shared" si="3903"/>
        <v>0</v>
      </c>
      <c r="BG808" s="7">
        <f t="shared" si="3903"/>
        <v>0</v>
      </c>
      <c r="BH808" s="7">
        <f t="shared" si="3903"/>
        <v>0</v>
      </c>
      <c r="BI808" s="7">
        <f t="shared" si="3903"/>
        <v>0</v>
      </c>
      <c r="BJ808" s="7">
        <f t="shared" si="3903"/>
        <v>0</v>
      </c>
      <c r="BK808" s="7">
        <f t="shared" si="3903"/>
        <v>0</v>
      </c>
      <c r="BL808" s="7">
        <f t="shared" si="3903"/>
        <v>0</v>
      </c>
      <c r="BM808" s="7">
        <f t="shared" si="3903"/>
        <v>0</v>
      </c>
      <c r="BN808" s="7">
        <f t="shared" si="3903"/>
        <v>0</v>
      </c>
      <c r="BO808" s="7">
        <f t="shared" si="3903"/>
        <v>0</v>
      </c>
      <c r="BP808" s="7">
        <f t="shared" si="3903"/>
        <v>0</v>
      </c>
      <c r="BQ808" s="7">
        <f t="shared" si="3903"/>
        <v>0</v>
      </c>
    </row>
    <row r="809" spans="1:69" ht="25.5" hidden="1" outlineLevel="4" x14ac:dyDescent="0.25">
      <c r="A809" s="17" t="s">
        <v>195</v>
      </c>
      <c r="B809" s="9" t="s">
        <v>59</v>
      </c>
      <c r="C809" s="9" t="s">
        <v>443</v>
      </c>
      <c r="D809" s="9" t="s">
        <v>20</v>
      </c>
      <c r="E809" s="16" t="s">
        <v>81</v>
      </c>
      <c r="F809" s="16" t="s">
        <v>88</v>
      </c>
      <c r="G809" s="16" t="s">
        <v>111</v>
      </c>
      <c r="H809" s="16" t="s">
        <v>59</v>
      </c>
      <c r="I809" s="9">
        <v>67484</v>
      </c>
      <c r="J809" s="9" t="s">
        <v>20</v>
      </c>
      <c r="K809" s="7">
        <f t="shared" si="3903"/>
        <v>0</v>
      </c>
      <c r="L809" s="7">
        <f t="shared" si="3903"/>
        <v>0</v>
      </c>
      <c r="M809" s="7">
        <f t="shared" si="3903"/>
        <v>0</v>
      </c>
      <c r="N809" s="30">
        <f t="shared" si="3903"/>
        <v>0</v>
      </c>
      <c r="O809" s="30">
        <f t="shared" si="3903"/>
        <v>0</v>
      </c>
      <c r="P809" s="30">
        <f t="shared" si="3903"/>
        <v>0</v>
      </c>
      <c r="Q809" s="30">
        <f t="shared" si="3903"/>
        <v>0</v>
      </c>
      <c r="R809" s="30">
        <f t="shared" si="3903"/>
        <v>0</v>
      </c>
      <c r="S809" s="7">
        <f t="shared" si="3903"/>
        <v>0</v>
      </c>
      <c r="T809" s="7">
        <f t="shared" si="3903"/>
        <v>0</v>
      </c>
      <c r="U809" s="30">
        <f t="shared" si="3903"/>
        <v>0</v>
      </c>
      <c r="V809" s="30">
        <f t="shared" si="3903"/>
        <v>0</v>
      </c>
      <c r="W809" s="30">
        <f t="shared" si="3903"/>
        <v>0</v>
      </c>
      <c r="X809" s="30">
        <f t="shared" si="3903"/>
        <v>0</v>
      </c>
      <c r="Y809" s="30">
        <f t="shared" si="3903"/>
        <v>0</v>
      </c>
      <c r="Z809" s="7">
        <f t="shared" si="3654"/>
        <v>0</v>
      </c>
      <c r="AA809" s="7">
        <f t="shared" si="3903"/>
        <v>309870</v>
      </c>
      <c r="AB809" s="30">
        <f t="shared" si="3903"/>
        <v>188100</v>
      </c>
      <c r="AC809" s="30">
        <f t="shared" si="3903"/>
        <v>121770</v>
      </c>
      <c r="AD809" s="30">
        <f t="shared" si="3903"/>
        <v>0</v>
      </c>
      <c r="AE809" s="30">
        <f t="shared" si="3903"/>
        <v>0</v>
      </c>
      <c r="AF809" s="30">
        <f t="shared" si="3903"/>
        <v>0</v>
      </c>
      <c r="AG809" s="30">
        <f t="shared" si="3903"/>
        <v>0</v>
      </c>
      <c r="AH809" s="59">
        <f t="shared" si="3903"/>
        <v>309870</v>
      </c>
      <c r="AI809" s="7">
        <f t="shared" si="3903"/>
        <v>2794544.11</v>
      </c>
      <c r="AJ809" s="7">
        <f t="shared" si="3903"/>
        <v>2794544.11</v>
      </c>
      <c r="AK809" s="7">
        <f t="shared" si="3903"/>
        <v>0</v>
      </c>
      <c r="AL809" s="7">
        <f t="shared" si="3903"/>
        <v>0</v>
      </c>
      <c r="AM809" s="7">
        <f t="shared" si="3903"/>
        <v>0</v>
      </c>
      <c r="AN809" s="7">
        <f t="shared" si="3903"/>
        <v>0</v>
      </c>
      <c r="AO809" s="7">
        <f t="shared" si="3903"/>
        <v>0</v>
      </c>
      <c r="AP809" s="7">
        <f t="shared" si="3903"/>
        <v>3104414.11</v>
      </c>
      <c r="AQ809" s="7">
        <f t="shared" si="3903"/>
        <v>113366.67</v>
      </c>
      <c r="AR809" s="7">
        <f t="shared" si="3903"/>
        <v>113366.67</v>
      </c>
      <c r="AS809" s="7">
        <f t="shared" si="3903"/>
        <v>0</v>
      </c>
      <c r="AT809" s="7">
        <f t="shared" si="3903"/>
        <v>0</v>
      </c>
      <c r="AU809" s="7">
        <f t="shared" si="3903"/>
        <v>0</v>
      </c>
      <c r="AV809" s="7">
        <f t="shared" si="3903"/>
        <v>0</v>
      </c>
      <c r="AW809" s="7">
        <f t="shared" si="3903"/>
        <v>3217780.78</v>
      </c>
      <c r="AX809" s="7">
        <f t="shared" si="3903"/>
        <v>0</v>
      </c>
      <c r="AY809" s="7">
        <f t="shared" si="3903"/>
        <v>0</v>
      </c>
      <c r="AZ809" s="7">
        <f t="shared" si="3903"/>
        <v>0</v>
      </c>
      <c r="BA809" s="7">
        <f t="shared" si="3903"/>
        <v>0</v>
      </c>
      <c r="BB809" s="7">
        <f t="shared" si="3903"/>
        <v>0</v>
      </c>
      <c r="BC809" s="7">
        <f t="shared" si="3903"/>
        <v>0</v>
      </c>
      <c r="BD809" s="7">
        <f t="shared" si="3903"/>
        <v>0</v>
      </c>
      <c r="BE809" s="7">
        <f t="shared" si="3903"/>
        <v>0</v>
      </c>
      <c r="BF809" s="7">
        <f t="shared" si="3903"/>
        <v>0</v>
      </c>
      <c r="BG809" s="7">
        <f t="shared" si="3903"/>
        <v>0</v>
      </c>
      <c r="BH809" s="7">
        <f t="shared" si="3903"/>
        <v>0</v>
      </c>
      <c r="BI809" s="7">
        <f t="shared" si="3903"/>
        <v>0</v>
      </c>
      <c r="BJ809" s="7">
        <f t="shared" si="3903"/>
        <v>0</v>
      </c>
      <c r="BK809" s="7">
        <f t="shared" si="3903"/>
        <v>0</v>
      </c>
      <c r="BL809" s="7">
        <f t="shared" si="3903"/>
        <v>0</v>
      </c>
      <c r="BM809" s="7">
        <f t="shared" si="3903"/>
        <v>0</v>
      </c>
      <c r="BN809" s="7">
        <f t="shared" si="3903"/>
        <v>0</v>
      </c>
      <c r="BO809" s="7">
        <f t="shared" si="3903"/>
        <v>0</v>
      </c>
      <c r="BP809" s="7">
        <f t="shared" si="3903"/>
        <v>0</v>
      </c>
      <c r="BQ809" s="7">
        <f t="shared" si="3903"/>
        <v>0</v>
      </c>
    </row>
    <row r="810" spans="1:69" hidden="1" outlineLevel="4" x14ac:dyDescent="0.25">
      <c r="A810" s="17" t="s">
        <v>197</v>
      </c>
      <c r="B810" s="9" t="s">
        <v>59</v>
      </c>
      <c r="C810" s="9" t="s">
        <v>443</v>
      </c>
      <c r="D810" s="9" t="s">
        <v>22</v>
      </c>
      <c r="E810" s="16" t="s">
        <v>81</v>
      </c>
      <c r="F810" s="16" t="s">
        <v>88</v>
      </c>
      <c r="G810" s="16" t="s">
        <v>111</v>
      </c>
      <c r="H810" s="16" t="s">
        <v>59</v>
      </c>
      <c r="I810" s="9">
        <v>67484</v>
      </c>
      <c r="J810" s="9" t="s">
        <v>22</v>
      </c>
      <c r="K810" s="7">
        <v>0</v>
      </c>
      <c r="L810" s="7">
        <v>0</v>
      </c>
      <c r="M810" s="7">
        <v>0</v>
      </c>
      <c r="N810" s="30">
        <v>0</v>
      </c>
      <c r="O810" s="30">
        <v>0</v>
      </c>
      <c r="P810" s="30">
        <v>0</v>
      </c>
      <c r="Q810" s="30">
        <v>0</v>
      </c>
      <c r="R810" s="30">
        <v>0</v>
      </c>
      <c r="S810" s="7">
        <v>0</v>
      </c>
      <c r="T810" s="7">
        <v>0</v>
      </c>
      <c r="U810" s="30">
        <v>0</v>
      </c>
      <c r="V810" s="30">
        <v>0</v>
      </c>
      <c r="W810" s="30">
        <v>0</v>
      </c>
      <c r="X810" s="30">
        <v>0</v>
      </c>
      <c r="Y810" s="30">
        <v>0</v>
      </c>
      <c r="Z810" s="7">
        <f t="shared" ref="Z810:Z877" si="3904">S810+T810</f>
        <v>0</v>
      </c>
      <c r="AA810" s="1">
        <f t="shared" ref="AA810" si="3905">SUM(AB810:AG810)</f>
        <v>309870</v>
      </c>
      <c r="AB810" s="32">
        <v>188100</v>
      </c>
      <c r="AC810" s="32">
        <v>121770</v>
      </c>
      <c r="AD810" s="32"/>
      <c r="AE810" s="32"/>
      <c r="AF810" s="32"/>
      <c r="AG810" s="32"/>
      <c r="AH810" s="61">
        <f t="shared" ref="AH810" si="3906">Z810+AA810</f>
        <v>309870</v>
      </c>
      <c r="AI810" s="1">
        <f t="shared" ref="AI810" si="3907">SUM(AJ810:AO810)</f>
        <v>2794544.11</v>
      </c>
      <c r="AJ810" s="1">
        <v>2794544.11</v>
      </c>
      <c r="AK810" s="1"/>
      <c r="AL810" s="1"/>
      <c r="AM810" s="1"/>
      <c r="AN810" s="1"/>
      <c r="AO810" s="1"/>
      <c r="AP810" s="1">
        <f t="shared" ref="AP810" si="3908">AH810+AI810</f>
        <v>3104414.11</v>
      </c>
      <c r="AQ810" s="1">
        <f>AR810+AS810+AT810+AU810+AV810</f>
        <v>113366.67</v>
      </c>
      <c r="AR810" s="50">
        <v>113366.67</v>
      </c>
      <c r="AS810" s="1"/>
      <c r="AT810" s="1"/>
      <c r="AU810" s="1"/>
      <c r="AV810" s="1"/>
      <c r="AW810" s="1">
        <f>AP810+AQ810</f>
        <v>3217780.78</v>
      </c>
      <c r="AX810" s="7">
        <v>0</v>
      </c>
      <c r="AY810" s="7">
        <v>0</v>
      </c>
      <c r="AZ810" s="7">
        <v>0</v>
      </c>
      <c r="BA810" s="7">
        <v>0</v>
      </c>
      <c r="BB810" s="7">
        <v>0</v>
      </c>
      <c r="BC810" s="1">
        <f t="shared" ref="BC810" si="3909">BD810+BE810</f>
        <v>0</v>
      </c>
      <c r="BD810" s="1"/>
      <c r="BE810" s="1"/>
      <c r="BF810" s="1">
        <f t="shared" ref="BF810" si="3910">BB810+BC810</f>
        <v>0</v>
      </c>
      <c r="BG810" s="7">
        <v>0</v>
      </c>
      <c r="BH810" s="7">
        <v>0</v>
      </c>
      <c r="BI810" s="7">
        <v>0</v>
      </c>
      <c r="BJ810" s="7">
        <v>0</v>
      </c>
      <c r="BK810" s="7">
        <v>0</v>
      </c>
      <c r="BL810" s="1">
        <f t="shared" ref="BL810" si="3911">BM810+BN810</f>
        <v>0</v>
      </c>
      <c r="BM810" s="1"/>
      <c r="BN810" s="1"/>
      <c r="BO810" s="1">
        <f t="shared" ref="BO810" si="3912">BK810+BL810</f>
        <v>0</v>
      </c>
      <c r="BP810" s="7">
        <v>0</v>
      </c>
      <c r="BQ810" s="7">
        <v>0</v>
      </c>
    </row>
    <row r="811" spans="1:69" ht="46.5" hidden="1" customHeight="1" outlineLevel="4" x14ac:dyDescent="0.25">
      <c r="A811" s="17" t="s">
        <v>250</v>
      </c>
      <c r="B811" s="9" t="s">
        <v>59</v>
      </c>
      <c r="C811" s="9" t="s">
        <v>444</v>
      </c>
      <c r="D811" s="9" t="s">
        <v>139</v>
      </c>
      <c r="E811" s="16" t="s">
        <v>81</v>
      </c>
      <c r="F811" s="16" t="s">
        <v>88</v>
      </c>
      <c r="G811" s="16" t="s">
        <v>111</v>
      </c>
      <c r="H811" s="16" t="s">
        <v>59</v>
      </c>
      <c r="I811" s="9" t="s">
        <v>112</v>
      </c>
      <c r="J811" s="9"/>
      <c r="K811" s="7">
        <f t="shared" ref="K811:BH811" si="3913">K812+K815</f>
        <v>0</v>
      </c>
      <c r="L811" s="7">
        <f t="shared" ref="L811:R811" si="3914">L812+L815</f>
        <v>0</v>
      </c>
      <c r="M811" s="7">
        <f t="shared" si="3914"/>
        <v>1480</v>
      </c>
      <c r="N811" s="30">
        <f t="shared" si="3914"/>
        <v>1480</v>
      </c>
      <c r="O811" s="30">
        <f t="shared" ref="O811:P811" si="3915">O812+O815</f>
        <v>0</v>
      </c>
      <c r="P811" s="30">
        <f t="shared" si="3915"/>
        <v>0</v>
      </c>
      <c r="Q811" s="30">
        <f t="shared" ref="Q811" si="3916">Q812+Q815</f>
        <v>0</v>
      </c>
      <c r="R811" s="30">
        <f t="shared" si="3914"/>
        <v>0</v>
      </c>
      <c r="S811" s="7">
        <f t="shared" ref="S811:Y811" si="3917">S812+S815</f>
        <v>1480</v>
      </c>
      <c r="T811" s="7">
        <f t="shared" ref="T811:W811" si="3918">T812+T815</f>
        <v>0</v>
      </c>
      <c r="U811" s="30">
        <f t="shared" si="3918"/>
        <v>1691308.51</v>
      </c>
      <c r="V811" s="30">
        <f t="shared" si="3918"/>
        <v>0</v>
      </c>
      <c r="W811" s="30">
        <f t="shared" si="3918"/>
        <v>0</v>
      </c>
      <c r="X811" s="30">
        <f t="shared" si="3917"/>
        <v>0</v>
      </c>
      <c r="Y811" s="30">
        <f t="shared" si="3917"/>
        <v>0</v>
      </c>
      <c r="Z811" s="7">
        <f t="shared" si="3904"/>
        <v>1480</v>
      </c>
      <c r="AA811" s="7">
        <f t="shared" ref="AA811:AD811" si="3919">AA812+AA815</f>
        <v>613945.24</v>
      </c>
      <c r="AB811" s="30">
        <f t="shared" si="3919"/>
        <v>0</v>
      </c>
      <c r="AC811" s="30">
        <f t="shared" si="3919"/>
        <v>0</v>
      </c>
      <c r="AD811" s="30">
        <f t="shared" si="3919"/>
        <v>613945.24</v>
      </c>
      <c r="AE811" s="30">
        <f t="shared" ref="AE811:AG811" si="3920">AE812+AE815</f>
        <v>0</v>
      </c>
      <c r="AF811" s="30">
        <f t="shared" ref="AF811:AW811" si="3921">AF812+AF815</f>
        <v>0</v>
      </c>
      <c r="AG811" s="30">
        <f t="shared" si="3920"/>
        <v>0</v>
      </c>
      <c r="AH811" s="59">
        <f t="shared" si="3921"/>
        <v>615425.24</v>
      </c>
      <c r="AI811" s="7">
        <f t="shared" si="3921"/>
        <v>308883.5</v>
      </c>
      <c r="AJ811" s="7">
        <f t="shared" si="3921"/>
        <v>308883.5</v>
      </c>
      <c r="AK811" s="7">
        <f t="shared" si="3921"/>
        <v>0</v>
      </c>
      <c r="AL811" s="7">
        <f t="shared" ref="AL811" si="3922">AL812+AL815</f>
        <v>0</v>
      </c>
      <c r="AM811" s="7">
        <f t="shared" ref="AM811:AO811" si="3923">AM812+AM815</f>
        <v>0</v>
      </c>
      <c r="AN811" s="7">
        <f t="shared" si="3923"/>
        <v>0</v>
      </c>
      <c r="AO811" s="7">
        <f t="shared" si="3923"/>
        <v>0</v>
      </c>
      <c r="AP811" s="7">
        <f t="shared" si="3921"/>
        <v>924308.74</v>
      </c>
      <c r="AQ811" s="7">
        <f t="shared" si="3921"/>
        <v>0</v>
      </c>
      <c r="AR811" s="7">
        <f t="shared" si="3921"/>
        <v>0</v>
      </c>
      <c r="AS811" s="7">
        <f t="shared" ref="AS811" si="3924">AS812+AS815</f>
        <v>0</v>
      </c>
      <c r="AT811" s="7">
        <f t="shared" si="3921"/>
        <v>0</v>
      </c>
      <c r="AU811" s="7">
        <f t="shared" si="3921"/>
        <v>0</v>
      </c>
      <c r="AV811" s="7">
        <f t="shared" si="3921"/>
        <v>0</v>
      </c>
      <c r="AW811" s="7">
        <f t="shared" si="3921"/>
        <v>924308.74</v>
      </c>
      <c r="AX811" s="7">
        <f t="shared" si="3913"/>
        <v>0</v>
      </c>
      <c r="AY811" s="7">
        <f t="shared" ref="AY811:BA811" si="3925">AY812+AY815</f>
        <v>0</v>
      </c>
      <c r="AZ811" s="7">
        <f t="shared" si="3925"/>
        <v>0</v>
      </c>
      <c r="BA811" s="7">
        <f t="shared" si="3925"/>
        <v>0</v>
      </c>
      <c r="BB811" s="7">
        <f t="shared" si="3913"/>
        <v>0</v>
      </c>
      <c r="BC811" s="7">
        <f t="shared" ref="BC811:BE811" si="3926">BC812+BC815</f>
        <v>0</v>
      </c>
      <c r="BD811" s="7">
        <f t="shared" si="3926"/>
        <v>0</v>
      </c>
      <c r="BE811" s="7">
        <f t="shared" si="3926"/>
        <v>0</v>
      </c>
      <c r="BF811" s="7">
        <f t="shared" si="3913"/>
        <v>0</v>
      </c>
      <c r="BG811" s="7">
        <f t="shared" si="3913"/>
        <v>0</v>
      </c>
      <c r="BH811" s="7">
        <f t="shared" si="3913"/>
        <v>0</v>
      </c>
      <c r="BI811" s="7">
        <f t="shared" ref="BI811:BJ811" si="3927">BI812+BI815</f>
        <v>0</v>
      </c>
      <c r="BJ811" s="7">
        <f t="shared" si="3927"/>
        <v>0</v>
      </c>
      <c r="BK811" s="7">
        <f t="shared" ref="BK811:BQ811" si="3928">BK812+BK815</f>
        <v>0</v>
      </c>
      <c r="BL811" s="7">
        <f t="shared" si="3928"/>
        <v>0</v>
      </c>
      <c r="BM811" s="7">
        <f t="shared" si="3928"/>
        <v>0</v>
      </c>
      <c r="BN811" s="7">
        <f t="shared" ref="BN811:BP811" si="3929">BN812+BN815</f>
        <v>0</v>
      </c>
      <c r="BO811" s="7">
        <f t="shared" si="3929"/>
        <v>0</v>
      </c>
      <c r="BP811" s="7">
        <f t="shared" si="3929"/>
        <v>0</v>
      </c>
      <c r="BQ811" s="7">
        <f t="shared" si="3928"/>
        <v>0</v>
      </c>
    </row>
    <row r="812" spans="1:69" ht="52.5" hidden="1" customHeight="1" outlineLevel="4" x14ac:dyDescent="0.25">
      <c r="A812" s="17" t="s">
        <v>246</v>
      </c>
      <c r="B812" s="9" t="s">
        <v>59</v>
      </c>
      <c r="C812" s="9" t="s">
        <v>444</v>
      </c>
      <c r="D812" s="9" t="s">
        <v>47</v>
      </c>
      <c r="E812" s="16" t="s">
        <v>81</v>
      </c>
      <c r="F812" s="16" t="s">
        <v>88</v>
      </c>
      <c r="G812" s="16" t="s">
        <v>111</v>
      </c>
      <c r="H812" s="16" t="s">
        <v>59</v>
      </c>
      <c r="I812" s="9" t="s">
        <v>112</v>
      </c>
      <c r="J812" s="9" t="s">
        <v>47</v>
      </c>
      <c r="K812" s="7">
        <f t="shared" ref="K812:BQ813" si="3930">K813</f>
        <v>0</v>
      </c>
      <c r="L812" s="7">
        <f t="shared" si="3930"/>
        <v>0</v>
      </c>
      <c r="M812" s="7">
        <f t="shared" si="3930"/>
        <v>1480</v>
      </c>
      <c r="N812" s="30">
        <f t="shared" si="3930"/>
        <v>1480</v>
      </c>
      <c r="O812" s="30">
        <f t="shared" si="3930"/>
        <v>0</v>
      </c>
      <c r="P812" s="30">
        <f t="shared" si="3930"/>
        <v>0</v>
      </c>
      <c r="Q812" s="30">
        <f t="shared" si="3930"/>
        <v>0</v>
      </c>
      <c r="R812" s="30">
        <f t="shared" si="3930"/>
        <v>0</v>
      </c>
      <c r="S812" s="7">
        <f t="shared" si="3930"/>
        <v>1480</v>
      </c>
      <c r="T812" s="7">
        <f t="shared" si="3930"/>
        <v>0</v>
      </c>
      <c r="U812" s="30">
        <f t="shared" si="3930"/>
        <v>1691308.51</v>
      </c>
      <c r="V812" s="30">
        <f t="shared" si="3930"/>
        <v>0</v>
      </c>
      <c r="W812" s="30">
        <f t="shared" si="3930"/>
        <v>0</v>
      </c>
      <c r="X812" s="30">
        <f t="shared" si="3930"/>
        <v>0</v>
      </c>
      <c r="Y812" s="30">
        <f t="shared" si="3930"/>
        <v>0</v>
      </c>
      <c r="Z812" s="7">
        <f t="shared" si="3904"/>
        <v>1480</v>
      </c>
      <c r="AA812" s="7">
        <f t="shared" si="3930"/>
        <v>-313000</v>
      </c>
      <c r="AB812" s="30">
        <f t="shared" si="3930"/>
        <v>-190000</v>
      </c>
      <c r="AC812" s="30">
        <f t="shared" si="3930"/>
        <v>-123000</v>
      </c>
      <c r="AD812" s="30">
        <f t="shared" si="3930"/>
        <v>0</v>
      </c>
      <c r="AE812" s="30">
        <f t="shared" si="3930"/>
        <v>0</v>
      </c>
      <c r="AF812" s="30">
        <f t="shared" si="3930"/>
        <v>0</v>
      </c>
      <c r="AG812" s="30">
        <f t="shared" si="3930"/>
        <v>0</v>
      </c>
      <c r="AH812" s="59">
        <f t="shared" si="3930"/>
        <v>-311520</v>
      </c>
      <c r="AI812" s="7">
        <f t="shared" si="3930"/>
        <v>280655.78000000003</v>
      </c>
      <c r="AJ812" s="7">
        <f t="shared" si="3930"/>
        <v>280655.78000000003</v>
      </c>
      <c r="AK812" s="7">
        <f t="shared" si="3930"/>
        <v>0</v>
      </c>
      <c r="AL812" s="7">
        <f t="shared" si="3930"/>
        <v>0</v>
      </c>
      <c r="AM812" s="7">
        <f t="shared" si="3930"/>
        <v>0</v>
      </c>
      <c r="AN812" s="7">
        <f t="shared" si="3930"/>
        <v>0</v>
      </c>
      <c r="AO812" s="7">
        <f t="shared" si="3930"/>
        <v>0</v>
      </c>
      <c r="AP812" s="7">
        <f t="shared" si="3930"/>
        <v>-30864.219999999972</v>
      </c>
      <c r="AQ812" s="7">
        <f t="shared" si="3930"/>
        <v>150714.09</v>
      </c>
      <c r="AR812" s="7">
        <f t="shared" si="3930"/>
        <v>150714.09</v>
      </c>
      <c r="AS812" s="7">
        <f t="shared" si="3930"/>
        <v>0</v>
      </c>
      <c r="AT812" s="7">
        <f t="shared" si="3930"/>
        <v>0</v>
      </c>
      <c r="AU812" s="7">
        <f t="shared" si="3930"/>
        <v>0</v>
      </c>
      <c r="AV812" s="7">
        <f t="shared" si="3930"/>
        <v>0</v>
      </c>
      <c r="AW812" s="7">
        <f t="shared" si="3930"/>
        <v>119849.87000000002</v>
      </c>
      <c r="AX812" s="7">
        <f t="shared" si="3930"/>
        <v>0</v>
      </c>
      <c r="AY812" s="7">
        <f t="shared" si="3930"/>
        <v>0</v>
      </c>
      <c r="AZ812" s="7">
        <f t="shared" si="3930"/>
        <v>0</v>
      </c>
      <c r="BA812" s="7">
        <f t="shared" si="3930"/>
        <v>0</v>
      </c>
      <c r="BB812" s="7">
        <f t="shared" si="3930"/>
        <v>0</v>
      </c>
      <c r="BC812" s="7">
        <f t="shared" si="3930"/>
        <v>0</v>
      </c>
      <c r="BD812" s="7">
        <f t="shared" si="3930"/>
        <v>0</v>
      </c>
      <c r="BE812" s="7">
        <f t="shared" si="3930"/>
        <v>0</v>
      </c>
      <c r="BF812" s="7">
        <f t="shared" si="3930"/>
        <v>0</v>
      </c>
      <c r="BG812" s="7">
        <f t="shared" si="3930"/>
        <v>0</v>
      </c>
      <c r="BH812" s="7">
        <f t="shared" si="3930"/>
        <v>0</v>
      </c>
      <c r="BI812" s="7">
        <f t="shared" si="3930"/>
        <v>0</v>
      </c>
      <c r="BJ812" s="7">
        <f t="shared" si="3930"/>
        <v>0</v>
      </c>
      <c r="BK812" s="7">
        <f t="shared" si="3930"/>
        <v>0</v>
      </c>
      <c r="BL812" s="7">
        <f t="shared" si="3930"/>
        <v>0</v>
      </c>
      <c r="BM812" s="7">
        <f t="shared" si="3930"/>
        <v>0</v>
      </c>
      <c r="BN812" s="7">
        <f t="shared" si="3930"/>
        <v>0</v>
      </c>
      <c r="BO812" s="7">
        <f t="shared" si="3930"/>
        <v>0</v>
      </c>
      <c r="BP812" s="7">
        <f t="shared" si="3930"/>
        <v>0</v>
      </c>
      <c r="BQ812" s="7">
        <f t="shared" si="3930"/>
        <v>0</v>
      </c>
    </row>
    <row r="813" spans="1:69" hidden="1" outlineLevel="4" x14ac:dyDescent="0.25">
      <c r="A813" s="17" t="s">
        <v>247</v>
      </c>
      <c r="B813" s="9" t="s">
        <v>59</v>
      </c>
      <c r="C813" s="9" t="s">
        <v>444</v>
      </c>
      <c r="D813" s="9" t="s">
        <v>49</v>
      </c>
      <c r="E813" s="16" t="s">
        <v>81</v>
      </c>
      <c r="F813" s="16" t="s">
        <v>88</v>
      </c>
      <c r="G813" s="16" t="s">
        <v>111</v>
      </c>
      <c r="H813" s="16" t="s">
        <v>59</v>
      </c>
      <c r="I813" s="9" t="s">
        <v>112</v>
      </c>
      <c r="J813" s="9" t="s">
        <v>49</v>
      </c>
      <c r="K813" s="7">
        <f t="shared" si="3930"/>
        <v>0</v>
      </c>
      <c r="L813" s="7">
        <f t="shared" si="3930"/>
        <v>0</v>
      </c>
      <c r="M813" s="7">
        <f t="shared" si="3930"/>
        <v>1480</v>
      </c>
      <c r="N813" s="30">
        <f t="shared" si="3930"/>
        <v>1480</v>
      </c>
      <c r="O813" s="30">
        <f t="shared" si="3930"/>
        <v>0</v>
      </c>
      <c r="P813" s="30">
        <f t="shared" si="3930"/>
        <v>0</v>
      </c>
      <c r="Q813" s="30">
        <f t="shared" si="3930"/>
        <v>0</v>
      </c>
      <c r="R813" s="30">
        <f t="shared" si="3930"/>
        <v>0</v>
      </c>
      <c r="S813" s="7">
        <f t="shared" si="3930"/>
        <v>1480</v>
      </c>
      <c r="T813" s="7">
        <f t="shared" si="3930"/>
        <v>0</v>
      </c>
      <c r="U813" s="30">
        <f t="shared" si="3930"/>
        <v>1691308.51</v>
      </c>
      <c r="V813" s="30">
        <f t="shared" si="3930"/>
        <v>0</v>
      </c>
      <c r="W813" s="30">
        <f t="shared" si="3930"/>
        <v>0</v>
      </c>
      <c r="X813" s="30">
        <f t="shared" si="3930"/>
        <v>0</v>
      </c>
      <c r="Y813" s="30">
        <f t="shared" si="3930"/>
        <v>0</v>
      </c>
      <c r="Z813" s="7">
        <f t="shared" si="3904"/>
        <v>1480</v>
      </c>
      <c r="AA813" s="7">
        <f t="shared" si="3930"/>
        <v>-313000</v>
      </c>
      <c r="AB813" s="30">
        <f t="shared" si="3930"/>
        <v>-190000</v>
      </c>
      <c r="AC813" s="30">
        <f t="shared" si="3930"/>
        <v>-123000</v>
      </c>
      <c r="AD813" s="30">
        <f t="shared" si="3930"/>
        <v>0</v>
      </c>
      <c r="AE813" s="30">
        <f t="shared" si="3930"/>
        <v>0</v>
      </c>
      <c r="AF813" s="30">
        <f t="shared" si="3930"/>
        <v>0</v>
      </c>
      <c r="AG813" s="30">
        <f t="shared" si="3930"/>
        <v>0</v>
      </c>
      <c r="AH813" s="59">
        <f t="shared" si="3930"/>
        <v>-311520</v>
      </c>
      <c r="AI813" s="7">
        <f t="shared" si="3930"/>
        <v>280655.78000000003</v>
      </c>
      <c r="AJ813" s="7">
        <f t="shared" si="3930"/>
        <v>280655.78000000003</v>
      </c>
      <c r="AK813" s="7">
        <f t="shared" si="3930"/>
        <v>0</v>
      </c>
      <c r="AL813" s="7">
        <f t="shared" si="3930"/>
        <v>0</v>
      </c>
      <c r="AM813" s="7">
        <f t="shared" si="3930"/>
        <v>0</v>
      </c>
      <c r="AN813" s="7">
        <f t="shared" si="3930"/>
        <v>0</v>
      </c>
      <c r="AO813" s="7">
        <f t="shared" si="3930"/>
        <v>0</v>
      </c>
      <c r="AP813" s="7">
        <f t="shared" si="3930"/>
        <v>-30864.219999999972</v>
      </c>
      <c r="AQ813" s="7">
        <f t="shared" si="3930"/>
        <v>150714.09</v>
      </c>
      <c r="AR813" s="7">
        <f t="shared" si="3930"/>
        <v>150714.09</v>
      </c>
      <c r="AS813" s="7">
        <f t="shared" si="3930"/>
        <v>0</v>
      </c>
      <c r="AT813" s="7">
        <f t="shared" si="3930"/>
        <v>0</v>
      </c>
      <c r="AU813" s="7">
        <f t="shared" si="3930"/>
        <v>0</v>
      </c>
      <c r="AV813" s="7">
        <f t="shared" si="3930"/>
        <v>0</v>
      </c>
      <c r="AW813" s="7">
        <f t="shared" si="3930"/>
        <v>119849.87000000002</v>
      </c>
      <c r="AX813" s="7">
        <f t="shared" si="3930"/>
        <v>0</v>
      </c>
      <c r="AY813" s="7">
        <f t="shared" si="3930"/>
        <v>0</v>
      </c>
      <c r="AZ813" s="7">
        <f t="shared" si="3930"/>
        <v>0</v>
      </c>
      <c r="BA813" s="7">
        <f t="shared" si="3930"/>
        <v>0</v>
      </c>
      <c r="BB813" s="7">
        <f t="shared" si="3930"/>
        <v>0</v>
      </c>
      <c r="BC813" s="7">
        <f t="shared" si="3930"/>
        <v>0</v>
      </c>
      <c r="BD813" s="7">
        <f t="shared" si="3930"/>
        <v>0</v>
      </c>
      <c r="BE813" s="7">
        <f t="shared" si="3930"/>
        <v>0</v>
      </c>
      <c r="BF813" s="7">
        <f t="shared" si="3930"/>
        <v>0</v>
      </c>
      <c r="BG813" s="7">
        <f t="shared" si="3930"/>
        <v>0</v>
      </c>
      <c r="BH813" s="7">
        <f t="shared" si="3930"/>
        <v>0</v>
      </c>
      <c r="BI813" s="7">
        <f t="shared" si="3930"/>
        <v>0</v>
      </c>
      <c r="BJ813" s="7">
        <f t="shared" si="3930"/>
        <v>0</v>
      </c>
      <c r="BK813" s="7">
        <f t="shared" si="3930"/>
        <v>0</v>
      </c>
      <c r="BL813" s="7">
        <f t="shared" si="3930"/>
        <v>0</v>
      </c>
      <c r="BM813" s="7">
        <f t="shared" si="3930"/>
        <v>0</v>
      </c>
      <c r="BN813" s="7">
        <f t="shared" si="3930"/>
        <v>0</v>
      </c>
      <c r="BO813" s="7">
        <f t="shared" si="3930"/>
        <v>0</v>
      </c>
      <c r="BP813" s="7">
        <f t="shared" si="3930"/>
        <v>0</v>
      </c>
      <c r="BQ813" s="7">
        <f t="shared" si="3930"/>
        <v>0</v>
      </c>
    </row>
    <row r="814" spans="1:69" ht="73.5" hidden="1" customHeight="1" outlineLevel="4" x14ac:dyDescent="0.25">
      <c r="A814" s="17" t="s">
        <v>248</v>
      </c>
      <c r="B814" s="9" t="s">
        <v>59</v>
      </c>
      <c r="C814" s="9" t="s">
        <v>444</v>
      </c>
      <c r="D814" s="9" t="s">
        <v>61</v>
      </c>
      <c r="E814" s="16" t="s">
        <v>81</v>
      </c>
      <c r="F814" s="16" t="s">
        <v>88</v>
      </c>
      <c r="G814" s="16" t="s">
        <v>111</v>
      </c>
      <c r="H814" s="16" t="s">
        <v>59</v>
      </c>
      <c r="I814" s="9" t="s">
        <v>112</v>
      </c>
      <c r="J814" s="9" t="s">
        <v>61</v>
      </c>
      <c r="K814" s="7">
        <v>0</v>
      </c>
      <c r="L814" s="7">
        <v>0</v>
      </c>
      <c r="M814" s="1">
        <f>SUM(N814:R814)</f>
        <v>1480</v>
      </c>
      <c r="N814" s="30">
        <v>1480</v>
      </c>
      <c r="O814" s="30">
        <v>0</v>
      </c>
      <c r="P814" s="30">
        <v>0</v>
      </c>
      <c r="Q814" s="30">
        <v>0</v>
      </c>
      <c r="R814" s="30">
        <v>0</v>
      </c>
      <c r="S814" s="1">
        <f>L814+M814</f>
        <v>1480</v>
      </c>
      <c r="T814" s="7">
        <f>SUBTOTAL(9,U814:Y814)</f>
        <v>0</v>
      </c>
      <c r="U814" s="30">
        <v>1691308.51</v>
      </c>
      <c r="V814" s="30">
        <v>0</v>
      </c>
      <c r="W814" s="30">
        <v>0</v>
      </c>
      <c r="X814" s="30">
        <v>0</v>
      </c>
      <c r="Y814" s="30">
        <v>0</v>
      </c>
      <c r="Z814" s="7">
        <f t="shared" si="3904"/>
        <v>1480</v>
      </c>
      <c r="AA814" s="1">
        <f t="shared" ref="AA814" si="3931">SUM(AB814:AG814)</f>
        <v>-313000</v>
      </c>
      <c r="AB814" s="32">
        <v>-190000</v>
      </c>
      <c r="AC814" s="32">
        <v>-123000</v>
      </c>
      <c r="AD814" s="32"/>
      <c r="AE814" s="32"/>
      <c r="AF814" s="32"/>
      <c r="AG814" s="32"/>
      <c r="AH814" s="61">
        <f t="shared" ref="AH814" si="3932">Z814+AA814</f>
        <v>-311520</v>
      </c>
      <c r="AI814" s="1">
        <f t="shared" ref="AI814" si="3933">SUM(AJ814:AO814)</f>
        <v>280655.78000000003</v>
      </c>
      <c r="AJ814" s="1">
        <v>280655.78000000003</v>
      </c>
      <c r="AK814" s="1"/>
      <c r="AL814" s="1"/>
      <c r="AM814" s="1"/>
      <c r="AN814" s="1"/>
      <c r="AO814" s="1"/>
      <c r="AP814" s="1">
        <f t="shared" ref="AP814" si="3934">AH814+AI814</f>
        <v>-30864.219999999972</v>
      </c>
      <c r="AQ814" s="1">
        <f>AR814+AS814+AT814+AU814+AV814</f>
        <v>150714.09</v>
      </c>
      <c r="AR814" s="50">
        <v>150714.09</v>
      </c>
      <c r="AS814" s="1"/>
      <c r="AT814" s="1"/>
      <c r="AU814" s="1"/>
      <c r="AV814" s="1"/>
      <c r="AW814" s="1">
        <f>AP814+AQ814</f>
        <v>119849.87000000002</v>
      </c>
      <c r="AX814" s="7">
        <v>0</v>
      </c>
      <c r="AY814" s="7">
        <v>0</v>
      </c>
      <c r="AZ814" s="7">
        <v>0</v>
      </c>
      <c r="BA814" s="7">
        <v>0</v>
      </c>
      <c r="BB814" s="7">
        <v>0</v>
      </c>
      <c r="BC814" s="1">
        <f t="shared" ref="BC814" si="3935">BD814+BE814</f>
        <v>0</v>
      </c>
      <c r="BD814" s="1"/>
      <c r="BE814" s="1"/>
      <c r="BF814" s="1">
        <f t="shared" ref="BF814" si="3936">BB814+BC814</f>
        <v>0</v>
      </c>
      <c r="BG814" s="7">
        <v>0</v>
      </c>
      <c r="BH814" s="7">
        <v>0</v>
      </c>
      <c r="BI814" s="7">
        <v>0</v>
      </c>
      <c r="BJ814" s="7">
        <v>0</v>
      </c>
      <c r="BK814" s="7">
        <v>0</v>
      </c>
      <c r="BL814" s="1">
        <f t="shared" ref="BL814" si="3937">BM814+BN814</f>
        <v>0</v>
      </c>
      <c r="BM814" s="1"/>
      <c r="BN814" s="1"/>
      <c r="BO814" s="1">
        <f t="shared" ref="BO814" si="3938">BK814+BL814</f>
        <v>0</v>
      </c>
      <c r="BP814" s="7">
        <v>0</v>
      </c>
      <c r="BQ814" s="7">
        <v>0</v>
      </c>
    </row>
    <row r="815" spans="1:69" hidden="1" outlineLevel="4" x14ac:dyDescent="0.25">
      <c r="A815" s="17" t="s">
        <v>194</v>
      </c>
      <c r="B815" s="9" t="s">
        <v>59</v>
      </c>
      <c r="C815" s="9" t="s">
        <v>444</v>
      </c>
      <c r="D815" s="9" t="s">
        <v>19</v>
      </c>
      <c r="E815" s="16" t="s">
        <v>81</v>
      </c>
      <c r="F815" s="16" t="s">
        <v>88</v>
      </c>
      <c r="G815" s="16" t="s">
        <v>85</v>
      </c>
      <c r="H815" s="16" t="s">
        <v>59</v>
      </c>
      <c r="I815" s="9" t="s">
        <v>112</v>
      </c>
      <c r="J815" s="9" t="s">
        <v>19</v>
      </c>
      <c r="K815" s="7">
        <f t="shared" ref="K815:BQ816" si="3939">K816</f>
        <v>0</v>
      </c>
      <c r="L815" s="7">
        <f t="shared" si="3939"/>
        <v>0</v>
      </c>
      <c r="M815" s="7">
        <f t="shared" si="3939"/>
        <v>0</v>
      </c>
      <c r="N815" s="30">
        <f t="shared" si="3939"/>
        <v>0</v>
      </c>
      <c r="O815" s="30">
        <f t="shared" si="3939"/>
        <v>0</v>
      </c>
      <c r="P815" s="30">
        <f t="shared" si="3939"/>
        <v>0</v>
      </c>
      <c r="Q815" s="30">
        <f t="shared" si="3939"/>
        <v>0</v>
      </c>
      <c r="R815" s="30">
        <f t="shared" si="3939"/>
        <v>0</v>
      </c>
      <c r="S815" s="7">
        <f t="shared" si="3939"/>
        <v>0</v>
      </c>
      <c r="T815" s="7">
        <f t="shared" si="3939"/>
        <v>0</v>
      </c>
      <c r="U815" s="30">
        <f t="shared" si="3939"/>
        <v>0</v>
      </c>
      <c r="V815" s="30">
        <f t="shared" si="3939"/>
        <v>0</v>
      </c>
      <c r="W815" s="30">
        <f t="shared" si="3939"/>
        <v>0</v>
      </c>
      <c r="X815" s="30">
        <f t="shared" si="3939"/>
        <v>0</v>
      </c>
      <c r="Y815" s="30">
        <f t="shared" si="3939"/>
        <v>0</v>
      </c>
      <c r="Z815" s="7">
        <f t="shared" si="3904"/>
        <v>0</v>
      </c>
      <c r="AA815" s="7">
        <f t="shared" si="3939"/>
        <v>926945.24</v>
      </c>
      <c r="AB815" s="30">
        <f t="shared" si="3939"/>
        <v>190000</v>
      </c>
      <c r="AC815" s="30">
        <f t="shared" si="3939"/>
        <v>123000</v>
      </c>
      <c r="AD815" s="30">
        <f t="shared" si="3939"/>
        <v>613945.24</v>
      </c>
      <c r="AE815" s="30">
        <f t="shared" si="3939"/>
        <v>0</v>
      </c>
      <c r="AF815" s="30">
        <f t="shared" si="3939"/>
        <v>0</v>
      </c>
      <c r="AG815" s="30">
        <f t="shared" si="3939"/>
        <v>0</v>
      </c>
      <c r="AH815" s="59">
        <f t="shared" si="3939"/>
        <v>926945.24</v>
      </c>
      <c r="AI815" s="7">
        <f t="shared" si="3939"/>
        <v>28227.72</v>
      </c>
      <c r="AJ815" s="7">
        <f t="shared" si="3939"/>
        <v>28227.72</v>
      </c>
      <c r="AK815" s="7">
        <f t="shared" si="3939"/>
        <v>0</v>
      </c>
      <c r="AL815" s="7">
        <f t="shared" si="3939"/>
        <v>0</v>
      </c>
      <c r="AM815" s="7">
        <f t="shared" si="3939"/>
        <v>0</v>
      </c>
      <c r="AN815" s="7">
        <f t="shared" si="3939"/>
        <v>0</v>
      </c>
      <c r="AO815" s="7">
        <f t="shared" si="3939"/>
        <v>0</v>
      </c>
      <c r="AP815" s="7">
        <f t="shared" si="3939"/>
        <v>955172.96</v>
      </c>
      <c r="AQ815" s="7">
        <f t="shared" si="3939"/>
        <v>-150714.09</v>
      </c>
      <c r="AR815" s="7">
        <f t="shared" si="3939"/>
        <v>-150714.09</v>
      </c>
      <c r="AS815" s="7">
        <f t="shared" si="3939"/>
        <v>0</v>
      </c>
      <c r="AT815" s="7">
        <f t="shared" si="3939"/>
        <v>0</v>
      </c>
      <c r="AU815" s="7">
        <f t="shared" si="3939"/>
        <v>0</v>
      </c>
      <c r="AV815" s="7">
        <f t="shared" si="3939"/>
        <v>0</v>
      </c>
      <c r="AW815" s="7">
        <f t="shared" si="3939"/>
        <v>804458.87</v>
      </c>
      <c r="AX815" s="7">
        <f t="shared" si="3939"/>
        <v>0</v>
      </c>
      <c r="AY815" s="7">
        <f t="shared" si="3939"/>
        <v>0</v>
      </c>
      <c r="AZ815" s="7">
        <f t="shared" si="3939"/>
        <v>0</v>
      </c>
      <c r="BA815" s="7">
        <f t="shared" si="3939"/>
        <v>0</v>
      </c>
      <c r="BB815" s="7">
        <f t="shared" si="3939"/>
        <v>0</v>
      </c>
      <c r="BC815" s="7">
        <f t="shared" si="3939"/>
        <v>0</v>
      </c>
      <c r="BD815" s="7">
        <f t="shared" si="3939"/>
        <v>0</v>
      </c>
      <c r="BE815" s="7">
        <f t="shared" si="3939"/>
        <v>0</v>
      </c>
      <c r="BF815" s="7">
        <f t="shared" si="3939"/>
        <v>0</v>
      </c>
      <c r="BG815" s="7">
        <f t="shared" si="3939"/>
        <v>0</v>
      </c>
      <c r="BH815" s="7">
        <f t="shared" si="3939"/>
        <v>0</v>
      </c>
      <c r="BI815" s="7">
        <f t="shared" si="3939"/>
        <v>0</v>
      </c>
      <c r="BJ815" s="7">
        <f t="shared" si="3939"/>
        <v>0</v>
      </c>
      <c r="BK815" s="7">
        <f t="shared" si="3939"/>
        <v>0</v>
      </c>
      <c r="BL815" s="7">
        <f t="shared" si="3939"/>
        <v>0</v>
      </c>
      <c r="BM815" s="7">
        <f t="shared" si="3939"/>
        <v>0</v>
      </c>
      <c r="BN815" s="7">
        <f t="shared" si="3939"/>
        <v>0</v>
      </c>
      <c r="BO815" s="7">
        <f t="shared" si="3939"/>
        <v>0</v>
      </c>
      <c r="BP815" s="7">
        <f t="shared" si="3939"/>
        <v>0</v>
      </c>
      <c r="BQ815" s="7">
        <f t="shared" si="3939"/>
        <v>0</v>
      </c>
    </row>
    <row r="816" spans="1:69" ht="25.5" hidden="1" outlineLevel="4" x14ac:dyDescent="0.25">
      <c r="A816" s="17" t="s">
        <v>195</v>
      </c>
      <c r="B816" s="9" t="s">
        <v>59</v>
      </c>
      <c r="C816" s="9" t="s">
        <v>444</v>
      </c>
      <c r="D816" s="9" t="s">
        <v>20</v>
      </c>
      <c r="E816" s="16" t="s">
        <v>81</v>
      </c>
      <c r="F816" s="16" t="s">
        <v>88</v>
      </c>
      <c r="G816" s="16" t="s">
        <v>85</v>
      </c>
      <c r="H816" s="16" t="s">
        <v>59</v>
      </c>
      <c r="I816" s="9" t="s">
        <v>112</v>
      </c>
      <c r="J816" s="9" t="s">
        <v>20</v>
      </c>
      <c r="K816" s="7">
        <f t="shared" si="3939"/>
        <v>0</v>
      </c>
      <c r="L816" s="7">
        <f t="shared" si="3939"/>
        <v>0</v>
      </c>
      <c r="M816" s="7">
        <f t="shared" si="3939"/>
        <v>0</v>
      </c>
      <c r="N816" s="30">
        <f t="shared" si="3939"/>
        <v>0</v>
      </c>
      <c r="O816" s="30">
        <f t="shared" si="3939"/>
        <v>0</v>
      </c>
      <c r="P816" s="30">
        <f t="shared" si="3939"/>
        <v>0</v>
      </c>
      <c r="Q816" s="30">
        <f t="shared" si="3939"/>
        <v>0</v>
      </c>
      <c r="R816" s="30">
        <f t="shared" si="3939"/>
        <v>0</v>
      </c>
      <c r="S816" s="7">
        <f t="shared" si="3939"/>
        <v>0</v>
      </c>
      <c r="T816" s="7">
        <f t="shared" si="3939"/>
        <v>0</v>
      </c>
      <c r="U816" s="30">
        <f t="shared" si="3939"/>
        <v>0</v>
      </c>
      <c r="V816" s="30">
        <f t="shared" si="3939"/>
        <v>0</v>
      </c>
      <c r="W816" s="30">
        <f t="shared" si="3939"/>
        <v>0</v>
      </c>
      <c r="X816" s="30">
        <f t="shared" si="3939"/>
        <v>0</v>
      </c>
      <c r="Y816" s="30">
        <f t="shared" si="3939"/>
        <v>0</v>
      </c>
      <c r="Z816" s="7">
        <f t="shared" si="3904"/>
        <v>0</v>
      </c>
      <c r="AA816" s="7">
        <f t="shared" si="3939"/>
        <v>926945.24</v>
      </c>
      <c r="AB816" s="30">
        <f t="shared" si="3939"/>
        <v>190000</v>
      </c>
      <c r="AC816" s="30">
        <f t="shared" si="3939"/>
        <v>123000</v>
      </c>
      <c r="AD816" s="30">
        <f t="shared" si="3939"/>
        <v>613945.24</v>
      </c>
      <c r="AE816" s="30">
        <f t="shared" si="3939"/>
        <v>0</v>
      </c>
      <c r="AF816" s="30">
        <f t="shared" si="3939"/>
        <v>0</v>
      </c>
      <c r="AG816" s="30">
        <f t="shared" si="3939"/>
        <v>0</v>
      </c>
      <c r="AH816" s="59">
        <f t="shared" si="3939"/>
        <v>926945.24</v>
      </c>
      <c r="AI816" s="7">
        <f t="shared" si="3939"/>
        <v>28227.72</v>
      </c>
      <c r="AJ816" s="7">
        <f t="shared" si="3939"/>
        <v>28227.72</v>
      </c>
      <c r="AK816" s="7">
        <f t="shared" si="3939"/>
        <v>0</v>
      </c>
      <c r="AL816" s="7">
        <f t="shared" si="3939"/>
        <v>0</v>
      </c>
      <c r="AM816" s="7">
        <f t="shared" si="3939"/>
        <v>0</v>
      </c>
      <c r="AN816" s="7">
        <f t="shared" si="3939"/>
        <v>0</v>
      </c>
      <c r="AO816" s="7">
        <f t="shared" si="3939"/>
        <v>0</v>
      </c>
      <c r="AP816" s="7">
        <f t="shared" si="3939"/>
        <v>955172.96</v>
      </c>
      <c r="AQ816" s="7">
        <f t="shared" si="3939"/>
        <v>-150714.09</v>
      </c>
      <c r="AR816" s="7">
        <f t="shared" si="3939"/>
        <v>-150714.09</v>
      </c>
      <c r="AS816" s="7">
        <f t="shared" si="3939"/>
        <v>0</v>
      </c>
      <c r="AT816" s="7">
        <f t="shared" si="3939"/>
        <v>0</v>
      </c>
      <c r="AU816" s="7">
        <f t="shared" si="3939"/>
        <v>0</v>
      </c>
      <c r="AV816" s="7">
        <f t="shared" si="3939"/>
        <v>0</v>
      </c>
      <c r="AW816" s="7">
        <f t="shared" si="3939"/>
        <v>804458.87</v>
      </c>
      <c r="AX816" s="7">
        <f t="shared" si="3939"/>
        <v>0</v>
      </c>
      <c r="AY816" s="7">
        <f t="shared" si="3939"/>
        <v>0</v>
      </c>
      <c r="AZ816" s="7">
        <f t="shared" si="3939"/>
        <v>0</v>
      </c>
      <c r="BA816" s="7">
        <f t="shared" si="3939"/>
        <v>0</v>
      </c>
      <c r="BB816" s="7">
        <f t="shared" si="3939"/>
        <v>0</v>
      </c>
      <c r="BC816" s="7">
        <f t="shared" si="3939"/>
        <v>0</v>
      </c>
      <c r="BD816" s="7">
        <f t="shared" si="3939"/>
        <v>0</v>
      </c>
      <c r="BE816" s="7">
        <f t="shared" si="3939"/>
        <v>0</v>
      </c>
      <c r="BF816" s="7">
        <f t="shared" si="3939"/>
        <v>0</v>
      </c>
      <c r="BG816" s="7">
        <f t="shared" si="3939"/>
        <v>0</v>
      </c>
      <c r="BH816" s="7">
        <f t="shared" si="3939"/>
        <v>0</v>
      </c>
      <c r="BI816" s="7">
        <f t="shared" si="3939"/>
        <v>0</v>
      </c>
      <c r="BJ816" s="7">
        <f t="shared" si="3939"/>
        <v>0</v>
      </c>
      <c r="BK816" s="7">
        <f t="shared" si="3939"/>
        <v>0</v>
      </c>
      <c r="BL816" s="7">
        <f t="shared" si="3939"/>
        <v>0</v>
      </c>
      <c r="BM816" s="7">
        <f t="shared" si="3939"/>
        <v>0</v>
      </c>
      <c r="BN816" s="7">
        <f t="shared" si="3939"/>
        <v>0</v>
      </c>
      <c r="BO816" s="7">
        <f t="shared" si="3939"/>
        <v>0</v>
      </c>
      <c r="BP816" s="7">
        <f t="shared" si="3939"/>
        <v>0</v>
      </c>
      <c r="BQ816" s="7">
        <f t="shared" si="3939"/>
        <v>0</v>
      </c>
    </row>
    <row r="817" spans="1:69" hidden="1" outlineLevel="4" x14ac:dyDescent="0.25">
      <c r="A817" s="17" t="s">
        <v>197</v>
      </c>
      <c r="B817" s="9" t="s">
        <v>59</v>
      </c>
      <c r="C817" s="9" t="s">
        <v>444</v>
      </c>
      <c r="D817" s="9" t="s">
        <v>22</v>
      </c>
      <c r="E817" s="16" t="s">
        <v>81</v>
      </c>
      <c r="F817" s="16" t="s">
        <v>88</v>
      </c>
      <c r="G817" s="16" t="s">
        <v>85</v>
      </c>
      <c r="H817" s="16" t="s">
        <v>59</v>
      </c>
      <c r="I817" s="9" t="s">
        <v>112</v>
      </c>
      <c r="J817" s="9" t="s">
        <v>22</v>
      </c>
      <c r="K817" s="7">
        <v>0</v>
      </c>
      <c r="L817" s="7">
        <v>0</v>
      </c>
      <c r="M817" s="7">
        <v>0</v>
      </c>
      <c r="N817" s="30">
        <v>0</v>
      </c>
      <c r="O817" s="30">
        <v>0</v>
      </c>
      <c r="P817" s="30">
        <v>0</v>
      </c>
      <c r="Q817" s="30">
        <v>0</v>
      </c>
      <c r="R817" s="30">
        <v>0</v>
      </c>
      <c r="S817" s="7">
        <v>0</v>
      </c>
      <c r="T817" s="7">
        <v>0</v>
      </c>
      <c r="U817" s="30">
        <v>0</v>
      </c>
      <c r="V817" s="30">
        <v>0</v>
      </c>
      <c r="W817" s="30">
        <v>0</v>
      </c>
      <c r="X817" s="30">
        <v>0</v>
      </c>
      <c r="Y817" s="30">
        <v>0</v>
      </c>
      <c r="Z817" s="7">
        <f t="shared" si="3904"/>
        <v>0</v>
      </c>
      <c r="AA817" s="1">
        <f t="shared" ref="AA817" si="3940">SUM(AB817:AG817)</f>
        <v>926945.24</v>
      </c>
      <c r="AB817" s="32">
        <v>190000</v>
      </c>
      <c r="AC817" s="32">
        <v>123000</v>
      </c>
      <c r="AD817" s="32">
        <v>613945.24</v>
      </c>
      <c r="AE817" s="32"/>
      <c r="AF817" s="32"/>
      <c r="AG817" s="32"/>
      <c r="AH817" s="61">
        <f t="shared" ref="AH817" si="3941">Z817+AA817</f>
        <v>926945.24</v>
      </c>
      <c r="AI817" s="1">
        <f t="shared" ref="AI817" si="3942">SUM(AJ817:AO817)</f>
        <v>28227.72</v>
      </c>
      <c r="AJ817" s="1">
        <v>28227.72</v>
      </c>
      <c r="AK817" s="1"/>
      <c r="AL817" s="1"/>
      <c r="AM817" s="1"/>
      <c r="AN817" s="1"/>
      <c r="AO817" s="1"/>
      <c r="AP817" s="1">
        <f t="shared" ref="AP817" si="3943">AH817+AI817</f>
        <v>955172.96</v>
      </c>
      <c r="AQ817" s="1">
        <f>AR817+AS817+AT817+AU817+AV817</f>
        <v>-150714.09</v>
      </c>
      <c r="AR817" s="50">
        <v>-150714.09</v>
      </c>
      <c r="AS817" s="1"/>
      <c r="AT817" s="1"/>
      <c r="AU817" s="1"/>
      <c r="AV817" s="1"/>
      <c r="AW817" s="1">
        <f>AP817+AQ817</f>
        <v>804458.87</v>
      </c>
      <c r="AX817" s="7">
        <v>0</v>
      </c>
      <c r="AY817" s="7">
        <v>0</v>
      </c>
      <c r="AZ817" s="7">
        <v>0</v>
      </c>
      <c r="BA817" s="7">
        <v>0</v>
      </c>
      <c r="BB817" s="7">
        <v>0</v>
      </c>
      <c r="BC817" s="1">
        <f t="shared" ref="BC817" si="3944">BD817+BE817</f>
        <v>0</v>
      </c>
      <c r="BD817" s="1"/>
      <c r="BE817" s="1"/>
      <c r="BF817" s="1">
        <f t="shared" ref="BF817" si="3945">BB817+BC817</f>
        <v>0</v>
      </c>
      <c r="BG817" s="7">
        <v>0</v>
      </c>
      <c r="BH817" s="7">
        <v>0</v>
      </c>
      <c r="BI817" s="7">
        <v>0</v>
      </c>
      <c r="BJ817" s="7">
        <v>0</v>
      </c>
      <c r="BK817" s="7">
        <v>0</v>
      </c>
      <c r="BL817" s="1">
        <f t="shared" ref="BL817" si="3946">BM817+BN817</f>
        <v>0</v>
      </c>
      <c r="BM817" s="1"/>
      <c r="BN817" s="1"/>
      <c r="BO817" s="1">
        <f t="shared" ref="BO817" si="3947">BK817+BL817</f>
        <v>0</v>
      </c>
      <c r="BP817" s="7">
        <v>0</v>
      </c>
      <c r="BQ817" s="7">
        <v>0</v>
      </c>
    </row>
    <row r="818" spans="1:69" ht="87.75" hidden="1" customHeight="1" outlineLevel="4" x14ac:dyDescent="0.25">
      <c r="A818" s="17" t="s">
        <v>451</v>
      </c>
      <c r="B818" s="9"/>
      <c r="C818" s="9"/>
      <c r="D818" s="9"/>
      <c r="E818" s="16" t="s">
        <v>80</v>
      </c>
      <c r="F818" s="16"/>
      <c r="G818" s="16"/>
      <c r="H818" s="16"/>
      <c r="I818" s="9"/>
      <c r="J818" s="9"/>
      <c r="K818" s="7">
        <f t="shared" ref="K818:BQ818" si="3948">K819</f>
        <v>8589596</v>
      </c>
      <c r="L818" s="7">
        <f t="shared" si="3948"/>
        <v>8589596</v>
      </c>
      <c r="M818" s="7">
        <f t="shared" si="3948"/>
        <v>3699500</v>
      </c>
      <c r="N818" s="30">
        <f t="shared" si="3948"/>
        <v>1500000</v>
      </c>
      <c r="O818" s="30">
        <f t="shared" si="3948"/>
        <v>1599500</v>
      </c>
      <c r="P818" s="30">
        <f t="shared" si="3948"/>
        <v>600000</v>
      </c>
      <c r="Q818" s="30">
        <f t="shared" si="3948"/>
        <v>0</v>
      </c>
      <c r="R818" s="30">
        <f t="shared" si="3948"/>
        <v>0</v>
      </c>
      <c r="S818" s="7">
        <f t="shared" si="3948"/>
        <v>12289095.999999998</v>
      </c>
      <c r="T818" s="7">
        <f t="shared" si="3948"/>
        <v>475000</v>
      </c>
      <c r="U818" s="30">
        <f t="shared" si="3948"/>
        <v>2075000</v>
      </c>
      <c r="V818" s="30">
        <f t="shared" si="3948"/>
        <v>0</v>
      </c>
      <c r="W818" s="30">
        <f t="shared" si="3948"/>
        <v>0</v>
      </c>
      <c r="X818" s="30">
        <f t="shared" si="3948"/>
        <v>0</v>
      </c>
      <c r="Y818" s="30">
        <f t="shared" si="3948"/>
        <v>0</v>
      </c>
      <c r="Z818" s="7">
        <f t="shared" si="3904"/>
        <v>12764095.999999998</v>
      </c>
      <c r="AA818" s="7">
        <f t="shared" si="3948"/>
        <v>1376161</v>
      </c>
      <c r="AB818" s="30">
        <f t="shared" si="3948"/>
        <v>260000</v>
      </c>
      <c r="AC818" s="30">
        <f t="shared" si="3948"/>
        <v>991161</v>
      </c>
      <c r="AD818" s="30">
        <f t="shared" si="3948"/>
        <v>600000</v>
      </c>
      <c r="AE818" s="30">
        <f t="shared" si="3948"/>
        <v>-475000</v>
      </c>
      <c r="AF818" s="30">
        <f t="shared" si="3948"/>
        <v>0</v>
      </c>
      <c r="AG818" s="30">
        <f t="shared" si="3948"/>
        <v>0</v>
      </c>
      <c r="AH818" s="59">
        <f t="shared" si="3948"/>
        <v>14140256.999999998</v>
      </c>
      <c r="AI818" s="7">
        <f t="shared" si="3948"/>
        <v>464376.91</v>
      </c>
      <c r="AJ818" s="7">
        <f t="shared" si="3948"/>
        <v>-492271.4</v>
      </c>
      <c r="AK818" s="7">
        <f t="shared" si="3948"/>
        <v>756648.30999999994</v>
      </c>
      <c r="AL818" s="7">
        <f t="shared" si="3948"/>
        <v>200000</v>
      </c>
      <c r="AM818" s="7">
        <f t="shared" si="3948"/>
        <v>0</v>
      </c>
      <c r="AN818" s="7">
        <f t="shared" si="3948"/>
        <v>0</v>
      </c>
      <c r="AO818" s="7">
        <f t="shared" si="3948"/>
        <v>0</v>
      </c>
      <c r="AP818" s="7">
        <f t="shared" si="3948"/>
        <v>14604633.91</v>
      </c>
      <c r="AQ818" s="7">
        <f t="shared" si="3948"/>
        <v>0</v>
      </c>
      <c r="AR818" s="7">
        <f t="shared" si="3948"/>
        <v>0</v>
      </c>
      <c r="AS818" s="7">
        <f t="shared" si="3948"/>
        <v>0</v>
      </c>
      <c r="AT818" s="7">
        <f t="shared" si="3948"/>
        <v>0</v>
      </c>
      <c r="AU818" s="7">
        <f t="shared" si="3948"/>
        <v>0</v>
      </c>
      <c r="AV818" s="7">
        <f t="shared" si="3948"/>
        <v>0</v>
      </c>
      <c r="AW818" s="7">
        <f t="shared" si="3948"/>
        <v>14604633.91</v>
      </c>
      <c r="AX818" s="7">
        <f t="shared" ref="AX818:BI819" si="3949">AX819</f>
        <v>584800</v>
      </c>
      <c r="AY818" s="7">
        <f t="shared" si="3949"/>
        <v>584800</v>
      </c>
      <c r="AZ818" s="7">
        <f t="shared" si="3948"/>
        <v>0</v>
      </c>
      <c r="BA818" s="7">
        <f t="shared" si="3948"/>
        <v>0</v>
      </c>
      <c r="BB818" s="7">
        <f t="shared" si="3948"/>
        <v>584800</v>
      </c>
      <c r="BC818" s="7">
        <f t="shared" si="3948"/>
        <v>0</v>
      </c>
      <c r="BD818" s="7">
        <f t="shared" si="3948"/>
        <v>0</v>
      </c>
      <c r="BE818" s="7">
        <f t="shared" si="3948"/>
        <v>0</v>
      </c>
      <c r="BF818" s="7">
        <f t="shared" si="3948"/>
        <v>584800</v>
      </c>
      <c r="BG818" s="7">
        <f t="shared" si="3948"/>
        <v>0</v>
      </c>
      <c r="BH818" s="7">
        <f t="shared" si="3949"/>
        <v>584800</v>
      </c>
      <c r="BI818" s="7">
        <f t="shared" si="3949"/>
        <v>584800</v>
      </c>
      <c r="BJ818" s="7">
        <f t="shared" si="3948"/>
        <v>0</v>
      </c>
      <c r="BK818" s="7">
        <f t="shared" si="3948"/>
        <v>584800</v>
      </c>
      <c r="BL818" s="7">
        <f t="shared" si="3948"/>
        <v>0</v>
      </c>
      <c r="BM818" s="7">
        <f t="shared" si="3948"/>
        <v>0</v>
      </c>
      <c r="BN818" s="7">
        <f t="shared" si="3948"/>
        <v>0</v>
      </c>
      <c r="BO818" s="7">
        <f t="shared" si="3948"/>
        <v>584800</v>
      </c>
      <c r="BP818" s="7">
        <f t="shared" si="3948"/>
        <v>0</v>
      </c>
      <c r="BQ818" s="7">
        <f t="shared" si="3948"/>
        <v>0</v>
      </c>
    </row>
    <row r="819" spans="1:69" ht="63.75" hidden="1" outlineLevel="4" x14ac:dyDescent="0.25">
      <c r="A819" s="17" t="s">
        <v>451</v>
      </c>
      <c r="B819" s="9"/>
      <c r="C819" s="9"/>
      <c r="D819" s="9"/>
      <c r="E819" s="16" t="s">
        <v>80</v>
      </c>
      <c r="F819" s="16" t="s">
        <v>90</v>
      </c>
      <c r="G819" s="16"/>
      <c r="H819" s="16"/>
      <c r="I819" s="9"/>
      <c r="J819" s="9"/>
      <c r="K819" s="7">
        <f t="shared" ref="K819:Y819" si="3950">K820+K833</f>
        <v>8589596</v>
      </c>
      <c r="L819" s="7">
        <f t="shared" si="3950"/>
        <v>8589596</v>
      </c>
      <c r="M819" s="7">
        <f t="shared" si="3950"/>
        <v>3699500</v>
      </c>
      <c r="N819" s="30">
        <f t="shared" si="3950"/>
        <v>1500000</v>
      </c>
      <c r="O819" s="30">
        <f t="shared" si="3950"/>
        <v>1599500</v>
      </c>
      <c r="P819" s="30">
        <f t="shared" si="3950"/>
        <v>600000</v>
      </c>
      <c r="Q819" s="30">
        <f t="shared" si="3950"/>
        <v>0</v>
      </c>
      <c r="R819" s="30">
        <f t="shared" si="3950"/>
        <v>0</v>
      </c>
      <c r="S819" s="7">
        <f t="shared" si="3950"/>
        <v>12289095.999999998</v>
      </c>
      <c r="T819" s="7">
        <f t="shared" ref="T819:W819" si="3951">T820+T833</f>
        <v>475000</v>
      </c>
      <c r="U819" s="30">
        <f t="shared" si="3951"/>
        <v>2075000</v>
      </c>
      <c r="V819" s="30">
        <f t="shared" si="3951"/>
        <v>0</v>
      </c>
      <c r="W819" s="30">
        <f t="shared" si="3951"/>
        <v>0</v>
      </c>
      <c r="X819" s="30">
        <f t="shared" si="3950"/>
        <v>0</v>
      </c>
      <c r="Y819" s="30">
        <f t="shared" si="3950"/>
        <v>0</v>
      </c>
      <c r="Z819" s="7">
        <f t="shared" si="3904"/>
        <v>12764095.999999998</v>
      </c>
      <c r="AA819" s="7">
        <f t="shared" ref="AA819:AD819" si="3952">AA820+AA833</f>
        <v>1376161</v>
      </c>
      <c r="AB819" s="30">
        <f t="shared" si="3952"/>
        <v>260000</v>
      </c>
      <c r="AC819" s="30">
        <f t="shared" si="3952"/>
        <v>991161</v>
      </c>
      <c r="AD819" s="30">
        <f t="shared" si="3952"/>
        <v>600000</v>
      </c>
      <c r="AE819" s="30">
        <f t="shared" ref="AE819:AG819" si="3953">AE820+AE833</f>
        <v>-475000</v>
      </c>
      <c r="AF819" s="30">
        <f t="shared" ref="AF819:AW819" si="3954">AF820+AF833</f>
        <v>0</v>
      </c>
      <c r="AG819" s="30">
        <f t="shared" si="3953"/>
        <v>0</v>
      </c>
      <c r="AH819" s="59">
        <f>AH820+AH833</f>
        <v>14140256.999999998</v>
      </c>
      <c r="AI819" s="7">
        <f t="shared" si="3954"/>
        <v>464376.91</v>
      </c>
      <c r="AJ819" s="7">
        <f t="shared" si="3954"/>
        <v>-492271.4</v>
      </c>
      <c r="AK819" s="7">
        <f t="shared" si="3954"/>
        <v>756648.30999999994</v>
      </c>
      <c r="AL819" s="7">
        <f t="shared" ref="AL819" si="3955">AL820+AL833</f>
        <v>200000</v>
      </c>
      <c r="AM819" s="7">
        <f t="shared" ref="AM819:AO819" si="3956">AM820+AM833</f>
        <v>0</v>
      </c>
      <c r="AN819" s="7">
        <f t="shared" si="3956"/>
        <v>0</v>
      </c>
      <c r="AO819" s="7">
        <f t="shared" si="3956"/>
        <v>0</v>
      </c>
      <c r="AP819" s="7">
        <f t="shared" si="3954"/>
        <v>14604633.91</v>
      </c>
      <c r="AQ819" s="7">
        <f t="shared" si="3954"/>
        <v>0</v>
      </c>
      <c r="AR819" s="7">
        <f t="shared" si="3954"/>
        <v>0</v>
      </c>
      <c r="AS819" s="7">
        <f t="shared" ref="AS819" si="3957">AS820+AS833</f>
        <v>0</v>
      </c>
      <c r="AT819" s="7">
        <f t="shared" si="3954"/>
        <v>0</v>
      </c>
      <c r="AU819" s="7">
        <f t="shared" si="3954"/>
        <v>0</v>
      </c>
      <c r="AV819" s="7">
        <f t="shared" si="3954"/>
        <v>0</v>
      </c>
      <c r="AW819" s="7">
        <f t="shared" si="3954"/>
        <v>14604633.91</v>
      </c>
      <c r="AX819" s="7">
        <f t="shared" si="3949"/>
        <v>584800</v>
      </c>
      <c r="AY819" s="7">
        <f t="shared" si="3949"/>
        <v>584800</v>
      </c>
      <c r="AZ819" s="7">
        <f t="shared" ref="AZ819:BA819" si="3958">AZ820+AZ833</f>
        <v>0</v>
      </c>
      <c r="BA819" s="7">
        <f t="shared" si="3958"/>
        <v>0</v>
      </c>
      <c r="BB819" s="7">
        <f t="shared" ref="BB819:BO819" si="3959">BB820+BB833</f>
        <v>584800</v>
      </c>
      <c r="BC819" s="7">
        <f t="shared" ref="BC819:BE819" si="3960">BC820+BC833</f>
        <v>0</v>
      </c>
      <c r="BD819" s="7">
        <f t="shared" si="3960"/>
        <v>0</v>
      </c>
      <c r="BE819" s="7">
        <f t="shared" si="3960"/>
        <v>0</v>
      </c>
      <c r="BF819" s="7">
        <f t="shared" si="3959"/>
        <v>584800</v>
      </c>
      <c r="BG819" s="7">
        <f t="shared" si="3959"/>
        <v>0</v>
      </c>
      <c r="BH819" s="7">
        <f t="shared" si="3949"/>
        <v>584800</v>
      </c>
      <c r="BI819" s="7">
        <f t="shared" si="3949"/>
        <v>584800</v>
      </c>
      <c r="BJ819" s="7">
        <f t="shared" ref="BJ819" si="3961">BJ820+BJ833</f>
        <v>0</v>
      </c>
      <c r="BK819" s="7">
        <f t="shared" si="3959"/>
        <v>584800</v>
      </c>
      <c r="BL819" s="7">
        <f t="shared" ref="BL819:BM819" si="3962">BL820+BL833</f>
        <v>0</v>
      </c>
      <c r="BM819" s="7">
        <f t="shared" si="3962"/>
        <v>0</v>
      </c>
      <c r="BN819" s="7">
        <f t="shared" si="3959"/>
        <v>0</v>
      </c>
      <c r="BO819" s="7">
        <f t="shared" si="3959"/>
        <v>584800</v>
      </c>
      <c r="BP819" s="7">
        <f t="shared" ref="BP819:BQ819" si="3963">BP820+BP833</f>
        <v>0</v>
      </c>
      <c r="BQ819" s="7">
        <f t="shared" si="3963"/>
        <v>0</v>
      </c>
    </row>
    <row r="820" spans="1:69" ht="97.5" hidden="1" customHeight="1" outlineLevel="4" x14ac:dyDescent="0.25">
      <c r="A820" s="17" t="s">
        <v>472</v>
      </c>
      <c r="B820" s="9"/>
      <c r="C820" s="9"/>
      <c r="D820" s="9"/>
      <c r="E820" s="16" t="s">
        <v>80</v>
      </c>
      <c r="F820" s="16" t="s">
        <v>90</v>
      </c>
      <c r="G820" s="16" t="s">
        <v>470</v>
      </c>
      <c r="H820" s="16"/>
      <c r="I820" s="9"/>
      <c r="J820" s="9"/>
      <c r="K820" s="7">
        <f t="shared" ref="K820:BQ821" si="3964">K821</f>
        <v>1402720</v>
      </c>
      <c r="L820" s="7">
        <f t="shared" si="3964"/>
        <v>1402720</v>
      </c>
      <c r="M820" s="7">
        <f t="shared" si="3964"/>
        <v>0</v>
      </c>
      <c r="N820" s="30">
        <f t="shared" si="3964"/>
        <v>0</v>
      </c>
      <c r="O820" s="30">
        <f t="shared" si="3964"/>
        <v>0</v>
      </c>
      <c r="P820" s="30">
        <f t="shared" si="3964"/>
        <v>0</v>
      </c>
      <c r="Q820" s="30">
        <f t="shared" si="3964"/>
        <v>0</v>
      </c>
      <c r="R820" s="30">
        <f t="shared" si="3964"/>
        <v>0</v>
      </c>
      <c r="S820" s="7">
        <f t="shared" si="3964"/>
        <v>1402720</v>
      </c>
      <c r="T820" s="7">
        <f t="shared" si="3964"/>
        <v>0</v>
      </c>
      <c r="U820" s="30">
        <f t="shared" si="3964"/>
        <v>1000000</v>
      </c>
      <c r="V820" s="30">
        <f t="shared" si="3964"/>
        <v>0</v>
      </c>
      <c r="W820" s="30">
        <f t="shared" si="3964"/>
        <v>0</v>
      </c>
      <c r="X820" s="30">
        <f t="shared" si="3964"/>
        <v>0</v>
      </c>
      <c r="Y820" s="30">
        <f t="shared" si="3964"/>
        <v>0</v>
      </c>
      <c r="Z820" s="7">
        <f t="shared" si="3904"/>
        <v>1402720</v>
      </c>
      <c r="AA820" s="7">
        <f t="shared" si="3964"/>
        <v>0</v>
      </c>
      <c r="AB820" s="30">
        <f t="shared" si="3964"/>
        <v>0</v>
      </c>
      <c r="AC820" s="30">
        <f t="shared" si="3964"/>
        <v>0</v>
      </c>
      <c r="AD820" s="30">
        <f t="shared" si="3964"/>
        <v>0</v>
      </c>
      <c r="AE820" s="30">
        <f t="shared" si="3964"/>
        <v>0</v>
      </c>
      <c r="AF820" s="30">
        <f t="shared" si="3964"/>
        <v>0</v>
      </c>
      <c r="AG820" s="30">
        <f t="shared" si="3964"/>
        <v>0</v>
      </c>
      <c r="AH820" s="59">
        <f t="shared" si="3964"/>
        <v>1402720</v>
      </c>
      <c r="AI820" s="7">
        <f t="shared" si="3964"/>
        <v>498165.64</v>
      </c>
      <c r="AJ820" s="7">
        <f t="shared" si="3964"/>
        <v>498165.64</v>
      </c>
      <c r="AK820" s="7">
        <f t="shared" si="3964"/>
        <v>0</v>
      </c>
      <c r="AL820" s="7">
        <f t="shared" si="3964"/>
        <v>0</v>
      </c>
      <c r="AM820" s="7">
        <f t="shared" si="3964"/>
        <v>0</v>
      </c>
      <c r="AN820" s="7">
        <f t="shared" si="3964"/>
        <v>0</v>
      </c>
      <c r="AO820" s="7">
        <f t="shared" si="3964"/>
        <v>0</v>
      </c>
      <c r="AP820" s="7">
        <f t="shared" si="3964"/>
        <v>1900885.6400000001</v>
      </c>
      <c r="AQ820" s="7">
        <f t="shared" si="3964"/>
        <v>0</v>
      </c>
      <c r="AR820" s="7">
        <f t="shared" si="3964"/>
        <v>0</v>
      </c>
      <c r="AS820" s="7">
        <f t="shared" si="3964"/>
        <v>0</v>
      </c>
      <c r="AT820" s="7">
        <f t="shared" si="3964"/>
        <v>0</v>
      </c>
      <c r="AU820" s="7">
        <f t="shared" si="3964"/>
        <v>0</v>
      </c>
      <c r="AV820" s="7">
        <f t="shared" si="3964"/>
        <v>0</v>
      </c>
      <c r="AW820" s="7">
        <f t="shared" si="3964"/>
        <v>1900885.6400000001</v>
      </c>
      <c r="AX820" s="7">
        <f t="shared" ref="AX820:BH820" si="3965">AX821+AX842</f>
        <v>584800</v>
      </c>
      <c r="AY820" s="7">
        <f t="shared" ref="AY820" si="3966">AY821+AY842</f>
        <v>584800</v>
      </c>
      <c r="AZ820" s="7">
        <f t="shared" si="3964"/>
        <v>0</v>
      </c>
      <c r="BA820" s="7">
        <f t="shared" si="3964"/>
        <v>0</v>
      </c>
      <c r="BB820" s="7">
        <f t="shared" si="3964"/>
        <v>584800</v>
      </c>
      <c r="BC820" s="7">
        <f t="shared" si="3964"/>
        <v>0</v>
      </c>
      <c r="BD820" s="7">
        <f t="shared" si="3964"/>
        <v>0</v>
      </c>
      <c r="BE820" s="7">
        <f t="shared" si="3964"/>
        <v>0</v>
      </c>
      <c r="BF820" s="7">
        <f t="shared" si="3964"/>
        <v>584800</v>
      </c>
      <c r="BG820" s="7">
        <f t="shared" si="3964"/>
        <v>0</v>
      </c>
      <c r="BH820" s="7">
        <f t="shared" si="3965"/>
        <v>584800</v>
      </c>
      <c r="BI820" s="7">
        <f t="shared" ref="BI820" si="3967">BI821+BI842</f>
        <v>584800</v>
      </c>
      <c r="BJ820" s="7">
        <f t="shared" si="3964"/>
        <v>0</v>
      </c>
      <c r="BK820" s="7">
        <f t="shared" si="3964"/>
        <v>584800</v>
      </c>
      <c r="BL820" s="7">
        <f t="shared" si="3964"/>
        <v>0</v>
      </c>
      <c r="BM820" s="7">
        <f t="shared" si="3964"/>
        <v>0</v>
      </c>
      <c r="BN820" s="7">
        <f t="shared" si="3964"/>
        <v>0</v>
      </c>
      <c r="BO820" s="7">
        <f t="shared" si="3964"/>
        <v>584800</v>
      </c>
      <c r="BP820" s="7">
        <f t="shared" si="3964"/>
        <v>0</v>
      </c>
      <c r="BQ820" s="7">
        <f t="shared" si="3964"/>
        <v>0</v>
      </c>
    </row>
    <row r="821" spans="1:69" hidden="1" outlineLevel="4" x14ac:dyDescent="0.25">
      <c r="A821" s="17" t="s">
        <v>309</v>
      </c>
      <c r="B821" s="9"/>
      <c r="C821" s="9"/>
      <c r="D821" s="9"/>
      <c r="E821" s="16" t="s">
        <v>80</v>
      </c>
      <c r="F821" s="16" t="s">
        <v>90</v>
      </c>
      <c r="G821" s="16" t="s">
        <v>470</v>
      </c>
      <c r="H821" s="16" t="s">
        <v>0</v>
      </c>
      <c r="I821" s="9"/>
      <c r="J821" s="9"/>
      <c r="K821" s="7">
        <f t="shared" si="3964"/>
        <v>1402720</v>
      </c>
      <c r="L821" s="7">
        <f t="shared" si="3964"/>
        <v>1402720</v>
      </c>
      <c r="M821" s="7">
        <f t="shared" si="3964"/>
        <v>0</v>
      </c>
      <c r="N821" s="30">
        <f t="shared" si="3964"/>
        <v>0</v>
      </c>
      <c r="O821" s="30">
        <f t="shared" si="3964"/>
        <v>0</v>
      </c>
      <c r="P821" s="30">
        <f t="shared" si="3964"/>
        <v>0</v>
      </c>
      <c r="Q821" s="30">
        <f t="shared" si="3964"/>
        <v>0</v>
      </c>
      <c r="R821" s="30">
        <f t="shared" si="3964"/>
        <v>0</v>
      </c>
      <c r="S821" s="7">
        <f t="shared" si="3964"/>
        <v>1402720</v>
      </c>
      <c r="T821" s="7">
        <f t="shared" si="3964"/>
        <v>0</v>
      </c>
      <c r="U821" s="30">
        <f t="shared" si="3964"/>
        <v>1000000</v>
      </c>
      <c r="V821" s="30">
        <f t="shared" si="3964"/>
        <v>0</v>
      </c>
      <c r="W821" s="30">
        <f t="shared" si="3964"/>
        <v>0</v>
      </c>
      <c r="X821" s="30">
        <f t="shared" si="3964"/>
        <v>0</v>
      </c>
      <c r="Y821" s="30">
        <f t="shared" si="3964"/>
        <v>0</v>
      </c>
      <c r="Z821" s="7">
        <f t="shared" si="3904"/>
        <v>1402720</v>
      </c>
      <c r="AA821" s="7">
        <f t="shared" si="3964"/>
        <v>0</v>
      </c>
      <c r="AB821" s="30">
        <f t="shared" si="3964"/>
        <v>0</v>
      </c>
      <c r="AC821" s="30">
        <f t="shared" si="3964"/>
        <v>0</v>
      </c>
      <c r="AD821" s="30">
        <f t="shared" si="3964"/>
        <v>0</v>
      </c>
      <c r="AE821" s="30">
        <f t="shared" si="3964"/>
        <v>0</v>
      </c>
      <c r="AF821" s="30">
        <f t="shared" si="3964"/>
        <v>0</v>
      </c>
      <c r="AG821" s="30">
        <f t="shared" si="3964"/>
        <v>0</v>
      </c>
      <c r="AH821" s="59">
        <f t="shared" si="3964"/>
        <v>1402720</v>
      </c>
      <c r="AI821" s="7">
        <f>AI822+AI829</f>
        <v>498165.64</v>
      </c>
      <c r="AJ821" s="7">
        <f t="shared" ref="AJ821:BQ821" si="3968">AJ822+AJ829</f>
        <v>498165.64</v>
      </c>
      <c r="AK821" s="7">
        <f t="shared" si="3968"/>
        <v>0</v>
      </c>
      <c r="AL821" s="7">
        <f t="shared" si="3968"/>
        <v>0</v>
      </c>
      <c r="AM821" s="7">
        <f t="shared" si="3968"/>
        <v>0</v>
      </c>
      <c r="AN821" s="7">
        <f t="shared" si="3968"/>
        <v>0</v>
      </c>
      <c r="AO821" s="7">
        <f t="shared" si="3968"/>
        <v>0</v>
      </c>
      <c r="AP821" s="7">
        <f t="shared" si="3968"/>
        <v>1900885.6400000001</v>
      </c>
      <c r="AQ821" s="7">
        <f t="shared" si="3968"/>
        <v>0</v>
      </c>
      <c r="AR821" s="7">
        <f t="shared" si="3968"/>
        <v>0</v>
      </c>
      <c r="AS821" s="7">
        <f t="shared" si="3968"/>
        <v>0</v>
      </c>
      <c r="AT821" s="7">
        <f t="shared" si="3968"/>
        <v>0</v>
      </c>
      <c r="AU821" s="7">
        <f t="shared" si="3968"/>
        <v>0</v>
      </c>
      <c r="AV821" s="7">
        <f t="shared" si="3968"/>
        <v>0</v>
      </c>
      <c r="AW821" s="7">
        <f t="shared" si="3968"/>
        <v>1900885.6400000001</v>
      </c>
      <c r="AX821" s="7">
        <f t="shared" si="3968"/>
        <v>584800</v>
      </c>
      <c r="AY821" s="7">
        <f t="shared" si="3968"/>
        <v>584800</v>
      </c>
      <c r="AZ821" s="7">
        <f t="shared" si="3968"/>
        <v>0</v>
      </c>
      <c r="BA821" s="7">
        <f t="shared" si="3968"/>
        <v>0</v>
      </c>
      <c r="BB821" s="7">
        <f t="shared" si="3968"/>
        <v>584800</v>
      </c>
      <c r="BC821" s="7">
        <f t="shared" si="3968"/>
        <v>0</v>
      </c>
      <c r="BD821" s="7">
        <f t="shared" si="3968"/>
        <v>0</v>
      </c>
      <c r="BE821" s="7">
        <f t="shared" si="3968"/>
        <v>0</v>
      </c>
      <c r="BF821" s="7">
        <f t="shared" si="3968"/>
        <v>584800</v>
      </c>
      <c r="BG821" s="7">
        <f t="shared" si="3968"/>
        <v>0</v>
      </c>
      <c r="BH821" s="7">
        <f t="shared" si="3968"/>
        <v>584800</v>
      </c>
      <c r="BI821" s="7">
        <f t="shared" si="3968"/>
        <v>584800</v>
      </c>
      <c r="BJ821" s="7">
        <f t="shared" si="3968"/>
        <v>0</v>
      </c>
      <c r="BK821" s="7">
        <f t="shared" si="3968"/>
        <v>584800</v>
      </c>
      <c r="BL821" s="7">
        <f t="shared" si="3968"/>
        <v>0</v>
      </c>
      <c r="BM821" s="7">
        <f t="shared" si="3968"/>
        <v>0</v>
      </c>
      <c r="BN821" s="7">
        <f t="shared" si="3968"/>
        <v>0</v>
      </c>
      <c r="BO821" s="7">
        <f t="shared" si="3968"/>
        <v>584800</v>
      </c>
      <c r="BP821" s="7">
        <f t="shared" si="3968"/>
        <v>0</v>
      </c>
      <c r="BQ821" s="7">
        <f t="shared" si="3968"/>
        <v>0</v>
      </c>
    </row>
    <row r="822" spans="1:69" ht="38.25" hidden="1" outlineLevel="4" x14ac:dyDescent="0.25">
      <c r="A822" s="17" t="s">
        <v>232</v>
      </c>
      <c r="B822" s="9"/>
      <c r="C822" s="9"/>
      <c r="D822" s="9"/>
      <c r="E822" s="16" t="s">
        <v>80</v>
      </c>
      <c r="F822" s="16" t="s">
        <v>90</v>
      </c>
      <c r="G822" s="16" t="s">
        <v>470</v>
      </c>
      <c r="H822" s="16" t="s">
        <v>0</v>
      </c>
      <c r="I822" s="9">
        <v>81130</v>
      </c>
      <c r="J822" s="9"/>
      <c r="K822" s="7">
        <f t="shared" ref="K822:Y822" si="3969">K823+K826</f>
        <v>1402720</v>
      </c>
      <c r="L822" s="7">
        <f t="shared" si="3969"/>
        <v>1402720</v>
      </c>
      <c r="M822" s="7">
        <f t="shared" si="3969"/>
        <v>0</v>
      </c>
      <c r="N822" s="33">
        <f t="shared" si="3969"/>
        <v>0</v>
      </c>
      <c r="O822" s="30">
        <f t="shared" si="3969"/>
        <v>0</v>
      </c>
      <c r="P822" s="30">
        <f t="shared" si="3969"/>
        <v>0</v>
      </c>
      <c r="Q822" s="30">
        <f t="shared" si="3969"/>
        <v>0</v>
      </c>
      <c r="R822" s="30">
        <f t="shared" si="3969"/>
        <v>0</v>
      </c>
      <c r="S822" s="7">
        <f t="shared" si="3969"/>
        <v>1402720</v>
      </c>
      <c r="T822" s="7">
        <f t="shared" ref="T822:W822" si="3970">T823+T826</f>
        <v>0</v>
      </c>
      <c r="U822" s="30">
        <f t="shared" si="3970"/>
        <v>1000000</v>
      </c>
      <c r="V822" s="30">
        <f t="shared" si="3970"/>
        <v>0</v>
      </c>
      <c r="W822" s="30">
        <f t="shared" si="3970"/>
        <v>0</v>
      </c>
      <c r="X822" s="30">
        <f t="shared" si="3969"/>
        <v>0</v>
      </c>
      <c r="Y822" s="30">
        <f t="shared" si="3969"/>
        <v>0</v>
      </c>
      <c r="Z822" s="7">
        <f t="shared" si="3904"/>
        <v>1402720</v>
      </c>
      <c r="AA822" s="7">
        <f t="shared" ref="AA822:AD822" si="3971">AA823+AA826</f>
        <v>0</v>
      </c>
      <c r="AB822" s="30">
        <f t="shared" si="3971"/>
        <v>0</v>
      </c>
      <c r="AC822" s="30">
        <f t="shared" si="3971"/>
        <v>0</v>
      </c>
      <c r="AD822" s="30">
        <f t="shared" si="3971"/>
        <v>0</v>
      </c>
      <c r="AE822" s="30">
        <f t="shared" ref="AE822:AG822" si="3972">AE823+AE826</f>
        <v>0</v>
      </c>
      <c r="AF822" s="30">
        <f t="shared" ref="AF822:AW822" si="3973">AF823+AF826</f>
        <v>0</v>
      </c>
      <c r="AG822" s="30">
        <f t="shared" si="3972"/>
        <v>0</v>
      </c>
      <c r="AH822" s="59">
        <f t="shared" si="3973"/>
        <v>1402720</v>
      </c>
      <c r="AI822" s="7">
        <f t="shared" si="3973"/>
        <v>398165.64</v>
      </c>
      <c r="AJ822" s="7">
        <f t="shared" si="3973"/>
        <v>398165.64</v>
      </c>
      <c r="AK822" s="7">
        <f t="shared" si="3973"/>
        <v>0</v>
      </c>
      <c r="AL822" s="7">
        <f t="shared" ref="AL822" si="3974">AL823+AL826</f>
        <v>0</v>
      </c>
      <c r="AM822" s="7">
        <f t="shared" ref="AM822:AO822" si="3975">AM823+AM826</f>
        <v>0</v>
      </c>
      <c r="AN822" s="7">
        <f t="shared" si="3975"/>
        <v>0</v>
      </c>
      <c r="AO822" s="7">
        <f t="shared" si="3975"/>
        <v>0</v>
      </c>
      <c r="AP822" s="7">
        <f t="shared" si="3973"/>
        <v>1800885.6400000001</v>
      </c>
      <c r="AQ822" s="7">
        <f t="shared" si="3973"/>
        <v>0</v>
      </c>
      <c r="AR822" s="7">
        <f t="shared" si="3973"/>
        <v>0</v>
      </c>
      <c r="AS822" s="7">
        <f t="shared" ref="AS822" si="3976">AS823+AS826</f>
        <v>0</v>
      </c>
      <c r="AT822" s="7">
        <f t="shared" si="3973"/>
        <v>0</v>
      </c>
      <c r="AU822" s="7">
        <f t="shared" si="3973"/>
        <v>0</v>
      </c>
      <c r="AV822" s="7">
        <f t="shared" si="3973"/>
        <v>0</v>
      </c>
      <c r="AW822" s="7">
        <f t="shared" si="3973"/>
        <v>1800885.6400000001</v>
      </c>
      <c r="AX822" s="7">
        <f t="shared" ref="AX822:BH822" si="3977">AX823+AX826</f>
        <v>584800</v>
      </c>
      <c r="AY822" s="7">
        <f t="shared" ref="AY822:BA822" si="3978">AY823+AY826</f>
        <v>584800</v>
      </c>
      <c r="AZ822" s="7">
        <f t="shared" si="3978"/>
        <v>0</v>
      </c>
      <c r="BA822" s="7">
        <f t="shared" si="3978"/>
        <v>0</v>
      </c>
      <c r="BB822" s="7">
        <f t="shared" si="3977"/>
        <v>584800</v>
      </c>
      <c r="BC822" s="7">
        <f t="shared" ref="BC822:BE822" si="3979">BC823+BC826</f>
        <v>0</v>
      </c>
      <c r="BD822" s="7">
        <f t="shared" si="3979"/>
        <v>0</v>
      </c>
      <c r="BE822" s="7">
        <f t="shared" si="3979"/>
        <v>0</v>
      </c>
      <c r="BF822" s="7">
        <f t="shared" si="3977"/>
        <v>584800</v>
      </c>
      <c r="BG822" s="7">
        <f t="shared" si="3977"/>
        <v>0</v>
      </c>
      <c r="BH822" s="7">
        <f t="shared" si="3977"/>
        <v>584800</v>
      </c>
      <c r="BI822" s="7">
        <f t="shared" ref="BI822:BJ822" si="3980">BI823+BI826</f>
        <v>584800</v>
      </c>
      <c r="BJ822" s="7">
        <f t="shared" si="3980"/>
        <v>0</v>
      </c>
      <c r="BK822" s="7">
        <f t="shared" ref="BK822:BQ822" si="3981">BK823+BK826</f>
        <v>584800</v>
      </c>
      <c r="BL822" s="7">
        <f t="shared" si="3981"/>
        <v>0</v>
      </c>
      <c r="BM822" s="7">
        <f t="shared" si="3981"/>
        <v>0</v>
      </c>
      <c r="BN822" s="7">
        <f t="shared" ref="BN822:BP822" si="3982">BN823+BN826</f>
        <v>0</v>
      </c>
      <c r="BO822" s="7">
        <f t="shared" si="3982"/>
        <v>584800</v>
      </c>
      <c r="BP822" s="7">
        <f t="shared" si="3982"/>
        <v>0</v>
      </c>
      <c r="BQ822" s="7">
        <f t="shared" si="3981"/>
        <v>0</v>
      </c>
    </row>
    <row r="823" spans="1:69" ht="89.25" hidden="1" outlineLevel="4" x14ac:dyDescent="0.25">
      <c r="A823" s="19" t="s">
        <v>1</v>
      </c>
      <c r="B823" s="9"/>
      <c r="C823" s="9"/>
      <c r="D823" s="9"/>
      <c r="E823" s="16" t="s">
        <v>80</v>
      </c>
      <c r="F823" s="16" t="s">
        <v>90</v>
      </c>
      <c r="G823" s="16" t="s">
        <v>470</v>
      </c>
      <c r="H823" s="16" t="s">
        <v>0</v>
      </c>
      <c r="I823" s="9">
        <v>81130</v>
      </c>
      <c r="J823" s="9">
        <v>100</v>
      </c>
      <c r="K823" s="7">
        <f t="shared" ref="K823:BQ824" si="3983">K824</f>
        <v>120000</v>
      </c>
      <c r="L823" s="7">
        <f t="shared" si="3983"/>
        <v>120000</v>
      </c>
      <c r="M823" s="7">
        <f t="shared" si="3983"/>
        <v>0</v>
      </c>
      <c r="N823" s="30">
        <f t="shared" si="3983"/>
        <v>0</v>
      </c>
      <c r="O823" s="30">
        <f t="shared" si="3983"/>
        <v>0</v>
      </c>
      <c r="P823" s="30">
        <f t="shared" si="3983"/>
        <v>0</v>
      </c>
      <c r="Q823" s="30">
        <f t="shared" si="3983"/>
        <v>0</v>
      </c>
      <c r="R823" s="30">
        <f t="shared" si="3983"/>
        <v>0</v>
      </c>
      <c r="S823" s="7">
        <f t="shared" si="3983"/>
        <v>120000</v>
      </c>
      <c r="T823" s="7">
        <f t="shared" si="3983"/>
        <v>0</v>
      </c>
      <c r="U823" s="30">
        <f t="shared" si="3983"/>
        <v>0</v>
      </c>
      <c r="V823" s="30">
        <f t="shared" si="3983"/>
        <v>0</v>
      </c>
      <c r="W823" s="30">
        <f t="shared" si="3983"/>
        <v>0</v>
      </c>
      <c r="X823" s="30">
        <f t="shared" si="3983"/>
        <v>0</v>
      </c>
      <c r="Y823" s="30">
        <f t="shared" si="3983"/>
        <v>0</v>
      </c>
      <c r="Z823" s="7">
        <f t="shared" si="3904"/>
        <v>120000</v>
      </c>
      <c r="AA823" s="7">
        <f t="shared" si="3983"/>
        <v>0</v>
      </c>
      <c r="AB823" s="30">
        <f t="shared" si="3983"/>
        <v>0</v>
      </c>
      <c r="AC823" s="30">
        <f t="shared" si="3983"/>
        <v>0</v>
      </c>
      <c r="AD823" s="30">
        <f t="shared" si="3983"/>
        <v>0</v>
      </c>
      <c r="AE823" s="30">
        <f t="shared" si="3983"/>
        <v>0</v>
      </c>
      <c r="AF823" s="30">
        <f t="shared" si="3983"/>
        <v>0</v>
      </c>
      <c r="AG823" s="30">
        <f t="shared" si="3983"/>
        <v>0</v>
      </c>
      <c r="AH823" s="59">
        <f t="shared" si="3983"/>
        <v>120000</v>
      </c>
      <c r="AI823" s="7">
        <f t="shared" si="3983"/>
        <v>0</v>
      </c>
      <c r="AJ823" s="7">
        <f t="shared" si="3983"/>
        <v>0</v>
      </c>
      <c r="AK823" s="7">
        <f t="shared" si="3983"/>
        <v>0</v>
      </c>
      <c r="AL823" s="7">
        <f t="shared" si="3983"/>
        <v>0</v>
      </c>
      <c r="AM823" s="7">
        <f t="shared" si="3983"/>
        <v>0</v>
      </c>
      <c r="AN823" s="7">
        <f t="shared" si="3983"/>
        <v>0</v>
      </c>
      <c r="AO823" s="7">
        <f t="shared" si="3983"/>
        <v>0</v>
      </c>
      <c r="AP823" s="7">
        <f t="shared" si="3983"/>
        <v>120000</v>
      </c>
      <c r="AQ823" s="7">
        <f t="shared" si="3983"/>
        <v>0</v>
      </c>
      <c r="AR823" s="7">
        <f t="shared" si="3983"/>
        <v>0</v>
      </c>
      <c r="AS823" s="7">
        <f t="shared" si="3983"/>
        <v>0</v>
      </c>
      <c r="AT823" s="7">
        <f t="shared" si="3983"/>
        <v>0</v>
      </c>
      <c r="AU823" s="7">
        <f t="shared" si="3983"/>
        <v>0</v>
      </c>
      <c r="AV823" s="7">
        <f t="shared" si="3983"/>
        <v>0</v>
      </c>
      <c r="AW823" s="7">
        <f t="shared" si="3983"/>
        <v>120000</v>
      </c>
      <c r="AX823" s="7">
        <f t="shared" ref="AX823:BI824" si="3984">AX824</f>
        <v>120000</v>
      </c>
      <c r="AY823" s="7">
        <f t="shared" si="3984"/>
        <v>120000</v>
      </c>
      <c r="AZ823" s="7">
        <f t="shared" si="3983"/>
        <v>0</v>
      </c>
      <c r="BA823" s="7">
        <f t="shared" si="3983"/>
        <v>0</v>
      </c>
      <c r="BB823" s="7">
        <f t="shared" si="3983"/>
        <v>120000</v>
      </c>
      <c r="BC823" s="7">
        <f t="shared" si="3983"/>
        <v>0</v>
      </c>
      <c r="BD823" s="7">
        <f t="shared" si="3983"/>
        <v>0</v>
      </c>
      <c r="BE823" s="7">
        <f t="shared" si="3983"/>
        <v>0</v>
      </c>
      <c r="BF823" s="7">
        <f t="shared" si="3983"/>
        <v>120000</v>
      </c>
      <c r="BG823" s="7">
        <f t="shared" si="3983"/>
        <v>0</v>
      </c>
      <c r="BH823" s="7">
        <f t="shared" si="3984"/>
        <v>120000</v>
      </c>
      <c r="BI823" s="7">
        <f t="shared" si="3984"/>
        <v>120000</v>
      </c>
      <c r="BJ823" s="7">
        <f t="shared" si="3983"/>
        <v>0</v>
      </c>
      <c r="BK823" s="7">
        <f t="shared" si="3983"/>
        <v>120000</v>
      </c>
      <c r="BL823" s="7">
        <f t="shared" si="3983"/>
        <v>0</v>
      </c>
      <c r="BM823" s="7">
        <f t="shared" si="3983"/>
        <v>0</v>
      </c>
      <c r="BN823" s="7">
        <f t="shared" si="3983"/>
        <v>0</v>
      </c>
      <c r="BO823" s="7">
        <f t="shared" si="3983"/>
        <v>120000</v>
      </c>
      <c r="BP823" s="7">
        <f t="shared" si="3983"/>
        <v>0</v>
      </c>
      <c r="BQ823" s="7">
        <f t="shared" si="3983"/>
        <v>0</v>
      </c>
    </row>
    <row r="824" spans="1:69" ht="38.25" hidden="1" outlineLevel="4" x14ac:dyDescent="0.25">
      <c r="A824" s="19" t="s">
        <v>3</v>
      </c>
      <c r="B824" s="9"/>
      <c r="C824" s="9"/>
      <c r="D824" s="9"/>
      <c r="E824" s="16" t="s">
        <v>80</v>
      </c>
      <c r="F824" s="16" t="s">
        <v>90</v>
      </c>
      <c r="G824" s="16" t="s">
        <v>470</v>
      </c>
      <c r="H824" s="16" t="s">
        <v>0</v>
      </c>
      <c r="I824" s="9">
        <v>81130</v>
      </c>
      <c r="J824" s="9">
        <v>120</v>
      </c>
      <c r="K824" s="7">
        <f t="shared" si="3983"/>
        <v>120000</v>
      </c>
      <c r="L824" s="7">
        <f t="shared" si="3983"/>
        <v>120000</v>
      </c>
      <c r="M824" s="7">
        <f t="shared" si="3983"/>
        <v>0</v>
      </c>
      <c r="N824" s="30">
        <f t="shared" si="3983"/>
        <v>0</v>
      </c>
      <c r="O824" s="30">
        <f t="shared" si="3983"/>
        <v>0</v>
      </c>
      <c r="P824" s="30">
        <f t="shared" si="3983"/>
        <v>0</v>
      </c>
      <c r="Q824" s="30">
        <f t="shared" si="3983"/>
        <v>0</v>
      </c>
      <c r="R824" s="30">
        <f t="shared" si="3983"/>
        <v>0</v>
      </c>
      <c r="S824" s="7">
        <f t="shared" si="3983"/>
        <v>120000</v>
      </c>
      <c r="T824" s="7">
        <f t="shared" si="3983"/>
        <v>0</v>
      </c>
      <c r="U824" s="30">
        <f t="shared" si="3983"/>
        <v>0</v>
      </c>
      <c r="V824" s="30">
        <f t="shared" si="3983"/>
        <v>0</v>
      </c>
      <c r="W824" s="30">
        <f t="shared" si="3983"/>
        <v>0</v>
      </c>
      <c r="X824" s="30">
        <f t="shared" si="3983"/>
        <v>0</v>
      </c>
      <c r="Y824" s="30">
        <f t="shared" si="3983"/>
        <v>0</v>
      </c>
      <c r="Z824" s="7">
        <f t="shared" si="3904"/>
        <v>120000</v>
      </c>
      <c r="AA824" s="7">
        <f t="shared" si="3983"/>
        <v>0</v>
      </c>
      <c r="AB824" s="30">
        <f t="shared" si="3983"/>
        <v>0</v>
      </c>
      <c r="AC824" s="30">
        <f t="shared" si="3983"/>
        <v>0</v>
      </c>
      <c r="AD824" s="30">
        <f t="shared" si="3983"/>
        <v>0</v>
      </c>
      <c r="AE824" s="30">
        <f t="shared" si="3983"/>
        <v>0</v>
      </c>
      <c r="AF824" s="30">
        <f t="shared" si="3983"/>
        <v>0</v>
      </c>
      <c r="AG824" s="30">
        <f t="shared" si="3983"/>
        <v>0</v>
      </c>
      <c r="AH824" s="59">
        <f t="shared" si="3983"/>
        <v>120000</v>
      </c>
      <c r="AI824" s="7">
        <f t="shared" si="3983"/>
        <v>0</v>
      </c>
      <c r="AJ824" s="7">
        <f t="shared" si="3983"/>
        <v>0</v>
      </c>
      <c r="AK824" s="7">
        <f t="shared" si="3983"/>
        <v>0</v>
      </c>
      <c r="AL824" s="7">
        <f t="shared" si="3983"/>
        <v>0</v>
      </c>
      <c r="AM824" s="7">
        <f t="shared" si="3983"/>
        <v>0</v>
      </c>
      <c r="AN824" s="7">
        <f t="shared" si="3983"/>
        <v>0</v>
      </c>
      <c r="AO824" s="7">
        <f t="shared" si="3983"/>
        <v>0</v>
      </c>
      <c r="AP824" s="7">
        <f t="shared" si="3983"/>
        <v>120000</v>
      </c>
      <c r="AQ824" s="7">
        <f t="shared" si="3983"/>
        <v>0</v>
      </c>
      <c r="AR824" s="7">
        <f t="shared" si="3983"/>
        <v>0</v>
      </c>
      <c r="AS824" s="7">
        <f t="shared" si="3983"/>
        <v>0</v>
      </c>
      <c r="AT824" s="7">
        <f t="shared" si="3983"/>
        <v>0</v>
      </c>
      <c r="AU824" s="7">
        <f t="shared" si="3983"/>
        <v>0</v>
      </c>
      <c r="AV824" s="7">
        <f t="shared" si="3983"/>
        <v>0</v>
      </c>
      <c r="AW824" s="7">
        <f t="shared" si="3983"/>
        <v>120000</v>
      </c>
      <c r="AX824" s="7">
        <f t="shared" si="3984"/>
        <v>120000</v>
      </c>
      <c r="AY824" s="7">
        <f t="shared" si="3984"/>
        <v>120000</v>
      </c>
      <c r="AZ824" s="7">
        <f t="shared" si="3983"/>
        <v>0</v>
      </c>
      <c r="BA824" s="7">
        <f t="shared" si="3983"/>
        <v>0</v>
      </c>
      <c r="BB824" s="7">
        <f t="shared" si="3983"/>
        <v>120000</v>
      </c>
      <c r="BC824" s="7">
        <f t="shared" si="3983"/>
        <v>0</v>
      </c>
      <c r="BD824" s="7">
        <f t="shared" si="3983"/>
        <v>0</v>
      </c>
      <c r="BE824" s="7">
        <f t="shared" si="3983"/>
        <v>0</v>
      </c>
      <c r="BF824" s="7">
        <f t="shared" si="3983"/>
        <v>120000</v>
      </c>
      <c r="BG824" s="7">
        <f t="shared" si="3983"/>
        <v>0</v>
      </c>
      <c r="BH824" s="7">
        <f t="shared" si="3984"/>
        <v>120000</v>
      </c>
      <c r="BI824" s="7">
        <f t="shared" si="3984"/>
        <v>120000</v>
      </c>
      <c r="BJ824" s="7">
        <f t="shared" si="3983"/>
        <v>0</v>
      </c>
      <c r="BK824" s="7">
        <f t="shared" si="3983"/>
        <v>120000</v>
      </c>
      <c r="BL824" s="7">
        <f t="shared" si="3983"/>
        <v>0</v>
      </c>
      <c r="BM824" s="7">
        <f t="shared" si="3983"/>
        <v>0</v>
      </c>
      <c r="BN824" s="7">
        <f t="shared" si="3983"/>
        <v>0</v>
      </c>
      <c r="BO824" s="7">
        <f t="shared" si="3983"/>
        <v>120000</v>
      </c>
      <c r="BP824" s="7">
        <f t="shared" si="3983"/>
        <v>0</v>
      </c>
      <c r="BQ824" s="7">
        <f t="shared" si="3983"/>
        <v>0</v>
      </c>
    </row>
    <row r="825" spans="1:69" ht="76.5" hidden="1" outlineLevel="4" x14ac:dyDescent="0.25">
      <c r="A825" s="19" t="s">
        <v>39</v>
      </c>
      <c r="B825" s="9"/>
      <c r="C825" s="9"/>
      <c r="D825" s="9"/>
      <c r="E825" s="16" t="s">
        <v>80</v>
      </c>
      <c r="F825" s="16" t="s">
        <v>90</v>
      </c>
      <c r="G825" s="16" t="s">
        <v>470</v>
      </c>
      <c r="H825" s="16" t="s">
        <v>0</v>
      </c>
      <c r="I825" s="9">
        <v>81130</v>
      </c>
      <c r="J825" s="9">
        <v>123</v>
      </c>
      <c r="K825" s="1">
        <v>120000</v>
      </c>
      <c r="L825" s="1">
        <v>120000</v>
      </c>
      <c r="M825" s="1"/>
      <c r="N825" s="32"/>
      <c r="O825" s="32"/>
      <c r="P825" s="32"/>
      <c r="Q825" s="32"/>
      <c r="R825" s="32"/>
      <c r="S825" s="1">
        <v>120000</v>
      </c>
      <c r="T825" s="1"/>
      <c r="U825" s="32"/>
      <c r="V825" s="32"/>
      <c r="W825" s="32"/>
      <c r="X825" s="32"/>
      <c r="Y825" s="32"/>
      <c r="Z825" s="7">
        <f t="shared" si="3904"/>
        <v>120000</v>
      </c>
      <c r="AA825" s="1">
        <f t="shared" ref="AA825" si="3985">SUM(AB825:AG825)</f>
        <v>0</v>
      </c>
      <c r="AB825" s="32"/>
      <c r="AC825" s="32"/>
      <c r="AD825" s="32"/>
      <c r="AE825" s="32"/>
      <c r="AF825" s="32"/>
      <c r="AG825" s="32"/>
      <c r="AH825" s="61">
        <f t="shared" ref="AH825" si="3986">Z825+AA825</f>
        <v>120000</v>
      </c>
      <c r="AI825" s="1">
        <f t="shared" ref="AI825" si="3987">SUM(AJ825:AO825)</f>
        <v>0</v>
      </c>
      <c r="AJ825" s="1"/>
      <c r="AK825" s="1"/>
      <c r="AL825" s="1"/>
      <c r="AM825" s="1"/>
      <c r="AN825" s="1"/>
      <c r="AO825" s="1"/>
      <c r="AP825" s="1">
        <f t="shared" ref="AP825" si="3988">AH825+AI825</f>
        <v>120000</v>
      </c>
      <c r="AQ825" s="1">
        <f>AR825+AS825+AT825+AU825+AV825</f>
        <v>0</v>
      </c>
      <c r="AR825" s="1"/>
      <c r="AS825" s="1"/>
      <c r="AT825" s="1"/>
      <c r="AU825" s="1"/>
      <c r="AV825" s="1"/>
      <c r="AW825" s="1">
        <f>AP825+AQ825</f>
        <v>120000</v>
      </c>
      <c r="AX825" s="1">
        <v>120000</v>
      </c>
      <c r="AY825" s="1">
        <v>120000</v>
      </c>
      <c r="AZ825" s="1"/>
      <c r="BA825" s="1"/>
      <c r="BB825" s="1">
        <f t="shared" ref="BB825" si="3989">AY825+AZ825</f>
        <v>120000</v>
      </c>
      <c r="BC825" s="1">
        <f t="shared" ref="BC825" si="3990">BD825+BE825</f>
        <v>0</v>
      </c>
      <c r="BD825" s="1"/>
      <c r="BE825" s="1"/>
      <c r="BF825" s="1">
        <f t="shared" ref="BF825" si="3991">BB825+BC825</f>
        <v>120000</v>
      </c>
      <c r="BG825" s="1"/>
      <c r="BH825" s="1">
        <v>120000</v>
      </c>
      <c r="BI825" s="1">
        <v>120000</v>
      </c>
      <c r="BJ825" s="1"/>
      <c r="BK825" s="1">
        <f>BI825+BJ825</f>
        <v>120000</v>
      </c>
      <c r="BL825" s="1">
        <f t="shared" ref="BL825" si="3992">BM825+BN825</f>
        <v>0</v>
      </c>
      <c r="BM825" s="1"/>
      <c r="BN825" s="1"/>
      <c r="BO825" s="1">
        <f t="shared" ref="BO825" si="3993">BK825+BL825</f>
        <v>120000</v>
      </c>
      <c r="BP825" s="1"/>
      <c r="BQ825" s="1"/>
    </row>
    <row r="826" spans="1:69" ht="38.25" hidden="1" outlineLevel="4" x14ac:dyDescent="0.25">
      <c r="A826" s="17" t="s">
        <v>164</v>
      </c>
      <c r="B826" s="9"/>
      <c r="C826" s="9"/>
      <c r="D826" s="9"/>
      <c r="E826" s="16" t="s">
        <v>80</v>
      </c>
      <c r="F826" s="16" t="s">
        <v>90</v>
      </c>
      <c r="G826" s="16" t="s">
        <v>470</v>
      </c>
      <c r="H826" s="16" t="s">
        <v>0</v>
      </c>
      <c r="I826" s="9">
        <v>81130</v>
      </c>
      <c r="J826" s="9">
        <v>200</v>
      </c>
      <c r="K826" s="7">
        <f t="shared" ref="K826:BQ827" si="3994">K827</f>
        <v>1282720</v>
      </c>
      <c r="L826" s="7">
        <f t="shared" si="3994"/>
        <v>1282720</v>
      </c>
      <c r="M826" s="7">
        <f t="shared" si="3994"/>
        <v>0</v>
      </c>
      <c r="N826" s="30">
        <f t="shared" si="3994"/>
        <v>0</v>
      </c>
      <c r="O826" s="30">
        <f t="shared" si="3994"/>
        <v>0</v>
      </c>
      <c r="P826" s="30">
        <f t="shared" si="3994"/>
        <v>0</v>
      </c>
      <c r="Q826" s="30">
        <f t="shared" si="3994"/>
        <v>0</v>
      </c>
      <c r="R826" s="30">
        <f t="shared" si="3994"/>
        <v>0</v>
      </c>
      <c r="S826" s="7">
        <f t="shared" si="3994"/>
        <v>1282720</v>
      </c>
      <c r="T826" s="7">
        <f t="shared" si="3994"/>
        <v>0</v>
      </c>
      <c r="U826" s="30">
        <f t="shared" si="3994"/>
        <v>1000000</v>
      </c>
      <c r="V826" s="30">
        <f t="shared" si="3994"/>
        <v>0</v>
      </c>
      <c r="W826" s="30">
        <f t="shared" si="3994"/>
        <v>0</v>
      </c>
      <c r="X826" s="30">
        <f t="shared" si="3994"/>
        <v>0</v>
      </c>
      <c r="Y826" s="30">
        <f t="shared" si="3994"/>
        <v>0</v>
      </c>
      <c r="Z826" s="7">
        <f t="shared" si="3904"/>
        <v>1282720</v>
      </c>
      <c r="AA826" s="7">
        <f t="shared" si="3994"/>
        <v>0</v>
      </c>
      <c r="AB826" s="30">
        <f t="shared" si="3994"/>
        <v>0</v>
      </c>
      <c r="AC826" s="30">
        <f t="shared" si="3994"/>
        <v>0</v>
      </c>
      <c r="AD826" s="30">
        <f t="shared" si="3994"/>
        <v>0</v>
      </c>
      <c r="AE826" s="30">
        <f t="shared" si="3994"/>
        <v>0</v>
      </c>
      <c r="AF826" s="30">
        <f t="shared" si="3994"/>
        <v>0</v>
      </c>
      <c r="AG826" s="30">
        <f t="shared" si="3994"/>
        <v>0</v>
      </c>
      <c r="AH826" s="59">
        <f t="shared" si="3994"/>
        <v>1282720</v>
      </c>
      <c r="AI826" s="7">
        <f t="shared" si="3994"/>
        <v>398165.64</v>
      </c>
      <c r="AJ826" s="7">
        <f t="shared" si="3994"/>
        <v>398165.64</v>
      </c>
      <c r="AK826" s="7">
        <f t="shared" si="3994"/>
        <v>0</v>
      </c>
      <c r="AL826" s="7">
        <f t="shared" si="3994"/>
        <v>0</v>
      </c>
      <c r="AM826" s="7">
        <f t="shared" si="3994"/>
        <v>0</v>
      </c>
      <c r="AN826" s="7">
        <f t="shared" si="3994"/>
        <v>0</v>
      </c>
      <c r="AO826" s="7">
        <f t="shared" si="3994"/>
        <v>0</v>
      </c>
      <c r="AP826" s="7">
        <f t="shared" si="3994"/>
        <v>1680885.6400000001</v>
      </c>
      <c r="AQ826" s="7">
        <f t="shared" si="3994"/>
        <v>0</v>
      </c>
      <c r="AR826" s="7">
        <f t="shared" si="3994"/>
        <v>0</v>
      </c>
      <c r="AS826" s="7">
        <f t="shared" si="3994"/>
        <v>0</v>
      </c>
      <c r="AT826" s="7">
        <f t="shared" si="3994"/>
        <v>0</v>
      </c>
      <c r="AU826" s="7">
        <f t="shared" si="3994"/>
        <v>0</v>
      </c>
      <c r="AV826" s="7">
        <f t="shared" si="3994"/>
        <v>0</v>
      </c>
      <c r="AW826" s="7">
        <f t="shared" si="3994"/>
        <v>1680885.6400000001</v>
      </c>
      <c r="AX826" s="7">
        <f t="shared" ref="AX826:BI827" si="3995">AX827</f>
        <v>464800</v>
      </c>
      <c r="AY826" s="7">
        <f t="shared" si="3995"/>
        <v>464800</v>
      </c>
      <c r="AZ826" s="7">
        <f t="shared" si="3994"/>
        <v>0</v>
      </c>
      <c r="BA826" s="7">
        <f t="shared" si="3994"/>
        <v>0</v>
      </c>
      <c r="BB826" s="7">
        <f t="shared" si="3994"/>
        <v>464800</v>
      </c>
      <c r="BC826" s="7">
        <f t="shared" si="3994"/>
        <v>0</v>
      </c>
      <c r="BD826" s="7">
        <f t="shared" si="3994"/>
        <v>0</v>
      </c>
      <c r="BE826" s="7">
        <f t="shared" si="3994"/>
        <v>0</v>
      </c>
      <c r="BF826" s="7">
        <f t="shared" si="3994"/>
        <v>464800</v>
      </c>
      <c r="BG826" s="7">
        <f t="shared" si="3994"/>
        <v>0</v>
      </c>
      <c r="BH826" s="7">
        <f t="shared" si="3995"/>
        <v>464800</v>
      </c>
      <c r="BI826" s="7">
        <f t="shared" si="3995"/>
        <v>464800</v>
      </c>
      <c r="BJ826" s="7">
        <f t="shared" si="3994"/>
        <v>0</v>
      </c>
      <c r="BK826" s="7">
        <f t="shared" si="3994"/>
        <v>464800</v>
      </c>
      <c r="BL826" s="7">
        <f t="shared" si="3994"/>
        <v>0</v>
      </c>
      <c r="BM826" s="7">
        <f t="shared" si="3994"/>
        <v>0</v>
      </c>
      <c r="BN826" s="7">
        <f t="shared" si="3994"/>
        <v>0</v>
      </c>
      <c r="BO826" s="7">
        <f t="shared" si="3994"/>
        <v>464800</v>
      </c>
      <c r="BP826" s="7">
        <f t="shared" si="3994"/>
        <v>0</v>
      </c>
      <c r="BQ826" s="7">
        <f t="shared" si="3994"/>
        <v>0</v>
      </c>
    </row>
    <row r="827" spans="1:69" ht="38.25" hidden="1" outlineLevel="4" x14ac:dyDescent="0.25">
      <c r="A827" s="17" t="s">
        <v>165</v>
      </c>
      <c r="B827" s="9"/>
      <c r="C827" s="9"/>
      <c r="D827" s="9"/>
      <c r="E827" s="16" t="s">
        <v>80</v>
      </c>
      <c r="F827" s="16" t="s">
        <v>90</v>
      </c>
      <c r="G827" s="16" t="s">
        <v>470</v>
      </c>
      <c r="H827" s="16" t="s">
        <v>0</v>
      </c>
      <c r="I827" s="9">
        <v>81130</v>
      </c>
      <c r="J827" s="9">
        <v>240</v>
      </c>
      <c r="K827" s="7">
        <f t="shared" si="3994"/>
        <v>1282720</v>
      </c>
      <c r="L827" s="7">
        <f t="shared" si="3994"/>
        <v>1282720</v>
      </c>
      <c r="M827" s="7">
        <f t="shared" si="3994"/>
        <v>0</v>
      </c>
      <c r="N827" s="30">
        <f t="shared" si="3994"/>
        <v>0</v>
      </c>
      <c r="O827" s="30">
        <f t="shared" si="3994"/>
        <v>0</v>
      </c>
      <c r="P827" s="30">
        <f t="shared" si="3994"/>
        <v>0</v>
      </c>
      <c r="Q827" s="30">
        <f t="shared" si="3994"/>
        <v>0</v>
      </c>
      <c r="R827" s="30">
        <f t="shared" si="3994"/>
        <v>0</v>
      </c>
      <c r="S827" s="7">
        <f t="shared" si="3994"/>
        <v>1282720</v>
      </c>
      <c r="T827" s="7">
        <f t="shared" si="3994"/>
        <v>0</v>
      </c>
      <c r="U827" s="30">
        <f t="shared" si="3994"/>
        <v>1000000</v>
      </c>
      <c r="V827" s="30">
        <f t="shared" si="3994"/>
        <v>0</v>
      </c>
      <c r="W827" s="30">
        <f t="shared" si="3994"/>
        <v>0</v>
      </c>
      <c r="X827" s="30">
        <f t="shared" si="3994"/>
        <v>0</v>
      </c>
      <c r="Y827" s="30">
        <f t="shared" si="3994"/>
        <v>0</v>
      </c>
      <c r="Z827" s="7">
        <f t="shared" si="3904"/>
        <v>1282720</v>
      </c>
      <c r="AA827" s="7">
        <f t="shared" si="3994"/>
        <v>0</v>
      </c>
      <c r="AB827" s="30">
        <f t="shared" si="3994"/>
        <v>0</v>
      </c>
      <c r="AC827" s="30">
        <f t="shared" si="3994"/>
        <v>0</v>
      </c>
      <c r="AD827" s="30">
        <f t="shared" si="3994"/>
        <v>0</v>
      </c>
      <c r="AE827" s="30">
        <f t="shared" si="3994"/>
        <v>0</v>
      </c>
      <c r="AF827" s="30">
        <f t="shared" si="3994"/>
        <v>0</v>
      </c>
      <c r="AG827" s="30">
        <f t="shared" si="3994"/>
        <v>0</v>
      </c>
      <c r="AH827" s="59">
        <f t="shared" si="3994"/>
        <v>1282720</v>
      </c>
      <c r="AI827" s="7">
        <f t="shared" si="3994"/>
        <v>398165.64</v>
      </c>
      <c r="AJ827" s="7">
        <f t="shared" si="3994"/>
        <v>398165.64</v>
      </c>
      <c r="AK827" s="7">
        <f t="shared" si="3994"/>
        <v>0</v>
      </c>
      <c r="AL827" s="7">
        <f t="shared" si="3994"/>
        <v>0</v>
      </c>
      <c r="AM827" s="7">
        <f t="shared" si="3994"/>
        <v>0</v>
      </c>
      <c r="AN827" s="7">
        <f t="shared" si="3994"/>
        <v>0</v>
      </c>
      <c r="AO827" s="7">
        <f t="shared" si="3994"/>
        <v>0</v>
      </c>
      <c r="AP827" s="7">
        <f t="shared" si="3994"/>
        <v>1680885.6400000001</v>
      </c>
      <c r="AQ827" s="7">
        <f t="shared" si="3994"/>
        <v>0</v>
      </c>
      <c r="AR827" s="7">
        <f t="shared" si="3994"/>
        <v>0</v>
      </c>
      <c r="AS827" s="7">
        <f t="shared" si="3994"/>
        <v>0</v>
      </c>
      <c r="AT827" s="7">
        <f t="shared" si="3994"/>
        <v>0</v>
      </c>
      <c r="AU827" s="7">
        <f t="shared" si="3994"/>
        <v>0</v>
      </c>
      <c r="AV827" s="7">
        <f t="shared" si="3994"/>
        <v>0</v>
      </c>
      <c r="AW827" s="7">
        <f t="shared" si="3994"/>
        <v>1680885.6400000001</v>
      </c>
      <c r="AX827" s="7">
        <f t="shared" si="3995"/>
        <v>464800</v>
      </c>
      <c r="AY827" s="7">
        <f t="shared" si="3995"/>
        <v>464800</v>
      </c>
      <c r="AZ827" s="7">
        <f t="shared" si="3994"/>
        <v>0</v>
      </c>
      <c r="BA827" s="7">
        <f t="shared" si="3994"/>
        <v>0</v>
      </c>
      <c r="BB827" s="7">
        <f t="shared" si="3994"/>
        <v>464800</v>
      </c>
      <c r="BC827" s="7">
        <f t="shared" si="3994"/>
        <v>0</v>
      </c>
      <c r="BD827" s="7">
        <f t="shared" si="3994"/>
        <v>0</v>
      </c>
      <c r="BE827" s="7">
        <f t="shared" si="3994"/>
        <v>0</v>
      </c>
      <c r="BF827" s="7">
        <f t="shared" si="3994"/>
        <v>464800</v>
      </c>
      <c r="BG827" s="7">
        <f t="shared" si="3994"/>
        <v>0</v>
      </c>
      <c r="BH827" s="7">
        <f t="shared" si="3995"/>
        <v>464800</v>
      </c>
      <c r="BI827" s="7">
        <f t="shared" si="3995"/>
        <v>464800</v>
      </c>
      <c r="BJ827" s="7">
        <f t="shared" si="3994"/>
        <v>0</v>
      </c>
      <c r="BK827" s="7">
        <f t="shared" si="3994"/>
        <v>464800</v>
      </c>
      <c r="BL827" s="7">
        <f t="shared" si="3994"/>
        <v>0</v>
      </c>
      <c r="BM827" s="7">
        <f t="shared" si="3994"/>
        <v>0</v>
      </c>
      <c r="BN827" s="7">
        <f t="shared" si="3994"/>
        <v>0</v>
      </c>
      <c r="BO827" s="7">
        <f t="shared" si="3994"/>
        <v>464800</v>
      </c>
      <c r="BP827" s="7">
        <f t="shared" si="3994"/>
        <v>0</v>
      </c>
      <c r="BQ827" s="7">
        <f t="shared" si="3994"/>
        <v>0</v>
      </c>
    </row>
    <row r="828" spans="1:69" ht="25.5" hidden="1" outlineLevel="4" x14ac:dyDescent="0.25">
      <c r="A828" s="17" t="s">
        <v>166</v>
      </c>
      <c r="B828" s="9"/>
      <c r="C828" s="9"/>
      <c r="D828" s="9"/>
      <c r="E828" s="16" t="s">
        <v>80</v>
      </c>
      <c r="F828" s="16" t="s">
        <v>90</v>
      </c>
      <c r="G828" s="16" t="s">
        <v>470</v>
      </c>
      <c r="H828" s="16" t="s">
        <v>0</v>
      </c>
      <c r="I828" s="9">
        <v>81130</v>
      </c>
      <c r="J828" s="9">
        <v>244</v>
      </c>
      <c r="K828" s="1">
        <v>1282720</v>
      </c>
      <c r="L828" s="1">
        <v>1282720</v>
      </c>
      <c r="M828" s="1">
        <f>SUM(N828:R828)</f>
        <v>0</v>
      </c>
      <c r="N828" s="34">
        <v>0</v>
      </c>
      <c r="O828" s="32"/>
      <c r="P828" s="32"/>
      <c r="Q828" s="32"/>
      <c r="R828" s="32"/>
      <c r="S828" s="1">
        <f>L828+M828</f>
        <v>1282720</v>
      </c>
      <c r="T828" s="1">
        <f>SUBTOTAL(9,U828:Y828)</f>
        <v>0</v>
      </c>
      <c r="U828" s="32">
        <v>1000000</v>
      </c>
      <c r="V828" s="32"/>
      <c r="W828" s="32"/>
      <c r="X828" s="32"/>
      <c r="Y828" s="32"/>
      <c r="Z828" s="7">
        <f t="shared" si="3904"/>
        <v>1282720</v>
      </c>
      <c r="AA828" s="1">
        <f t="shared" ref="AA828" si="3996">SUM(AB828:AG828)</f>
        <v>0</v>
      </c>
      <c r="AB828" s="32"/>
      <c r="AC828" s="32"/>
      <c r="AD828" s="32"/>
      <c r="AE828" s="32"/>
      <c r="AF828" s="32"/>
      <c r="AG828" s="32"/>
      <c r="AH828" s="61">
        <f t="shared" ref="AH828" si="3997">Z828+AA828</f>
        <v>1282720</v>
      </c>
      <c r="AI828" s="1">
        <f t="shared" ref="AI828" si="3998">SUM(AJ828:AO828)</f>
        <v>398165.64</v>
      </c>
      <c r="AJ828" s="1">
        <v>398165.64</v>
      </c>
      <c r="AK828" s="1"/>
      <c r="AL828" s="1"/>
      <c r="AM828" s="1"/>
      <c r="AN828" s="1"/>
      <c r="AO828" s="1"/>
      <c r="AP828" s="1">
        <f t="shared" ref="AP828" si="3999">AH828+AI828</f>
        <v>1680885.6400000001</v>
      </c>
      <c r="AQ828" s="1">
        <f>AR828+AS828+AT828+AU828+AV828</f>
        <v>0</v>
      </c>
      <c r="AR828" s="1"/>
      <c r="AS828" s="1"/>
      <c r="AT828" s="1"/>
      <c r="AU828" s="1"/>
      <c r="AV828" s="1"/>
      <c r="AW828" s="1">
        <f>AP828+AQ828</f>
        <v>1680885.6400000001</v>
      </c>
      <c r="AX828" s="1">
        <v>464800</v>
      </c>
      <c r="AY828" s="1">
        <v>464800</v>
      </c>
      <c r="AZ828" s="1"/>
      <c r="BA828" s="1"/>
      <c r="BB828" s="1">
        <f t="shared" ref="BB828" si="4000">AY828+AZ828</f>
        <v>464800</v>
      </c>
      <c r="BC828" s="1">
        <f t="shared" ref="BC828" si="4001">BD828+BE828</f>
        <v>0</v>
      </c>
      <c r="BD828" s="1"/>
      <c r="BE828" s="1"/>
      <c r="BF828" s="1">
        <f t="shared" ref="BF828" si="4002">BB828+BC828</f>
        <v>464800</v>
      </c>
      <c r="BG828" s="1"/>
      <c r="BH828" s="1">
        <v>464800</v>
      </c>
      <c r="BI828" s="1">
        <v>464800</v>
      </c>
      <c r="BJ828" s="1"/>
      <c r="BK828" s="1">
        <f>BI828+BJ828</f>
        <v>464800</v>
      </c>
      <c r="BL828" s="1">
        <f t="shared" ref="BL828" si="4003">BM828+BN828</f>
        <v>0</v>
      </c>
      <c r="BM828" s="1"/>
      <c r="BN828" s="1"/>
      <c r="BO828" s="1">
        <f t="shared" ref="BO828" si="4004">BK828+BL828</f>
        <v>464800</v>
      </c>
      <c r="BP828" s="1"/>
      <c r="BQ828" s="1"/>
    </row>
    <row r="829" spans="1:69" ht="51" hidden="1" outlineLevel="4" x14ac:dyDescent="0.25">
      <c r="A829" s="19" t="s">
        <v>504</v>
      </c>
      <c r="B829" s="9"/>
      <c r="C829" s="9"/>
      <c r="D829" s="9"/>
      <c r="E829" s="8" t="s">
        <v>80</v>
      </c>
      <c r="F829" s="8" t="s">
        <v>90</v>
      </c>
      <c r="G829" s="16" t="s">
        <v>470</v>
      </c>
      <c r="H829" s="8" t="s">
        <v>0</v>
      </c>
      <c r="I829" s="9">
        <v>12130</v>
      </c>
      <c r="J829" s="9"/>
      <c r="K829" s="1"/>
      <c r="L829" s="1"/>
      <c r="M829" s="1"/>
      <c r="N829" s="34"/>
      <c r="O829" s="32"/>
      <c r="P829" s="32"/>
      <c r="Q829" s="32"/>
      <c r="R829" s="32"/>
      <c r="S829" s="1"/>
      <c r="T829" s="1"/>
      <c r="U829" s="32"/>
      <c r="V829" s="32"/>
      <c r="W829" s="32"/>
      <c r="X829" s="32"/>
      <c r="Y829" s="32"/>
      <c r="Z829" s="7"/>
      <c r="AA829" s="1"/>
      <c r="AB829" s="32"/>
      <c r="AC829" s="32"/>
      <c r="AD829" s="32"/>
      <c r="AE829" s="32"/>
      <c r="AF829" s="32"/>
      <c r="AG829" s="32"/>
      <c r="AH829" s="61"/>
      <c r="AI829" s="7">
        <f t="shared" ref="AI829:AX831" si="4005">AI830</f>
        <v>100000</v>
      </c>
      <c r="AJ829" s="7">
        <f t="shared" si="4005"/>
        <v>100000</v>
      </c>
      <c r="AK829" s="7">
        <f t="shared" si="4005"/>
        <v>0</v>
      </c>
      <c r="AL829" s="7">
        <f t="shared" si="4005"/>
        <v>0</v>
      </c>
      <c r="AM829" s="7">
        <f t="shared" si="4005"/>
        <v>0</v>
      </c>
      <c r="AN829" s="7">
        <f t="shared" si="4005"/>
        <v>0</v>
      </c>
      <c r="AO829" s="7">
        <f t="shared" si="4005"/>
        <v>0</v>
      </c>
      <c r="AP829" s="7">
        <f t="shared" si="4005"/>
        <v>100000</v>
      </c>
      <c r="AQ829" s="7">
        <f t="shared" si="4005"/>
        <v>0</v>
      </c>
      <c r="AR829" s="7">
        <f t="shared" si="4005"/>
        <v>0</v>
      </c>
      <c r="AS829" s="7">
        <f t="shared" si="4005"/>
        <v>0</v>
      </c>
      <c r="AT829" s="7">
        <f t="shared" si="4005"/>
        <v>0</v>
      </c>
      <c r="AU829" s="7">
        <f t="shared" si="4005"/>
        <v>0</v>
      </c>
      <c r="AV829" s="7">
        <f t="shared" si="4005"/>
        <v>0</v>
      </c>
      <c r="AW829" s="7">
        <f t="shared" si="4005"/>
        <v>100000</v>
      </c>
      <c r="AX829" s="7">
        <f t="shared" si="4005"/>
        <v>0</v>
      </c>
      <c r="AY829" s="7">
        <f t="shared" ref="AW829:BO831" si="4006">AY830</f>
        <v>0</v>
      </c>
      <c r="AZ829" s="7">
        <f t="shared" si="4006"/>
        <v>0</v>
      </c>
      <c r="BA829" s="7">
        <f t="shared" si="4006"/>
        <v>0</v>
      </c>
      <c r="BB829" s="7">
        <f t="shared" si="4006"/>
        <v>0</v>
      </c>
      <c r="BC829" s="7">
        <f t="shared" si="4006"/>
        <v>0</v>
      </c>
      <c r="BD829" s="7">
        <f t="shared" si="4006"/>
        <v>0</v>
      </c>
      <c r="BE829" s="7">
        <f t="shared" si="4006"/>
        <v>0</v>
      </c>
      <c r="BF829" s="7">
        <f t="shared" si="4006"/>
        <v>0</v>
      </c>
      <c r="BG829" s="7">
        <f t="shared" si="4006"/>
        <v>0</v>
      </c>
      <c r="BH829" s="7">
        <f t="shared" si="4006"/>
        <v>0</v>
      </c>
      <c r="BI829" s="7">
        <f t="shared" si="4006"/>
        <v>0</v>
      </c>
      <c r="BJ829" s="7">
        <f t="shared" si="4006"/>
        <v>0</v>
      </c>
      <c r="BK829" s="7">
        <f t="shared" si="4006"/>
        <v>0</v>
      </c>
      <c r="BL829" s="7">
        <f t="shared" si="4006"/>
        <v>0</v>
      </c>
      <c r="BM829" s="7">
        <f t="shared" si="4006"/>
        <v>0</v>
      </c>
      <c r="BN829" s="7">
        <f t="shared" si="4006"/>
        <v>0</v>
      </c>
      <c r="BO829" s="7">
        <f t="shared" si="4006"/>
        <v>0</v>
      </c>
      <c r="BP829" s="7">
        <f t="shared" ref="BP829:BQ831" si="4007">BP830</f>
        <v>0</v>
      </c>
      <c r="BQ829" s="7">
        <f t="shared" si="4007"/>
        <v>0</v>
      </c>
    </row>
    <row r="830" spans="1:69" ht="38.25" hidden="1" outlineLevel="4" x14ac:dyDescent="0.25">
      <c r="A830" s="17" t="s">
        <v>164</v>
      </c>
      <c r="B830" s="9"/>
      <c r="C830" s="9"/>
      <c r="D830" s="9"/>
      <c r="E830" s="8" t="s">
        <v>80</v>
      </c>
      <c r="F830" s="8" t="s">
        <v>90</v>
      </c>
      <c r="G830" s="16" t="s">
        <v>470</v>
      </c>
      <c r="H830" s="8" t="s">
        <v>0</v>
      </c>
      <c r="I830" s="9">
        <v>12130</v>
      </c>
      <c r="J830" s="9">
        <v>200</v>
      </c>
      <c r="K830" s="1"/>
      <c r="L830" s="1"/>
      <c r="M830" s="1"/>
      <c r="N830" s="34"/>
      <c r="O830" s="32"/>
      <c r="P830" s="32"/>
      <c r="Q830" s="32"/>
      <c r="R830" s="32"/>
      <c r="S830" s="1"/>
      <c r="T830" s="1"/>
      <c r="U830" s="32"/>
      <c r="V830" s="32"/>
      <c r="W830" s="32"/>
      <c r="X830" s="32"/>
      <c r="Y830" s="32"/>
      <c r="Z830" s="7"/>
      <c r="AA830" s="1"/>
      <c r="AB830" s="32"/>
      <c r="AC830" s="32"/>
      <c r="AD830" s="32"/>
      <c r="AE830" s="32"/>
      <c r="AF830" s="32"/>
      <c r="AG830" s="32"/>
      <c r="AH830" s="61"/>
      <c r="AI830" s="7">
        <f t="shared" si="4005"/>
        <v>100000</v>
      </c>
      <c r="AJ830" s="7">
        <f t="shared" si="4005"/>
        <v>100000</v>
      </c>
      <c r="AK830" s="7">
        <f t="shared" si="4005"/>
        <v>0</v>
      </c>
      <c r="AL830" s="7">
        <f t="shared" si="4005"/>
        <v>0</v>
      </c>
      <c r="AM830" s="7">
        <f t="shared" si="4005"/>
        <v>0</v>
      </c>
      <c r="AN830" s="7">
        <f t="shared" si="4005"/>
        <v>0</v>
      </c>
      <c r="AO830" s="7">
        <f t="shared" si="4005"/>
        <v>0</v>
      </c>
      <c r="AP830" s="7">
        <f t="shared" si="4005"/>
        <v>100000</v>
      </c>
      <c r="AQ830" s="7">
        <f t="shared" si="4005"/>
        <v>0</v>
      </c>
      <c r="AR830" s="7">
        <f t="shared" si="4005"/>
        <v>0</v>
      </c>
      <c r="AS830" s="7">
        <f t="shared" si="4005"/>
        <v>0</v>
      </c>
      <c r="AT830" s="7">
        <f t="shared" si="4005"/>
        <v>0</v>
      </c>
      <c r="AU830" s="7">
        <f t="shared" si="4005"/>
        <v>0</v>
      </c>
      <c r="AV830" s="7">
        <f t="shared" si="4005"/>
        <v>0</v>
      </c>
      <c r="AW830" s="7">
        <f t="shared" si="4006"/>
        <v>100000</v>
      </c>
      <c r="AX830" s="7">
        <f t="shared" si="4006"/>
        <v>0</v>
      </c>
      <c r="AY830" s="7">
        <f t="shared" si="4006"/>
        <v>0</v>
      </c>
      <c r="AZ830" s="7">
        <f t="shared" si="4006"/>
        <v>0</v>
      </c>
      <c r="BA830" s="7">
        <f t="shared" si="4006"/>
        <v>0</v>
      </c>
      <c r="BB830" s="7">
        <f t="shared" si="4006"/>
        <v>0</v>
      </c>
      <c r="BC830" s="7">
        <f t="shared" si="4006"/>
        <v>0</v>
      </c>
      <c r="BD830" s="7">
        <f t="shared" si="4006"/>
        <v>0</v>
      </c>
      <c r="BE830" s="7">
        <f t="shared" si="4006"/>
        <v>0</v>
      </c>
      <c r="BF830" s="7">
        <f t="shared" si="4006"/>
        <v>0</v>
      </c>
      <c r="BG830" s="7">
        <f t="shared" si="4006"/>
        <v>0</v>
      </c>
      <c r="BH830" s="7">
        <f t="shared" si="4006"/>
        <v>0</v>
      </c>
      <c r="BI830" s="7">
        <f t="shared" si="4006"/>
        <v>0</v>
      </c>
      <c r="BJ830" s="7">
        <f t="shared" si="4006"/>
        <v>0</v>
      </c>
      <c r="BK830" s="7">
        <f t="shared" si="4006"/>
        <v>0</v>
      </c>
      <c r="BL830" s="7">
        <f t="shared" si="4006"/>
        <v>0</v>
      </c>
      <c r="BM830" s="7">
        <f t="shared" si="4006"/>
        <v>0</v>
      </c>
      <c r="BN830" s="7">
        <f t="shared" si="4006"/>
        <v>0</v>
      </c>
      <c r="BO830" s="7">
        <f t="shared" si="4006"/>
        <v>0</v>
      </c>
      <c r="BP830" s="7">
        <f t="shared" si="4007"/>
        <v>0</v>
      </c>
      <c r="BQ830" s="7">
        <f t="shared" si="4007"/>
        <v>0</v>
      </c>
    </row>
    <row r="831" spans="1:69" ht="38.25" hidden="1" outlineLevel="4" x14ac:dyDescent="0.25">
      <c r="A831" s="17" t="s">
        <v>165</v>
      </c>
      <c r="B831" s="9"/>
      <c r="C831" s="9"/>
      <c r="D831" s="9"/>
      <c r="E831" s="8" t="s">
        <v>80</v>
      </c>
      <c r="F831" s="8" t="s">
        <v>90</v>
      </c>
      <c r="G831" s="16" t="s">
        <v>470</v>
      </c>
      <c r="H831" s="8" t="s">
        <v>0</v>
      </c>
      <c r="I831" s="9">
        <v>12130</v>
      </c>
      <c r="J831" s="9">
        <v>240</v>
      </c>
      <c r="K831" s="1"/>
      <c r="L831" s="1"/>
      <c r="M831" s="1"/>
      <c r="N831" s="34"/>
      <c r="O831" s="32"/>
      <c r="P831" s="32"/>
      <c r="Q831" s="32"/>
      <c r="R831" s="32"/>
      <c r="S831" s="1"/>
      <c r="T831" s="1"/>
      <c r="U831" s="32"/>
      <c r="V831" s="32"/>
      <c r="W831" s="32"/>
      <c r="X831" s="32"/>
      <c r="Y831" s="32"/>
      <c r="Z831" s="7"/>
      <c r="AA831" s="1"/>
      <c r="AB831" s="32"/>
      <c r="AC831" s="32"/>
      <c r="AD831" s="32"/>
      <c r="AE831" s="32"/>
      <c r="AF831" s="32"/>
      <c r="AG831" s="32"/>
      <c r="AH831" s="61"/>
      <c r="AI831" s="7">
        <f t="shared" si="4005"/>
        <v>100000</v>
      </c>
      <c r="AJ831" s="7">
        <f t="shared" si="4005"/>
        <v>100000</v>
      </c>
      <c r="AK831" s="7">
        <f t="shared" si="4005"/>
        <v>0</v>
      </c>
      <c r="AL831" s="7">
        <f t="shared" si="4005"/>
        <v>0</v>
      </c>
      <c r="AM831" s="7">
        <f t="shared" si="4005"/>
        <v>0</v>
      </c>
      <c r="AN831" s="7">
        <f t="shared" si="4005"/>
        <v>0</v>
      </c>
      <c r="AO831" s="7">
        <f t="shared" si="4005"/>
        <v>0</v>
      </c>
      <c r="AP831" s="7">
        <f t="shared" si="4005"/>
        <v>100000</v>
      </c>
      <c r="AQ831" s="7">
        <f t="shared" si="4005"/>
        <v>0</v>
      </c>
      <c r="AR831" s="7">
        <f t="shared" si="4005"/>
        <v>0</v>
      </c>
      <c r="AS831" s="7">
        <f t="shared" si="4005"/>
        <v>0</v>
      </c>
      <c r="AT831" s="7">
        <f t="shared" si="4005"/>
        <v>0</v>
      </c>
      <c r="AU831" s="7">
        <f t="shared" si="4005"/>
        <v>0</v>
      </c>
      <c r="AV831" s="7">
        <f t="shared" si="4005"/>
        <v>0</v>
      </c>
      <c r="AW831" s="7">
        <f t="shared" si="4006"/>
        <v>100000</v>
      </c>
      <c r="AX831" s="7">
        <f t="shared" si="4006"/>
        <v>0</v>
      </c>
      <c r="AY831" s="7">
        <f t="shared" si="4006"/>
        <v>0</v>
      </c>
      <c r="AZ831" s="7">
        <f t="shared" si="4006"/>
        <v>0</v>
      </c>
      <c r="BA831" s="7">
        <f t="shared" si="4006"/>
        <v>0</v>
      </c>
      <c r="BB831" s="7">
        <f t="shared" si="4006"/>
        <v>0</v>
      </c>
      <c r="BC831" s="7">
        <f t="shared" si="4006"/>
        <v>0</v>
      </c>
      <c r="BD831" s="7">
        <f t="shared" si="4006"/>
        <v>0</v>
      </c>
      <c r="BE831" s="7">
        <f t="shared" si="4006"/>
        <v>0</v>
      </c>
      <c r="BF831" s="7">
        <f t="shared" si="4006"/>
        <v>0</v>
      </c>
      <c r="BG831" s="7">
        <f t="shared" si="4006"/>
        <v>0</v>
      </c>
      <c r="BH831" s="7">
        <f t="shared" si="4006"/>
        <v>0</v>
      </c>
      <c r="BI831" s="7">
        <f t="shared" si="4006"/>
        <v>0</v>
      </c>
      <c r="BJ831" s="7">
        <f t="shared" si="4006"/>
        <v>0</v>
      </c>
      <c r="BK831" s="7">
        <f t="shared" si="4006"/>
        <v>0</v>
      </c>
      <c r="BL831" s="7">
        <f t="shared" si="4006"/>
        <v>0</v>
      </c>
      <c r="BM831" s="7">
        <f t="shared" si="4006"/>
        <v>0</v>
      </c>
      <c r="BN831" s="7">
        <f t="shared" si="4006"/>
        <v>0</v>
      </c>
      <c r="BO831" s="7">
        <f t="shared" si="4006"/>
        <v>0</v>
      </c>
      <c r="BP831" s="7">
        <f t="shared" si="4007"/>
        <v>0</v>
      </c>
      <c r="BQ831" s="7">
        <f t="shared" si="4007"/>
        <v>0</v>
      </c>
    </row>
    <row r="832" spans="1:69" ht="25.5" hidden="1" outlineLevel="4" x14ac:dyDescent="0.25">
      <c r="A832" s="17" t="s">
        <v>166</v>
      </c>
      <c r="B832" s="9"/>
      <c r="C832" s="9"/>
      <c r="D832" s="9"/>
      <c r="E832" s="8" t="s">
        <v>80</v>
      </c>
      <c r="F832" s="8" t="s">
        <v>90</v>
      </c>
      <c r="G832" s="16" t="s">
        <v>470</v>
      </c>
      <c r="H832" s="8" t="s">
        <v>0</v>
      </c>
      <c r="I832" s="9">
        <v>12130</v>
      </c>
      <c r="J832" s="9">
        <v>244</v>
      </c>
      <c r="K832" s="1"/>
      <c r="L832" s="1"/>
      <c r="M832" s="1"/>
      <c r="N832" s="34"/>
      <c r="O832" s="32"/>
      <c r="P832" s="32"/>
      <c r="Q832" s="32"/>
      <c r="R832" s="32"/>
      <c r="S832" s="1"/>
      <c r="T832" s="1"/>
      <c r="U832" s="32"/>
      <c r="V832" s="32"/>
      <c r="W832" s="32"/>
      <c r="X832" s="32"/>
      <c r="Y832" s="32"/>
      <c r="Z832" s="7"/>
      <c r="AA832" s="1"/>
      <c r="AB832" s="32"/>
      <c r="AC832" s="32"/>
      <c r="AD832" s="32"/>
      <c r="AE832" s="32"/>
      <c r="AF832" s="32"/>
      <c r="AG832" s="32"/>
      <c r="AH832" s="61"/>
      <c r="AI832" s="1">
        <f t="shared" ref="AI832" si="4008">SUM(AJ832:AO832)</f>
        <v>100000</v>
      </c>
      <c r="AJ832" s="1">
        <v>100000</v>
      </c>
      <c r="AK832" s="1"/>
      <c r="AL832" s="1"/>
      <c r="AM832" s="1"/>
      <c r="AN832" s="1"/>
      <c r="AO832" s="1"/>
      <c r="AP832" s="1">
        <f t="shared" ref="AP832" si="4009">AH832+AI832</f>
        <v>100000</v>
      </c>
      <c r="AQ832" s="1">
        <f>AR832+AS832+AT832+AU832+AV832</f>
        <v>0</v>
      </c>
      <c r="AR832" s="1"/>
      <c r="AS832" s="1"/>
      <c r="AT832" s="1"/>
      <c r="AU832" s="1"/>
      <c r="AV832" s="1"/>
      <c r="AW832" s="1">
        <f>AP832+AQ832</f>
        <v>100000</v>
      </c>
      <c r="AX832" s="1"/>
      <c r="AY832" s="1"/>
      <c r="AZ832" s="1"/>
      <c r="BA832" s="1"/>
      <c r="BB832" s="1"/>
      <c r="BC832" s="1"/>
      <c r="BD832" s="1"/>
      <c r="BE832" s="1"/>
      <c r="BF832" s="1"/>
      <c r="BG832" s="1"/>
      <c r="BH832" s="1"/>
      <c r="BI832" s="1"/>
      <c r="BJ832" s="1"/>
      <c r="BK832" s="1"/>
      <c r="BL832" s="1"/>
      <c r="BM832" s="1"/>
      <c r="BN832" s="1"/>
      <c r="BO832" s="1"/>
      <c r="BP832" s="1"/>
      <c r="BQ832" s="1"/>
    </row>
    <row r="833" spans="1:69" ht="51" hidden="1" outlineLevel="4" x14ac:dyDescent="0.25">
      <c r="A833" s="17" t="s">
        <v>493</v>
      </c>
      <c r="B833" s="9"/>
      <c r="C833" s="9"/>
      <c r="D833" s="9"/>
      <c r="E833" s="16" t="s">
        <v>80</v>
      </c>
      <c r="F833" s="16" t="s">
        <v>90</v>
      </c>
      <c r="G833" s="16" t="s">
        <v>471</v>
      </c>
      <c r="H833" s="16"/>
      <c r="I833" s="9"/>
      <c r="J833" s="9"/>
      <c r="K833" s="7">
        <f t="shared" ref="K833:Y833" si="4010">K834+K842</f>
        <v>7186876</v>
      </c>
      <c r="L833" s="7">
        <f t="shared" si="4010"/>
        <v>7186876</v>
      </c>
      <c r="M833" s="7">
        <f t="shared" si="4010"/>
        <v>3699500</v>
      </c>
      <c r="N833" s="30">
        <f t="shared" si="4010"/>
        <v>1500000</v>
      </c>
      <c r="O833" s="30">
        <f t="shared" si="4010"/>
        <v>1599500</v>
      </c>
      <c r="P833" s="30">
        <f t="shared" si="4010"/>
        <v>600000</v>
      </c>
      <c r="Q833" s="30">
        <f t="shared" si="4010"/>
        <v>0</v>
      </c>
      <c r="R833" s="30">
        <f t="shared" si="4010"/>
        <v>0</v>
      </c>
      <c r="S833" s="7">
        <f t="shared" si="4010"/>
        <v>10886375.999999998</v>
      </c>
      <c r="T833" s="7">
        <f t="shared" ref="T833:W833" si="4011">T834+T842</f>
        <v>475000</v>
      </c>
      <c r="U833" s="30">
        <f t="shared" si="4011"/>
        <v>1075000</v>
      </c>
      <c r="V833" s="30">
        <f t="shared" si="4011"/>
        <v>0</v>
      </c>
      <c r="W833" s="30">
        <f t="shared" si="4011"/>
        <v>0</v>
      </c>
      <c r="X833" s="30">
        <f t="shared" si="4010"/>
        <v>0</v>
      </c>
      <c r="Y833" s="30">
        <f t="shared" si="4010"/>
        <v>0</v>
      </c>
      <c r="Z833" s="7">
        <f t="shared" si="3904"/>
        <v>11361375.999999998</v>
      </c>
      <c r="AA833" s="7">
        <f t="shared" ref="AA833:AD833" si="4012">AA834+AA842</f>
        <v>1376161</v>
      </c>
      <c r="AB833" s="30">
        <f t="shared" si="4012"/>
        <v>260000</v>
      </c>
      <c r="AC833" s="30">
        <f t="shared" si="4012"/>
        <v>991161</v>
      </c>
      <c r="AD833" s="30">
        <f t="shared" si="4012"/>
        <v>600000</v>
      </c>
      <c r="AE833" s="30">
        <f t="shared" ref="AE833:AG833" si="4013">AE834+AE842</f>
        <v>-475000</v>
      </c>
      <c r="AF833" s="30">
        <f t="shared" ref="AF833" si="4014">AF834+AF842</f>
        <v>0</v>
      </c>
      <c r="AG833" s="30">
        <f t="shared" si="4013"/>
        <v>0</v>
      </c>
      <c r="AH833" s="59">
        <f>AH834+AH842</f>
        <v>12737536.999999998</v>
      </c>
      <c r="AI833" s="7">
        <f>AI834+AI842</f>
        <v>-33788.730000000054</v>
      </c>
      <c r="AJ833" s="7">
        <f t="shared" ref="AJ833:BL833" si="4015">AJ834+AJ842</f>
        <v>-990437.04</v>
      </c>
      <c r="AK833" s="7">
        <f t="shared" si="4015"/>
        <v>756648.30999999994</v>
      </c>
      <c r="AL833" s="7">
        <f t="shared" si="4015"/>
        <v>200000</v>
      </c>
      <c r="AM833" s="7">
        <f t="shared" si="4015"/>
        <v>0</v>
      </c>
      <c r="AN833" s="7">
        <f t="shared" si="4015"/>
        <v>0</v>
      </c>
      <c r="AO833" s="7">
        <f t="shared" si="4015"/>
        <v>0</v>
      </c>
      <c r="AP833" s="7">
        <f t="shared" si="4015"/>
        <v>12703748.27</v>
      </c>
      <c r="AQ833" s="7">
        <f t="shared" si="4015"/>
        <v>0</v>
      </c>
      <c r="AR833" s="7">
        <f t="shared" si="4015"/>
        <v>0</v>
      </c>
      <c r="AS833" s="7">
        <f t="shared" ref="AS833" si="4016">AS834+AS842</f>
        <v>0</v>
      </c>
      <c r="AT833" s="7">
        <f t="shared" si="4015"/>
        <v>0</v>
      </c>
      <c r="AU833" s="7">
        <f t="shared" si="4015"/>
        <v>0</v>
      </c>
      <c r="AV833" s="7">
        <f t="shared" si="4015"/>
        <v>0</v>
      </c>
      <c r="AW833" s="7">
        <f t="shared" si="4015"/>
        <v>12703748.27</v>
      </c>
      <c r="AX833" s="7">
        <f t="shared" si="4015"/>
        <v>0</v>
      </c>
      <c r="AY833" s="7">
        <f t="shared" si="4015"/>
        <v>0</v>
      </c>
      <c r="AZ833" s="7">
        <f t="shared" si="4015"/>
        <v>0</v>
      </c>
      <c r="BA833" s="7">
        <f t="shared" si="4015"/>
        <v>0</v>
      </c>
      <c r="BB833" s="7">
        <f t="shared" si="4015"/>
        <v>0</v>
      </c>
      <c r="BC833" s="7">
        <f t="shared" si="4015"/>
        <v>0</v>
      </c>
      <c r="BD833" s="7">
        <f t="shared" si="4015"/>
        <v>0</v>
      </c>
      <c r="BE833" s="7">
        <f t="shared" si="4015"/>
        <v>0</v>
      </c>
      <c r="BF833" s="7">
        <f t="shared" si="4015"/>
        <v>0</v>
      </c>
      <c r="BG833" s="7">
        <f t="shared" si="4015"/>
        <v>0</v>
      </c>
      <c r="BH833" s="7">
        <f t="shared" si="4015"/>
        <v>0</v>
      </c>
      <c r="BI833" s="7">
        <f t="shared" si="4015"/>
        <v>0</v>
      </c>
      <c r="BJ833" s="7">
        <f t="shared" si="4015"/>
        <v>0</v>
      </c>
      <c r="BK833" s="7">
        <f t="shared" si="4015"/>
        <v>0</v>
      </c>
      <c r="BL833" s="7">
        <f t="shared" si="4015"/>
        <v>0</v>
      </c>
      <c r="BM833" s="7">
        <f t="shared" ref="BM833:BQ833" si="4017">BM834+BM842</f>
        <v>0</v>
      </c>
      <c r="BN833" s="7">
        <f t="shared" ref="BN833:BP833" si="4018">BN834+BN842</f>
        <v>0</v>
      </c>
      <c r="BO833" s="7">
        <f t="shared" si="4018"/>
        <v>0</v>
      </c>
      <c r="BP833" s="7">
        <f t="shared" si="4018"/>
        <v>0</v>
      </c>
      <c r="BQ833" s="7">
        <f t="shared" si="4017"/>
        <v>0</v>
      </c>
    </row>
    <row r="834" spans="1:69" hidden="1" outlineLevel="4" x14ac:dyDescent="0.25">
      <c r="A834" s="17" t="s">
        <v>309</v>
      </c>
      <c r="B834" s="9"/>
      <c r="C834" s="9"/>
      <c r="D834" s="9"/>
      <c r="E834" s="16" t="s">
        <v>80</v>
      </c>
      <c r="F834" s="16" t="s">
        <v>90</v>
      </c>
      <c r="G834" s="16" t="s">
        <v>471</v>
      </c>
      <c r="H834" s="16" t="s">
        <v>0</v>
      </c>
      <c r="I834" s="9"/>
      <c r="J834" s="9"/>
      <c r="K834" s="7">
        <f t="shared" ref="K834:BQ834" si="4019">K835</f>
        <v>1095025.03</v>
      </c>
      <c r="L834" s="7">
        <f t="shared" si="4019"/>
        <v>1095025.03</v>
      </c>
      <c r="M834" s="7">
        <f t="shared" si="4019"/>
        <v>0</v>
      </c>
      <c r="N834" s="30">
        <f t="shared" si="4019"/>
        <v>0</v>
      </c>
      <c r="O834" s="30">
        <f t="shared" si="4019"/>
        <v>0</v>
      </c>
      <c r="P834" s="30">
        <f t="shared" si="4019"/>
        <v>0</v>
      </c>
      <c r="Q834" s="30">
        <f t="shared" si="4019"/>
        <v>0</v>
      </c>
      <c r="R834" s="30">
        <f t="shared" si="4019"/>
        <v>0</v>
      </c>
      <c r="S834" s="7">
        <f t="shared" si="4019"/>
        <v>1095025.03</v>
      </c>
      <c r="T834" s="7">
        <f t="shared" si="4019"/>
        <v>0</v>
      </c>
      <c r="U834" s="30">
        <f t="shared" si="4019"/>
        <v>600000</v>
      </c>
      <c r="V834" s="30">
        <f t="shared" si="4019"/>
        <v>0</v>
      </c>
      <c r="W834" s="30">
        <f t="shared" si="4019"/>
        <v>0</v>
      </c>
      <c r="X834" s="30">
        <f t="shared" si="4019"/>
        <v>0</v>
      </c>
      <c r="Y834" s="30">
        <f t="shared" si="4019"/>
        <v>0</v>
      </c>
      <c r="Z834" s="7">
        <f t="shared" si="3904"/>
        <v>1095025.03</v>
      </c>
      <c r="AA834" s="7">
        <f t="shared" si="4019"/>
        <v>0</v>
      </c>
      <c r="AB834" s="30">
        <f t="shared" si="4019"/>
        <v>0</v>
      </c>
      <c r="AC834" s="30">
        <f t="shared" si="4019"/>
        <v>0</v>
      </c>
      <c r="AD834" s="30">
        <f t="shared" si="4019"/>
        <v>0</v>
      </c>
      <c r="AE834" s="30">
        <f t="shared" si="4019"/>
        <v>0</v>
      </c>
      <c r="AF834" s="30">
        <f t="shared" si="4019"/>
        <v>0</v>
      </c>
      <c r="AG834" s="30">
        <f t="shared" si="4019"/>
        <v>0</v>
      </c>
      <c r="AH834" s="59">
        <f t="shared" si="4019"/>
        <v>1095025.03</v>
      </c>
      <c r="AI834" s="7">
        <f t="shared" si="4019"/>
        <v>844.2</v>
      </c>
      <c r="AJ834" s="7">
        <f t="shared" si="4019"/>
        <v>723.96</v>
      </c>
      <c r="AK834" s="7">
        <f t="shared" si="4019"/>
        <v>120.24</v>
      </c>
      <c r="AL834" s="7">
        <f t="shared" si="4019"/>
        <v>0</v>
      </c>
      <c r="AM834" s="7">
        <f t="shared" si="4019"/>
        <v>0</v>
      </c>
      <c r="AN834" s="7">
        <f t="shared" si="4019"/>
        <v>0</v>
      </c>
      <c r="AO834" s="7">
        <f t="shared" si="4019"/>
        <v>0</v>
      </c>
      <c r="AP834" s="7">
        <f t="shared" si="4019"/>
        <v>1095869.23</v>
      </c>
      <c r="AQ834" s="7">
        <f t="shared" si="4019"/>
        <v>0</v>
      </c>
      <c r="AR834" s="7">
        <f t="shared" si="4019"/>
        <v>0</v>
      </c>
      <c r="AS834" s="7">
        <f t="shared" si="4019"/>
        <v>0</v>
      </c>
      <c r="AT834" s="7">
        <f t="shared" si="4019"/>
        <v>0</v>
      </c>
      <c r="AU834" s="7">
        <f t="shared" si="4019"/>
        <v>0</v>
      </c>
      <c r="AV834" s="7">
        <f t="shared" si="4019"/>
        <v>0</v>
      </c>
      <c r="AW834" s="7">
        <f t="shared" si="4019"/>
        <v>1095869.23</v>
      </c>
      <c r="AX834" s="7">
        <f t="shared" ref="AX834:BI834" si="4020">AX835</f>
        <v>0</v>
      </c>
      <c r="AY834" s="7">
        <f t="shared" si="4020"/>
        <v>0</v>
      </c>
      <c r="AZ834" s="7">
        <f t="shared" si="4019"/>
        <v>0</v>
      </c>
      <c r="BA834" s="7">
        <f t="shared" si="4019"/>
        <v>0</v>
      </c>
      <c r="BB834" s="7">
        <f t="shared" si="4019"/>
        <v>0</v>
      </c>
      <c r="BC834" s="7">
        <f t="shared" si="4019"/>
        <v>0</v>
      </c>
      <c r="BD834" s="7">
        <f t="shared" si="4019"/>
        <v>0</v>
      </c>
      <c r="BE834" s="7">
        <f t="shared" si="4019"/>
        <v>0</v>
      </c>
      <c r="BF834" s="7">
        <f t="shared" si="4019"/>
        <v>0</v>
      </c>
      <c r="BG834" s="7">
        <f t="shared" si="4019"/>
        <v>0</v>
      </c>
      <c r="BH834" s="7">
        <f t="shared" si="4020"/>
        <v>0</v>
      </c>
      <c r="BI834" s="7">
        <f t="shared" si="4020"/>
        <v>0</v>
      </c>
      <c r="BJ834" s="7">
        <f t="shared" si="4019"/>
        <v>0</v>
      </c>
      <c r="BK834" s="7">
        <f t="shared" si="4019"/>
        <v>0</v>
      </c>
      <c r="BL834" s="7">
        <f t="shared" si="4019"/>
        <v>0</v>
      </c>
      <c r="BM834" s="7">
        <f t="shared" si="4019"/>
        <v>0</v>
      </c>
      <c r="BN834" s="7">
        <f t="shared" si="4019"/>
        <v>0</v>
      </c>
      <c r="BO834" s="7">
        <f t="shared" si="4019"/>
        <v>0</v>
      </c>
      <c r="BP834" s="7">
        <f t="shared" si="4019"/>
        <v>0</v>
      </c>
      <c r="BQ834" s="7">
        <f t="shared" si="4019"/>
        <v>0</v>
      </c>
    </row>
    <row r="835" spans="1:69" ht="76.5" hidden="1" outlineLevel="4" x14ac:dyDescent="0.25">
      <c r="A835" s="17" t="s">
        <v>216</v>
      </c>
      <c r="B835" s="9"/>
      <c r="C835" s="9"/>
      <c r="D835" s="9"/>
      <c r="E835" s="16" t="s">
        <v>80</v>
      </c>
      <c r="F835" s="16" t="s">
        <v>90</v>
      </c>
      <c r="G835" s="16" t="s">
        <v>471</v>
      </c>
      <c r="H835" s="16" t="s">
        <v>0</v>
      </c>
      <c r="I835" s="9">
        <v>81180</v>
      </c>
      <c r="J835" s="9"/>
      <c r="K835" s="7">
        <f t="shared" ref="K835:Y835" si="4021">K836+K839</f>
        <v>1095025.03</v>
      </c>
      <c r="L835" s="7">
        <f t="shared" si="4021"/>
        <v>1095025.03</v>
      </c>
      <c r="M835" s="7">
        <f t="shared" si="4021"/>
        <v>0</v>
      </c>
      <c r="N835" s="30">
        <f t="shared" si="4021"/>
        <v>0</v>
      </c>
      <c r="O835" s="30">
        <f t="shared" si="4021"/>
        <v>0</v>
      </c>
      <c r="P835" s="30">
        <f t="shared" si="4021"/>
        <v>0</v>
      </c>
      <c r="Q835" s="30">
        <f t="shared" si="4021"/>
        <v>0</v>
      </c>
      <c r="R835" s="30">
        <f t="shared" si="4021"/>
        <v>0</v>
      </c>
      <c r="S835" s="7">
        <f t="shared" si="4021"/>
        <v>1095025.03</v>
      </c>
      <c r="T835" s="7">
        <f t="shared" ref="T835:W835" si="4022">T836+T839</f>
        <v>0</v>
      </c>
      <c r="U835" s="30">
        <f t="shared" si="4022"/>
        <v>600000</v>
      </c>
      <c r="V835" s="30">
        <f t="shared" si="4022"/>
        <v>0</v>
      </c>
      <c r="W835" s="30">
        <f t="shared" si="4022"/>
        <v>0</v>
      </c>
      <c r="X835" s="30">
        <f t="shared" si="4021"/>
        <v>0</v>
      </c>
      <c r="Y835" s="30">
        <f t="shared" si="4021"/>
        <v>0</v>
      </c>
      <c r="Z835" s="7">
        <f t="shared" si="3904"/>
        <v>1095025.03</v>
      </c>
      <c r="AA835" s="7">
        <f t="shared" ref="AA835:AD835" si="4023">AA836+AA839</f>
        <v>0</v>
      </c>
      <c r="AB835" s="30">
        <f t="shared" si="4023"/>
        <v>0</v>
      </c>
      <c r="AC835" s="30">
        <f t="shared" si="4023"/>
        <v>0</v>
      </c>
      <c r="AD835" s="30">
        <f t="shared" si="4023"/>
        <v>0</v>
      </c>
      <c r="AE835" s="30">
        <f t="shared" ref="AE835:AG835" si="4024">AE836+AE839</f>
        <v>0</v>
      </c>
      <c r="AF835" s="30">
        <f t="shared" ref="AF835:AW835" si="4025">AF836+AF839</f>
        <v>0</v>
      </c>
      <c r="AG835" s="30">
        <f t="shared" si="4024"/>
        <v>0</v>
      </c>
      <c r="AH835" s="59">
        <f t="shared" si="4025"/>
        <v>1095025.03</v>
      </c>
      <c r="AI835" s="7">
        <f t="shared" si="4025"/>
        <v>844.2</v>
      </c>
      <c r="AJ835" s="7">
        <f t="shared" si="4025"/>
        <v>723.96</v>
      </c>
      <c r="AK835" s="7">
        <f t="shared" si="4025"/>
        <v>120.24</v>
      </c>
      <c r="AL835" s="7">
        <f t="shared" ref="AL835" si="4026">AL836+AL839</f>
        <v>0</v>
      </c>
      <c r="AM835" s="7">
        <f t="shared" ref="AM835:AO835" si="4027">AM836+AM839</f>
        <v>0</v>
      </c>
      <c r="AN835" s="7">
        <f t="shared" si="4027"/>
        <v>0</v>
      </c>
      <c r="AO835" s="7">
        <f t="shared" si="4027"/>
        <v>0</v>
      </c>
      <c r="AP835" s="7">
        <f t="shared" si="4025"/>
        <v>1095869.23</v>
      </c>
      <c r="AQ835" s="7">
        <f t="shared" si="4025"/>
        <v>0</v>
      </c>
      <c r="AR835" s="7">
        <f t="shared" si="4025"/>
        <v>0</v>
      </c>
      <c r="AS835" s="7">
        <f t="shared" ref="AS835" si="4028">AS836+AS839</f>
        <v>0</v>
      </c>
      <c r="AT835" s="7">
        <f t="shared" si="4025"/>
        <v>0</v>
      </c>
      <c r="AU835" s="7">
        <f t="shared" si="4025"/>
        <v>0</v>
      </c>
      <c r="AV835" s="7">
        <f t="shared" si="4025"/>
        <v>0</v>
      </c>
      <c r="AW835" s="7">
        <f t="shared" si="4025"/>
        <v>1095869.23</v>
      </c>
      <c r="AX835" s="7">
        <f t="shared" ref="AX835:BH835" si="4029">AX836+AX839</f>
        <v>0</v>
      </c>
      <c r="AY835" s="7">
        <f t="shared" ref="AY835:BA835" si="4030">AY836+AY839</f>
        <v>0</v>
      </c>
      <c r="AZ835" s="7">
        <f t="shared" si="4030"/>
        <v>0</v>
      </c>
      <c r="BA835" s="7">
        <f t="shared" si="4030"/>
        <v>0</v>
      </c>
      <c r="BB835" s="7">
        <f t="shared" si="4029"/>
        <v>0</v>
      </c>
      <c r="BC835" s="7">
        <f t="shared" ref="BC835:BE835" si="4031">BC836+BC839</f>
        <v>0</v>
      </c>
      <c r="BD835" s="7">
        <f t="shared" si="4031"/>
        <v>0</v>
      </c>
      <c r="BE835" s="7">
        <f t="shared" si="4031"/>
        <v>0</v>
      </c>
      <c r="BF835" s="7">
        <f t="shared" si="4029"/>
        <v>0</v>
      </c>
      <c r="BG835" s="7">
        <f t="shared" si="4029"/>
        <v>0</v>
      </c>
      <c r="BH835" s="7">
        <f t="shared" si="4029"/>
        <v>0</v>
      </c>
      <c r="BI835" s="7">
        <f t="shared" ref="BI835:BJ835" si="4032">BI836+BI839</f>
        <v>0</v>
      </c>
      <c r="BJ835" s="7">
        <f t="shared" si="4032"/>
        <v>0</v>
      </c>
      <c r="BK835" s="7">
        <f t="shared" ref="BK835:BQ835" si="4033">BK836+BK839</f>
        <v>0</v>
      </c>
      <c r="BL835" s="7">
        <f t="shared" si="4033"/>
        <v>0</v>
      </c>
      <c r="BM835" s="7">
        <f t="shared" si="4033"/>
        <v>0</v>
      </c>
      <c r="BN835" s="7">
        <f t="shared" ref="BN835:BP835" si="4034">BN836+BN839</f>
        <v>0</v>
      </c>
      <c r="BO835" s="7">
        <f t="shared" si="4034"/>
        <v>0</v>
      </c>
      <c r="BP835" s="7">
        <f t="shared" si="4034"/>
        <v>0</v>
      </c>
      <c r="BQ835" s="7">
        <f t="shared" si="4033"/>
        <v>0</v>
      </c>
    </row>
    <row r="836" spans="1:69" ht="38.25" hidden="1" outlineLevel="4" x14ac:dyDescent="0.25">
      <c r="A836" s="17" t="s">
        <v>164</v>
      </c>
      <c r="B836" s="9"/>
      <c r="C836" s="9"/>
      <c r="D836" s="9"/>
      <c r="E836" s="16" t="s">
        <v>80</v>
      </c>
      <c r="F836" s="16" t="s">
        <v>90</v>
      </c>
      <c r="G836" s="16" t="s">
        <v>471</v>
      </c>
      <c r="H836" s="16" t="s">
        <v>0</v>
      </c>
      <c r="I836" s="9">
        <v>81180</v>
      </c>
      <c r="J836" s="9">
        <v>200</v>
      </c>
      <c r="K836" s="7">
        <f t="shared" ref="K836:BQ837" si="4035">K837</f>
        <v>307627.68</v>
      </c>
      <c r="L836" s="7">
        <f t="shared" si="4035"/>
        <v>307627.68</v>
      </c>
      <c r="M836" s="7">
        <f t="shared" si="4035"/>
        <v>0</v>
      </c>
      <c r="N836" s="30">
        <f t="shared" si="4035"/>
        <v>0</v>
      </c>
      <c r="O836" s="30">
        <f t="shared" si="4035"/>
        <v>0</v>
      </c>
      <c r="P836" s="30">
        <f t="shared" si="4035"/>
        <v>0</v>
      </c>
      <c r="Q836" s="30">
        <f t="shared" si="4035"/>
        <v>0</v>
      </c>
      <c r="R836" s="30">
        <f t="shared" si="4035"/>
        <v>0</v>
      </c>
      <c r="S836" s="7">
        <f t="shared" si="4035"/>
        <v>307627.68</v>
      </c>
      <c r="T836" s="7">
        <f t="shared" si="4035"/>
        <v>0</v>
      </c>
      <c r="U836" s="30">
        <f t="shared" si="4035"/>
        <v>600000</v>
      </c>
      <c r="V836" s="30">
        <f t="shared" si="4035"/>
        <v>0</v>
      </c>
      <c r="W836" s="30">
        <f t="shared" si="4035"/>
        <v>0</v>
      </c>
      <c r="X836" s="30">
        <f t="shared" si="4035"/>
        <v>0</v>
      </c>
      <c r="Y836" s="30">
        <f t="shared" si="4035"/>
        <v>0</v>
      </c>
      <c r="Z836" s="7">
        <f t="shared" si="3904"/>
        <v>307627.68</v>
      </c>
      <c r="AA836" s="7">
        <f t="shared" si="4035"/>
        <v>0</v>
      </c>
      <c r="AB836" s="30">
        <f t="shared" si="4035"/>
        <v>0</v>
      </c>
      <c r="AC836" s="30">
        <f t="shared" si="4035"/>
        <v>0</v>
      </c>
      <c r="AD836" s="30">
        <f t="shared" si="4035"/>
        <v>0</v>
      </c>
      <c r="AE836" s="30">
        <f t="shared" si="4035"/>
        <v>0</v>
      </c>
      <c r="AF836" s="30">
        <f t="shared" si="4035"/>
        <v>0</v>
      </c>
      <c r="AG836" s="30">
        <f t="shared" si="4035"/>
        <v>0</v>
      </c>
      <c r="AH836" s="59">
        <f t="shared" si="4035"/>
        <v>307627.68</v>
      </c>
      <c r="AI836" s="7">
        <f t="shared" si="4035"/>
        <v>0</v>
      </c>
      <c r="AJ836" s="7">
        <f t="shared" si="4035"/>
        <v>0</v>
      </c>
      <c r="AK836" s="7">
        <f t="shared" si="4035"/>
        <v>0</v>
      </c>
      <c r="AL836" s="7">
        <f t="shared" si="4035"/>
        <v>0</v>
      </c>
      <c r="AM836" s="7">
        <f t="shared" si="4035"/>
        <v>0</v>
      </c>
      <c r="AN836" s="7">
        <f t="shared" si="4035"/>
        <v>0</v>
      </c>
      <c r="AO836" s="7">
        <f t="shared" si="4035"/>
        <v>0</v>
      </c>
      <c r="AP836" s="7">
        <f t="shared" si="4035"/>
        <v>307627.68</v>
      </c>
      <c r="AQ836" s="7">
        <f t="shared" si="4035"/>
        <v>0</v>
      </c>
      <c r="AR836" s="7">
        <f t="shared" si="4035"/>
        <v>0</v>
      </c>
      <c r="AS836" s="7">
        <f t="shared" si="4035"/>
        <v>0</v>
      </c>
      <c r="AT836" s="7">
        <f t="shared" si="4035"/>
        <v>0</v>
      </c>
      <c r="AU836" s="7">
        <f t="shared" si="4035"/>
        <v>0</v>
      </c>
      <c r="AV836" s="7">
        <f t="shared" si="4035"/>
        <v>0</v>
      </c>
      <c r="AW836" s="7">
        <f t="shared" si="4035"/>
        <v>307627.68</v>
      </c>
      <c r="AX836" s="7">
        <f t="shared" ref="AX836:BI837" si="4036">AX837</f>
        <v>0</v>
      </c>
      <c r="AY836" s="7">
        <f t="shared" si="4036"/>
        <v>0</v>
      </c>
      <c r="AZ836" s="7">
        <f t="shared" si="4035"/>
        <v>0</v>
      </c>
      <c r="BA836" s="7">
        <f t="shared" si="4035"/>
        <v>0</v>
      </c>
      <c r="BB836" s="7">
        <f t="shared" si="4035"/>
        <v>0</v>
      </c>
      <c r="BC836" s="7">
        <f t="shared" si="4035"/>
        <v>0</v>
      </c>
      <c r="BD836" s="7">
        <f t="shared" si="4035"/>
        <v>0</v>
      </c>
      <c r="BE836" s="7">
        <f t="shared" si="4035"/>
        <v>0</v>
      </c>
      <c r="BF836" s="7">
        <f t="shared" si="4035"/>
        <v>0</v>
      </c>
      <c r="BG836" s="7">
        <f t="shared" si="4035"/>
        <v>0</v>
      </c>
      <c r="BH836" s="7">
        <f t="shared" si="4036"/>
        <v>0</v>
      </c>
      <c r="BI836" s="7">
        <f t="shared" si="4036"/>
        <v>0</v>
      </c>
      <c r="BJ836" s="7">
        <f t="shared" si="4035"/>
        <v>0</v>
      </c>
      <c r="BK836" s="7">
        <f t="shared" si="4035"/>
        <v>0</v>
      </c>
      <c r="BL836" s="7">
        <f t="shared" si="4035"/>
        <v>0</v>
      </c>
      <c r="BM836" s="7">
        <f t="shared" si="4035"/>
        <v>0</v>
      </c>
      <c r="BN836" s="7">
        <f t="shared" si="4035"/>
        <v>0</v>
      </c>
      <c r="BO836" s="7">
        <f t="shared" si="4035"/>
        <v>0</v>
      </c>
      <c r="BP836" s="7">
        <f t="shared" si="4035"/>
        <v>0</v>
      </c>
      <c r="BQ836" s="7">
        <f t="shared" si="4035"/>
        <v>0</v>
      </c>
    </row>
    <row r="837" spans="1:69" ht="38.25" hidden="1" outlineLevel="4" x14ac:dyDescent="0.25">
      <c r="A837" s="17" t="s">
        <v>165</v>
      </c>
      <c r="B837" s="9"/>
      <c r="C837" s="9"/>
      <c r="D837" s="9"/>
      <c r="E837" s="16" t="s">
        <v>80</v>
      </c>
      <c r="F837" s="16" t="s">
        <v>90</v>
      </c>
      <c r="G837" s="16" t="s">
        <v>471</v>
      </c>
      <c r="H837" s="16" t="s">
        <v>0</v>
      </c>
      <c r="I837" s="9">
        <v>81180</v>
      </c>
      <c r="J837" s="9">
        <v>240</v>
      </c>
      <c r="K837" s="7">
        <f t="shared" si="4035"/>
        <v>307627.68</v>
      </c>
      <c r="L837" s="7">
        <f t="shared" si="4035"/>
        <v>307627.68</v>
      </c>
      <c r="M837" s="7">
        <f t="shared" si="4035"/>
        <v>0</v>
      </c>
      <c r="N837" s="30">
        <f t="shared" si="4035"/>
        <v>0</v>
      </c>
      <c r="O837" s="30">
        <f t="shared" si="4035"/>
        <v>0</v>
      </c>
      <c r="P837" s="30">
        <f t="shared" si="4035"/>
        <v>0</v>
      </c>
      <c r="Q837" s="30">
        <f t="shared" si="4035"/>
        <v>0</v>
      </c>
      <c r="R837" s="30">
        <f t="shared" si="4035"/>
        <v>0</v>
      </c>
      <c r="S837" s="7">
        <f t="shared" si="4035"/>
        <v>307627.68</v>
      </c>
      <c r="T837" s="7">
        <f t="shared" si="4035"/>
        <v>0</v>
      </c>
      <c r="U837" s="30">
        <f t="shared" si="4035"/>
        <v>600000</v>
      </c>
      <c r="V837" s="30">
        <f t="shared" si="4035"/>
        <v>0</v>
      </c>
      <c r="W837" s="30">
        <f t="shared" si="4035"/>
        <v>0</v>
      </c>
      <c r="X837" s="30">
        <f t="shared" si="4035"/>
        <v>0</v>
      </c>
      <c r="Y837" s="30">
        <f t="shared" si="4035"/>
        <v>0</v>
      </c>
      <c r="Z837" s="7">
        <f t="shared" si="3904"/>
        <v>307627.68</v>
      </c>
      <c r="AA837" s="7">
        <f t="shared" si="4035"/>
        <v>0</v>
      </c>
      <c r="AB837" s="30">
        <f t="shared" si="4035"/>
        <v>0</v>
      </c>
      <c r="AC837" s="30">
        <f t="shared" si="4035"/>
        <v>0</v>
      </c>
      <c r="AD837" s="30">
        <f t="shared" si="4035"/>
        <v>0</v>
      </c>
      <c r="AE837" s="30">
        <f t="shared" si="4035"/>
        <v>0</v>
      </c>
      <c r="AF837" s="30">
        <f t="shared" si="4035"/>
        <v>0</v>
      </c>
      <c r="AG837" s="30">
        <f t="shared" si="4035"/>
        <v>0</v>
      </c>
      <c r="AH837" s="59">
        <f t="shared" si="4035"/>
        <v>307627.68</v>
      </c>
      <c r="AI837" s="7">
        <f t="shared" si="4035"/>
        <v>0</v>
      </c>
      <c r="AJ837" s="7">
        <f t="shared" si="4035"/>
        <v>0</v>
      </c>
      <c r="AK837" s="7">
        <f t="shared" si="4035"/>
        <v>0</v>
      </c>
      <c r="AL837" s="7">
        <f t="shared" si="4035"/>
        <v>0</v>
      </c>
      <c r="AM837" s="7">
        <f t="shared" si="4035"/>
        <v>0</v>
      </c>
      <c r="AN837" s="7">
        <f t="shared" si="4035"/>
        <v>0</v>
      </c>
      <c r="AO837" s="7">
        <f t="shared" si="4035"/>
        <v>0</v>
      </c>
      <c r="AP837" s="7">
        <f t="shared" si="4035"/>
        <v>307627.68</v>
      </c>
      <c r="AQ837" s="7">
        <f t="shared" si="4035"/>
        <v>0</v>
      </c>
      <c r="AR837" s="7">
        <f t="shared" si="4035"/>
        <v>0</v>
      </c>
      <c r="AS837" s="7">
        <f t="shared" si="4035"/>
        <v>0</v>
      </c>
      <c r="AT837" s="7">
        <f t="shared" si="4035"/>
        <v>0</v>
      </c>
      <c r="AU837" s="7">
        <f t="shared" si="4035"/>
        <v>0</v>
      </c>
      <c r="AV837" s="7">
        <f t="shared" si="4035"/>
        <v>0</v>
      </c>
      <c r="AW837" s="7">
        <f t="shared" si="4035"/>
        <v>307627.68</v>
      </c>
      <c r="AX837" s="7">
        <f t="shared" si="4036"/>
        <v>0</v>
      </c>
      <c r="AY837" s="7">
        <f t="shared" si="4036"/>
        <v>0</v>
      </c>
      <c r="AZ837" s="7">
        <f t="shared" si="4035"/>
        <v>0</v>
      </c>
      <c r="BA837" s="7">
        <f t="shared" si="4035"/>
        <v>0</v>
      </c>
      <c r="BB837" s="7">
        <f t="shared" si="4035"/>
        <v>0</v>
      </c>
      <c r="BC837" s="7">
        <f t="shared" si="4035"/>
        <v>0</v>
      </c>
      <c r="BD837" s="7">
        <f t="shared" si="4035"/>
        <v>0</v>
      </c>
      <c r="BE837" s="7">
        <f t="shared" si="4035"/>
        <v>0</v>
      </c>
      <c r="BF837" s="7">
        <f t="shared" si="4035"/>
        <v>0</v>
      </c>
      <c r="BG837" s="7">
        <f t="shared" si="4035"/>
        <v>0</v>
      </c>
      <c r="BH837" s="7">
        <f t="shared" si="4036"/>
        <v>0</v>
      </c>
      <c r="BI837" s="7">
        <f t="shared" si="4036"/>
        <v>0</v>
      </c>
      <c r="BJ837" s="7">
        <f t="shared" si="4035"/>
        <v>0</v>
      </c>
      <c r="BK837" s="7">
        <f t="shared" si="4035"/>
        <v>0</v>
      </c>
      <c r="BL837" s="7">
        <f t="shared" si="4035"/>
        <v>0</v>
      </c>
      <c r="BM837" s="7">
        <f t="shared" si="4035"/>
        <v>0</v>
      </c>
      <c r="BN837" s="7">
        <f t="shared" si="4035"/>
        <v>0</v>
      </c>
      <c r="BO837" s="7">
        <f t="shared" si="4035"/>
        <v>0</v>
      </c>
      <c r="BP837" s="7">
        <f t="shared" si="4035"/>
        <v>0</v>
      </c>
      <c r="BQ837" s="7">
        <f t="shared" si="4035"/>
        <v>0</v>
      </c>
    </row>
    <row r="838" spans="1:69" ht="25.5" hidden="1" outlineLevel="4" x14ac:dyDescent="0.25">
      <c r="A838" s="17" t="s">
        <v>166</v>
      </c>
      <c r="B838" s="9"/>
      <c r="C838" s="9"/>
      <c r="D838" s="9"/>
      <c r="E838" s="16" t="s">
        <v>80</v>
      </c>
      <c r="F838" s="16" t="s">
        <v>90</v>
      </c>
      <c r="G838" s="16" t="s">
        <v>471</v>
      </c>
      <c r="H838" s="16" t="s">
        <v>0</v>
      </c>
      <c r="I838" s="9">
        <v>81180</v>
      </c>
      <c r="J838" s="9">
        <v>244</v>
      </c>
      <c r="K838" s="1">
        <v>307627.68</v>
      </c>
      <c r="L838" s="1">
        <v>307627.68</v>
      </c>
      <c r="M838" s="7">
        <f>SUM(N838:R838)</f>
        <v>0</v>
      </c>
      <c r="N838" s="34">
        <v>0</v>
      </c>
      <c r="O838" s="34">
        <v>0</v>
      </c>
      <c r="P838" s="32"/>
      <c r="Q838" s="32"/>
      <c r="R838" s="32"/>
      <c r="S838" s="7">
        <f>L838+M838</f>
        <v>307627.68</v>
      </c>
      <c r="T838" s="7">
        <f>SUBTOTAL(9,U838:Y838)</f>
        <v>0</v>
      </c>
      <c r="U838" s="32">
        <v>600000</v>
      </c>
      <c r="V838" s="32"/>
      <c r="W838" s="32"/>
      <c r="X838" s="32"/>
      <c r="Y838" s="32"/>
      <c r="Z838" s="7">
        <f t="shared" si="3904"/>
        <v>307627.68</v>
      </c>
      <c r="AA838" s="1">
        <f t="shared" ref="AA838" si="4037">SUM(AB838:AG838)</f>
        <v>0</v>
      </c>
      <c r="AB838" s="32"/>
      <c r="AC838" s="32"/>
      <c r="AD838" s="32"/>
      <c r="AE838" s="32"/>
      <c r="AF838" s="32"/>
      <c r="AG838" s="32"/>
      <c r="AH838" s="61">
        <f t="shared" ref="AH838" si="4038">Z838+AA838</f>
        <v>307627.68</v>
      </c>
      <c r="AI838" s="1">
        <f t="shared" ref="AI838" si="4039">SUM(AJ838:AO838)</f>
        <v>0</v>
      </c>
      <c r="AJ838" s="1"/>
      <c r="AK838" s="1"/>
      <c r="AL838" s="1"/>
      <c r="AM838" s="1"/>
      <c r="AN838" s="1"/>
      <c r="AO838" s="1"/>
      <c r="AP838" s="1">
        <f t="shared" ref="AP838" si="4040">AH838+AI838</f>
        <v>307627.68</v>
      </c>
      <c r="AQ838" s="1">
        <f>AR838+AS838+AT838+AU838+AV838</f>
        <v>0</v>
      </c>
      <c r="AR838" s="1"/>
      <c r="AS838" s="1"/>
      <c r="AT838" s="1"/>
      <c r="AU838" s="1"/>
      <c r="AV838" s="1"/>
      <c r="AW838" s="1">
        <f>AP838+AQ838</f>
        <v>307627.68</v>
      </c>
      <c r="AX838" s="1">
        <v>0</v>
      </c>
      <c r="AY838" s="1">
        <v>0</v>
      </c>
      <c r="AZ838" s="1"/>
      <c r="BA838" s="1"/>
      <c r="BB838" s="1">
        <f t="shared" ref="BB838" si="4041">AY838+AZ838</f>
        <v>0</v>
      </c>
      <c r="BC838" s="1">
        <f t="shared" ref="BC838" si="4042">BD838+BE838</f>
        <v>0</v>
      </c>
      <c r="BD838" s="1"/>
      <c r="BE838" s="1"/>
      <c r="BF838" s="1">
        <f t="shared" ref="BF838" si="4043">BB838+BC838</f>
        <v>0</v>
      </c>
      <c r="BG838" s="1"/>
      <c r="BH838" s="1">
        <v>0</v>
      </c>
      <c r="BI838" s="1">
        <v>0</v>
      </c>
      <c r="BJ838" s="1"/>
      <c r="BK838" s="1">
        <f>BI838+BJ838</f>
        <v>0</v>
      </c>
      <c r="BL838" s="1">
        <f t="shared" ref="BL838" si="4044">BM838+BN838</f>
        <v>0</v>
      </c>
      <c r="BM838" s="1"/>
      <c r="BN838" s="1"/>
      <c r="BO838" s="1">
        <f t="shared" ref="BO838" si="4045">BK838+BL838</f>
        <v>0</v>
      </c>
      <c r="BP838" s="1"/>
      <c r="BQ838" s="1"/>
    </row>
    <row r="839" spans="1:69" ht="38.25" hidden="1" outlineLevel="4" x14ac:dyDescent="0.25">
      <c r="A839" s="17" t="s">
        <v>208</v>
      </c>
      <c r="B839" s="9"/>
      <c r="C839" s="9"/>
      <c r="D839" s="9"/>
      <c r="E839" s="16" t="s">
        <v>80</v>
      </c>
      <c r="F839" s="16" t="s">
        <v>90</v>
      </c>
      <c r="G839" s="16" t="s">
        <v>471</v>
      </c>
      <c r="H839" s="16" t="s">
        <v>0</v>
      </c>
      <c r="I839" s="9">
        <v>81180</v>
      </c>
      <c r="J839" s="9">
        <v>600</v>
      </c>
      <c r="K839" s="7">
        <f t="shared" ref="K839:BQ840" si="4046">K840</f>
        <v>787397.35</v>
      </c>
      <c r="L839" s="7">
        <f t="shared" si="4046"/>
        <v>787397.35</v>
      </c>
      <c r="M839" s="7">
        <f t="shared" si="4046"/>
        <v>0</v>
      </c>
      <c r="N839" s="30">
        <f t="shared" si="4046"/>
        <v>0</v>
      </c>
      <c r="O839" s="30">
        <f t="shared" si="4046"/>
        <v>0</v>
      </c>
      <c r="P839" s="30">
        <f t="shared" si="4046"/>
        <v>0</v>
      </c>
      <c r="Q839" s="30">
        <f t="shared" si="4046"/>
        <v>0</v>
      </c>
      <c r="R839" s="30">
        <f t="shared" si="4046"/>
        <v>0</v>
      </c>
      <c r="S839" s="7">
        <f t="shared" si="4046"/>
        <v>787397.35</v>
      </c>
      <c r="T839" s="7">
        <f t="shared" si="4046"/>
        <v>0</v>
      </c>
      <c r="U839" s="30">
        <f t="shared" si="4046"/>
        <v>0</v>
      </c>
      <c r="V839" s="30">
        <f t="shared" si="4046"/>
        <v>0</v>
      </c>
      <c r="W839" s="30">
        <f t="shared" si="4046"/>
        <v>0</v>
      </c>
      <c r="X839" s="30">
        <f t="shared" si="4046"/>
        <v>0</v>
      </c>
      <c r="Y839" s="30">
        <f t="shared" si="4046"/>
        <v>0</v>
      </c>
      <c r="Z839" s="7">
        <f t="shared" si="3904"/>
        <v>787397.35</v>
      </c>
      <c r="AA839" s="7">
        <f t="shared" si="4046"/>
        <v>0</v>
      </c>
      <c r="AB839" s="30">
        <f t="shared" si="4046"/>
        <v>0</v>
      </c>
      <c r="AC839" s="30">
        <f t="shared" si="4046"/>
        <v>0</v>
      </c>
      <c r="AD839" s="30">
        <f t="shared" si="4046"/>
        <v>0</v>
      </c>
      <c r="AE839" s="30">
        <f t="shared" si="4046"/>
        <v>0</v>
      </c>
      <c r="AF839" s="30">
        <f t="shared" si="4046"/>
        <v>0</v>
      </c>
      <c r="AG839" s="30">
        <f t="shared" si="4046"/>
        <v>0</v>
      </c>
      <c r="AH839" s="59">
        <f t="shared" si="4046"/>
        <v>787397.35</v>
      </c>
      <c r="AI839" s="7">
        <f t="shared" si="4046"/>
        <v>844.2</v>
      </c>
      <c r="AJ839" s="7">
        <f t="shared" si="4046"/>
        <v>723.96</v>
      </c>
      <c r="AK839" s="7">
        <f t="shared" si="4046"/>
        <v>120.24</v>
      </c>
      <c r="AL839" s="7">
        <f t="shared" si="4046"/>
        <v>0</v>
      </c>
      <c r="AM839" s="7">
        <f t="shared" si="4046"/>
        <v>0</v>
      </c>
      <c r="AN839" s="7">
        <f t="shared" si="4046"/>
        <v>0</v>
      </c>
      <c r="AO839" s="7">
        <f t="shared" si="4046"/>
        <v>0</v>
      </c>
      <c r="AP839" s="7">
        <f t="shared" si="4046"/>
        <v>788241.54999999993</v>
      </c>
      <c r="AQ839" s="7">
        <f t="shared" si="4046"/>
        <v>0</v>
      </c>
      <c r="AR839" s="7">
        <f t="shared" si="4046"/>
        <v>0</v>
      </c>
      <c r="AS839" s="7">
        <f t="shared" si="4046"/>
        <v>0</v>
      </c>
      <c r="AT839" s="7">
        <f t="shared" si="4046"/>
        <v>0</v>
      </c>
      <c r="AU839" s="7">
        <f t="shared" si="4046"/>
        <v>0</v>
      </c>
      <c r="AV839" s="7">
        <f t="shared" si="4046"/>
        <v>0</v>
      </c>
      <c r="AW839" s="7">
        <f t="shared" si="4046"/>
        <v>788241.54999999993</v>
      </c>
      <c r="AX839" s="7">
        <f t="shared" ref="AX839:BI840" si="4047">AX840</f>
        <v>0</v>
      </c>
      <c r="AY839" s="7">
        <f t="shared" si="4047"/>
        <v>0</v>
      </c>
      <c r="AZ839" s="7">
        <f t="shared" si="4046"/>
        <v>0</v>
      </c>
      <c r="BA839" s="7">
        <f t="shared" si="4046"/>
        <v>0</v>
      </c>
      <c r="BB839" s="7">
        <f t="shared" si="4046"/>
        <v>0</v>
      </c>
      <c r="BC839" s="7">
        <f t="shared" si="4046"/>
        <v>0</v>
      </c>
      <c r="BD839" s="7">
        <f t="shared" si="4046"/>
        <v>0</v>
      </c>
      <c r="BE839" s="7">
        <f t="shared" si="4046"/>
        <v>0</v>
      </c>
      <c r="BF839" s="7">
        <f t="shared" si="4046"/>
        <v>0</v>
      </c>
      <c r="BG839" s="7">
        <f t="shared" si="4046"/>
        <v>0</v>
      </c>
      <c r="BH839" s="7">
        <f t="shared" si="4047"/>
        <v>0</v>
      </c>
      <c r="BI839" s="7">
        <f t="shared" si="4047"/>
        <v>0</v>
      </c>
      <c r="BJ839" s="7">
        <f t="shared" si="4046"/>
        <v>0</v>
      </c>
      <c r="BK839" s="7">
        <f t="shared" si="4046"/>
        <v>0</v>
      </c>
      <c r="BL839" s="7">
        <f t="shared" si="4046"/>
        <v>0</v>
      </c>
      <c r="BM839" s="7">
        <f t="shared" si="4046"/>
        <v>0</v>
      </c>
      <c r="BN839" s="7">
        <f t="shared" si="4046"/>
        <v>0</v>
      </c>
      <c r="BO839" s="7">
        <f t="shared" si="4046"/>
        <v>0</v>
      </c>
      <c r="BP839" s="7">
        <f t="shared" si="4046"/>
        <v>0</v>
      </c>
      <c r="BQ839" s="7">
        <f t="shared" si="4046"/>
        <v>0</v>
      </c>
    </row>
    <row r="840" spans="1:69" ht="25.5" hidden="1" outlineLevel="4" x14ac:dyDescent="0.25">
      <c r="A840" s="17" t="s">
        <v>209</v>
      </c>
      <c r="B840" s="9"/>
      <c r="C840" s="9"/>
      <c r="D840" s="9"/>
      <c r="E840" s="16" t="s">
        <v>80</v>
      </c>
      <c r="F840" s="16" t="s">
        <v>90</v>
      </c>
      <c r="G840" s="16" t="s">
        <v>471</v>
      </c>
      <c r="H840" s="16" t="s">
        <v>0</v>
      </c>
      <c r="I840" s="9">
        <v>81180</v>
      </c>
      <c r="J840" s="9">
        <v>610</v>
      </c>
      <c r="K840" s="7">
        <f t="shared" si="4046"/>
        <v>787397.35</v>
      </c>
      <c r="L840" s="7">
        <f t="shared" si="4046"/>
        <v>787397.35</v>
      </c>
      <c r="M840" s="7">
        <f t="shared" si="4046"/>
        <v>0</v>
      </c>
      <c r="N840" s="30">
        <f t="shared" si="4046"/>
        <v>0</v>
      </c>
      <c r="O840" s="30">
        <f t="shared" si="4046"/>
        <v>0</v>
      </c>
      <c r="P840" s="30">
        <f t="shared" si="4046"/>
        <v>0</v>
      </c>
      <c r="Q840" s="30">
        <f t="shared" si="4046"/>
        <v>0</v>
      </c>
      <c r="R840" s="30">
        <f t="shared" si="4046"/>
        <v>0</v>
      </c>
      <c r="S840" s="7">
        <f t="shared" si="4046"/>
        <v>787397.35</v>
      </c>
      <c r="T840" s="7">
        <f t="shared" si="4046"/>
        <v>0</v>
      </c>
      <c r="U840" s="30">
        <f t="shared" si="4046"/>
        <v>0</v>
      </c>
      <c r="V840" s="30">
        <f t="shared" si="4046"/>
        <v>0</v>
      </c>
      <c r="W840" s="30">
        <f t="shared" si="4046"/>
        <v>0</v>
      </c>
      <c r="X840" s="30">
        <f t="shared" si="4046"/>
        <v>0</v>
      </c>
      <c r="Y840" s="30">
        <f t="shared" si="4046"/>
        <v>0</v>
      </c>
      <c r="Z840" s="7">
        <f t="shared" si="3904"/>
        <v>787397.35</v>
      </c>
      <c r="AA840" s="7">
        <f t="shared" si="4046"/>
        <v>0</v>
      </c>
      <c r="AB840" s="30">
        <f t="shared" si="4046"/>
        <v>0</v>
      </c>
      <c r="AC840" s="30">
        <f t="shared" si="4046"/>
        <v>0</v>
      </c>
      <c r="AD840" s="30">
        <f t="shared" si="4046"/>
        <v>0</v>
      </c>
      <c r="AE840" s="30">
        <f t="shared" si="4046"/>
        <v>0</v>
      </c>
      <c r="AF840" s="30">
        <f t="shared" si="4046"/>
        <v>0</v>
      </c>
      <c r="AG840" s="30">
        <f t="shared" si="4046"/>
        <v>0</v>
      </c>
      <c r="AH840" s="59">
        <f t="shared" si="4046"/>
        <v>787397.35</v>
      </c>
      <c r="AI840" s="7">
        <f t="shared" si="4046"/>
        <v>844.2</v>
      </c>
      <c r="AJ840" s="7">
        <f t="shared" si="4046"/>
        <v>723.96</v>
      </c>
      <c r="AK840" s="7">
        <f t="shared" si="4046"/>
        <v>120.24</v>
      </c>
      <c r="AL840" s="7">
        <f t="shared" si="4046"/>
        <v>0</v>
      </c>
      <c r="AM840" s="7">
        <f t="shared" si="4046"/>
        <v>0</v>
      </c>
      <c r="AN840" s="7">
        <f t="shared" si="4046"/>
        <v>0</v>
      </c>
      <c r="AO840" s="7">
        <f t="shared" si="4046"/>
        <v>0</v>
      </c>
      <c r="AP840" s="7">
        <f t="shared" si="4046"/>
        <v>788241.54999999993</v>
      </c>
      <c r="AQ840" s="7">
        <f t="shared" si="4046"/>
        <v>0</v>
      </c>
      <c r="AR840" s="7">
        <f t="shared" si="4046"/>
        <v>0</v>
      </c>
      <c r="AS840" s="7">
        <f t="shared" si="4046"/>
        <v>0</v>
      </c>
      <c r="AT840" s="7">
        <f t="shared" si="4046"/>
        <v>0</v>
      </c>
      <c r="AU840" s="7">
        <f t="shared" si="4046"/>
        <v>0</v>
      </c>
      <c r="AV840" s="7">
        <f t="shared" si="4046"/>
        <v>0</v>
      </c>
      <c r="AW840" s="7">
        <f t="shared" si="4046"/>
        <v>788241.54999999993</v>
      </c>
      <c r="AX840" s="7">
        <f t="shared" si="4047"/>
        <v>0</v>
      </c>
      <c r="AY840" s="7">
        <f t="shared" si="4047"/>
        <v>0</v>
      </c>
      <c r="AZ840" s="7">
        <f t="shared" si="4046"/>
        <v>0</v>
      </c>
      <c r="BA840" s="7">
        <f t="shared" si="4046"/>
        <v>0</v>
      </c>
      <c r="BB840" s="7">
        <f t="shared" si="4046"/>
        <v>0</v>
      </c>
      <c r="BC840" s="7">
        <f t="shared" si="4046"/>
        <v>0</v>
      </c>
      <c r="BD840" s="7">
        <f t="shared" si="4046"/>
        <v>0</v>
      </c>
      <c r="BE840" s="7">
        <f t="shared" si="4046"/>
        <v>0</v>
      </c>
      <c r="BF840" s="7">
        <f t="shared" si="4046"/>
        <v>0</v>
      </c>
      <c r="BG840" s="7">
        <f t="shared" si="4046"/>
        <v>0</v>
      </c>
      <c r="BH840" s="7">
        <f t="shared" si="4047"/>
        <v>0</v>
      </c>
      <c r="BI840" s="7">
        <f t="shared" si="4047"/>
        <v>0</v>
      </c>
      <c r="BJ840" s="7">
        <f t="shared" si="4046"/>
        <v>0</v>
      </c>
      <c r="BK840" s="7">
        <f t="shared" si="4046"/>
        <v>0</v>
      </c>
      <c r="BL840" s="7">
        <f t="shared" si="4046"/>
        <v>0</v>
      </c>
      <c r="BM840" s="7">
        <f t="shared" si="4046"/>
        <v>0</v>
      </c>
      <c r="BN840" s="7">
        <f t="shared" si="4046"/>
        <v>0</v>
      </c>
      <c r="BO840" s="7">
        <f t="shared" si="4046"/>
        <v>0</v>
      </c>
      <c r="BP840" s="7">
        <f t="shared" si="4046"/>
        <v>0</v>
      </c>
      <c r="BQ840" s="7">
        <f t="shared" si="4046"/>
        <v>0</v>
      </c>
    </row>
    <row r="841" spans="1:69" ht="25.5" hidden="1" outlineLevel="4" x14ac:dyDescent="0.25">
      <c r="A841" s="17" t="s">
        <v>218</v>
      </c>
      <c r="B841" s="9"/>
      <c r="C841" s="9"/>
      <c r="D841" s="9"/>
      <c r="E841" s="16" t="s">
        <v>80</v>
      </c>
      <c r="F841" s="16" t="s">
        <v>90</v>
      </c>
      <c r="G841" s="16" t="s">
        <v>471</v>
      </c>
      <c r="H841" s="16" t="s">
        <v>0</v>
      </c>
      <c r="I841" s="9">
        <v>81180</v>
      </c>
      <c r="J841" s="9">
        <v>612</v>
      </c>
      <c r="K841" s="7">
        <v>787397.35</v>
      </c>
      <c r="L841" s="7">
        <v>787397.35</v>
      </c>
      <c r="M841" s="7">
        <f>SUM(N841:R841)</f>
        <v>0</v>
      </c>
      <c r="N841" s="33">
        <v>0</v>
      </c>
      <c r="O841" s="30"/>
      <c r="P841" s="30"/>
      <c r="Q841" s="30"/>
      <c r="R841" s="30"/>
      <c r="S841" s="7">
        <f>L841+M841</f>
        <v>787397.35</v>
      </c>
      <c r="T841" s="7">
        <f>SUM(U841:Y841)</f>
        <v>0</v>
      </c>
      <c r="U841" s="30">
        <v>0</v>
      </c>
      <c r="V841" s="30"/>
      <c r="W841" s="30"/>
      <c r="X841" s="30"/>
      <c r="Y841" s="30"/>
      <c r="Z841" s="7">
        <f t="shared" si="3904"/>
        <v>787397.35</v>
      </c>
      <c r="AA841" s="1">
        <f t="shared" ref="AA841" si="4048">SUM(AB841:AG841)</f>
        <v>0</v>
      </c>
      <c r="AB841" s="32"/>
      <c r="AC841" s="32"/>
      <c r="AD841" s="32"/>
      <c r="AE841" s="32"/>
      <c r="AF841" s="32"/>
      <c r="AG841" s="32"/>
      <c r="AH841" s="61">
        <f t="shared" ref="AH841" si="4049">Z841+AA841</f>
        <v>787397.35</v>
      </c>
      <c r="AI841" s="1">
        <f t="shared" ref="AI841" si="4050">SUM(AJ841:AO841)</f>
        <v>844.2</v>
      </c>
      <c r="AJ841" s="1">
        <v>723.96</v>
      </c>
      <c r="AK841" s="1">
        <v>120.24</v>
      </c>
      <c r="AL841" s="1"/>
      <c r="AM841" s="1"/>
      <c r="AN841" s="1"/>
      <c r="AO841" s="1"/>
      <c r="AP841" s="1">
        <f t="shared" ref="AP841" si="4051">AH841+AI841</f>
        <v>788241.54999999993</v>
      </c>
      <c r="AQ841" s="1">
        <f>AR841+AS841+AT841+AU841+AV841</f>
        <v>0</v>
      </c>
      <c r="AR841" s="1"/>
      <c r="AS841" s="1"/>
      <c r="AT841" s="1"/>
      <c r="AU841" s="1"/>
      <c r="AV841" s="1"/>
      <c r="AW841" s="1">
        <f>AP841+AQ841</f>
        <v>788241.54999999993</v>
      </c>
      <c r="AX841" s="7">
        <v>0</v>
      </c>
      <c r="AY841" s="7">
        <v>0</v>
      </c>
      <c r="AZ841" s="7"/>
      <c r="BA841" s="7"/>
      <c r="BB841" s="1">
        <f t="shared" ref="BB841" si="4052">AY841+AZ841</f>
        <v>0</v>
      </c>
      <c r="BC841" s="1">
        <f t="shared" ref="BC841" si="4053">BD841+BE841</f>
        <v>0</v>
      </c>
      <c r="BD841" s="1"/>
      <c r="BE841" s="1"/>
      <c r="BF841" s="1">
        <f t="shared" ref="BF841" si="4054">BB841+BC841</f>
        <v>0</v>
      </c>
      <c r="BG841" s="7"/>
      <c r="BH841" s="7">
        <v>0</v>
      </c>
      <c r="BI841" s="7">
        <v>0</v>
      </c>
      <c r="BJ841" s="7"/>
      <c r="BK841" s="1">
        <f>BI841+BJ841</f>
        <v>0</v>
      </c>
      <c r="BL841" s="7"/>
      <c r="BM841" s="7"/>
      <c r="BN841" s="7"/>
      <c r="BO841" s="7"/>
      <c r="BP841" s="7"/>
      <c r="BQ841" s="7"/>
    </row>
    <row r="842" spans="1:69" ht="25.5" hidden="1" outlineLevel="4" x14ac:dyDescent="0.25">
      <c r="A842" s="17" t="s">
        <v>350</v>
      </c>
      <c r="B842" s="9"/>
      <c r="C842" s="9"/>
      <c r="D842" s="9"/>
      <c r="E842" s="16" t="s">
        <v>80</v>
      </c>
      <c r="F842" s="16" t="s">
        <v>90</v>
      </c>
      <c r="G842" s="16" t="s">
        <v>471</v>
      </c>
      <c r="H842" s="16" t="s">
        <v>65</v>
      </c>
      <c r="I842" s="9"/>
      <c r="J842" s="9"/>
      <c r="K842" s="7">
        <f t="shared" ref="K842:BQ844" si="4055">K843</f>
        <v>6091850.9699999997</v>
      </c>
      <c r="L842" s="7">
        <f t="shared" si="4055"/>
        <v>6091850.9699999997</v>
      </c>
      <c r="M842" s="7">
        <f t="shared" si="4055"/>
        <v>3699500</v>
      </c>
      <c r="N842" s="30">
        <f t="shared" si="4055"/>
        <v>1500000</v>
      </c>
      <c r="O842" s="30">
        <f t="shared" si="4055"/>
        <v>1599500</v>
      </c>
      <c r="P842" s="30">
        <f t="shared" si="4055"/>
        <v>600000</v>
      </c>
      <c r="Q842" s="30">
        <f t="shared" si="4055"/>
        <v>0</v>
      </c>
      <c r="R842" s="30">
        <f t="shared" si="4055"/>
        <v>0</v>
      </c>
      <c r="S842" s="7">
        <f t="shared" si="4055"/>
        <v>9791350.9699999988</v>
      </c>
      <c r="T842" s="7">
        <f t="shared" si="4055"/>
        <v>475000</v>
      </c>
      <c r="U842" s="30">
        <f t="shared" si="4055"/>
        <v>475000</v>
      </c>
      <c r="V842" s="30">
        <f t="shared" si="4055"/>
        <v>0</v>
      </c>
      <c r="W842" s="30">
        <f t="shared" si="4055"/>
        <v>0</v>
      </c>
      <c r="X842" s="30">
        <f t="shared" si="4055"/>
        <v>0</v>
      </c>
      <c r="Y842" s="30">
        <f t="shared" si="4055"/>
        <v>0</v>
      </c>
      <c r="Z842" s="7">
        <f t="shared" si="3904"/>
        <v>10266350.969999999</v>
      </c>
      <c r="AA842" s="7">
        <f t="shared" si="4055"/>
        <v>1376161</v>
      </c>
      <c r="AB842" s="30">
        <f t="shared" si="4055"/>
        <v>260000</v>
      </c>
      <c r="AC842" s="30">
        <f t="shared" si="4055"/>
        <v>991161</v>
      </c>
      <c r="AD842" s="30">
        <f t="shared" si="4055"/>
        <v>600000</v>
      </c>
      <c r="AE842" s="30">
        <f t="shared" si="4055"/>
        <v>-475000</v>
      </c>
      <c r="AF842" s="30">
        <f t="shared" si="4055"/>
        <v>0</v>
      </c>
      <c r="AG842" s="30">
        <f t="shared" si="4055"/>
        <v>0</v>
      </c>
      <c r="AH842" s="59">
        <f t="shared" si="4055"/>
        <v>11642511.969999999</v>
      </c>
      <c r="AI842" s="7">
        <f t="shared" si="4055"/>
        <v>-34632.930000000051</v>
      </c>
      <c r="AJ842" s="7">
        <f t="shared" si="4055"/>
        <v>-991161</v>
      </c>
      <c r="AK842" s="7">
        <f t="shared" si="4055"/>
        <v>756528.07</v>
      </c>
      <c r="AL842" s="7">
        <f t="shared" si="4055"/>
        <v>200000</v>
      </c>
      <c r="AM842" s="7">
        <f t="shared" si="4055"/>
        <v>0</v>
      </c>
      <c r="AN842" s="7">
        <f t="shared" si="4055"/>
        <v>0</v>
      </c>
      <c r="AO842" s="7">
        <f t="shared" si="4055"/>
        <v>0</v>
      </c>
      <c r="AP842" s="7">
        <f t="shared" si="4055"/>
        <v>11607879.039999999</v>
      </c>
      <c r="AQ842" s="7">
        <f t="shared" si="4055"/>
        <v>0</v>
      </c>
      <c r="AR842" s="7">
        <f t="shared" si="4055"/>
        <v>0</v>
      </c>
      <c r="AS842" s="7">
        <f t="shared" si="4055"/>
        <v>0</v>
      </c>
      <c r="AT842" s="7">
        <f t="shared" si="4055"/>
        <v>0</v>
      </c>
      <c r="AU842" s="7">
        <f t="shared" si="4055"/>
        <v>0</v>
      </c>
      <c r="AV842" s="7">
        <f t="shared" si="4055"/>
        <v>0</v>
      </c>
      <c r="AW842" s="7">
        <f t="shared" si="4055"/>
        <v>11607879.039999999</v>
      </c>
      <c r="AX842" s="7">
        <f t="shared" ref="AX842:BI844" si="4056">AX843</f>
        <v>0</v>
      </c>
      <c r="AY842" s="7">
        <f t="shared" si="4056"/>
        <v>0</v>
      </c>
      <c r="AZ842" s="7">
        <f t="shared" si="4055"/>
        <v>0</v>
      </c>
      <c r="BA842" s="7">
        <f t="shared" si="4055"/>
        <v>0</v>
      </c>
      <c r="BB842" s="7">
        <f t="shared" si="4055"/>
        <v>0</v>
      </c>
      <c r="BC842" s="7">
        <f t="shared" si="4055"/>
        <v>0</v>
      </c>
      <c r="BD842" s="7">
        <f t="shared" si="4055"/>
        <v>0</v>
      </c>
      <c r="BE842" s="7">
        <f t="shared" si="4055"/>
        <v>0</v>
      </c>
      <c r="BF842" s="7">
        <f t="shared" si="4055"/>
        <v>0</v>
      </c>
      <c r="BG842" s="7">
        <f t="shared" si="4055"/>
        <v>0</v>
      </c>
      <c r="BH842" s="7">
        <f t="shared" si="4056"/>
        <v>0</v>
      </c>
      <c r="BI842" s="7">
        <f t="shared" si="4056"/>
        <v>0</v>
      </c>
      <c r="BJ842" s="7">
        <f t="shared" si="4055"/>
        <v>0</v>
      </c>
      <c r="BK842" s="7">
        <f t="shared" si="4055"/>
        <v>0</v>
      </c>
      <c r="BL842" s="7">
        <f t="shared" si="4055"/>
        <v>0</v>
      </c>
      <c r="BM842" s="7">
        <f t="shared" si="4055"/>
        <v>0</v>
      </c>
      <c r="BN842" s="7">
        <f t="shared" si="4055"/>
        <v>0</v>
      </c>
      <c r="BO842" s="7">
        <f t="shared" si="4055"/>
        <v>0</v>
      </c>
      <c r="BP842" s="7">
        <f t="shared" si="4055"/>
        <v>0</v>
      </c>
      <c r="BQ842" s="7">
        <f t="shared" si="4055"/>
        <v>0</v>
      </c>
    </row>
    <row r="843" spans="1:69" ht="38.25" hidden="1" outlineLevel="4" x14ac:dyDescent="0.25">
      <c r="A843" s="17" t="s">
        <v>208</v>
      </c>
      <c r="B843" s="9"/>
      <c r="C843" s="9"/>
      <c r="D843" s="9"/>
      <c r="E843" s="16" t="s">
        <v>80</v>
      </c>
      <c r="F843" s="16" t="s">
        <v>90</v>
      </c>
      <c r="G843" s="16" t="s">
        <v>471</v>
      </c>
      <c r="H843" s="16" t="s">
        <v>65</v>
      </c>
      <c r="I843" s="9">
        <v>81180</v>
      </c>
      <c r="J843" s="9">
        <v>600</v>
      </c>
      <c r="K843" s="7">
        <f t="shared" si="4055"/>
        <v>6091850.9699999997</v>
      </c>
      <c r="L843" s="7">
        <f t="shared" si="4055"/>
        <v>6091850.9699999997</v>
      </c>
      <c r="M843" s="7">
        <f t="shared" si="4055"/>
        <v>3699500</v>
      </c>
      <c r="N843" s="30">
        <f t="shared" si="4055"/>
        <v>1500000</v>
      </c>
      <c r="O843" s="30">
        <f t="shared" si="4055"/>
        <v>1599500</v>
      </c>
      <c r="P843" s="30">
        <f t="shared" si="4055"/>
        <v>600000</v>
      </c>
      <c r="Q843" s="30">
        <f t="shared" si="4055"/>
        <v>0</v>
      </c>
      <c r="R843" s="30">
        <f t="shared" si="4055"/>
        <v>0</v>
      </c>
      <c r="S843" s="7">
        <f t="shared" si="4055"/>
        <v>9791350.9699999988</v>
      </c>
      <c r="T843" s="7">
        <f t="shared" si="4055"/>
        <v>475000</v>
      </c>
      <c r="U843" s="30">
        <f t="shared" si="4055"/>
        <v>475000</v>
      </c>
      <c r="V843" s="30">
        <f t="shared" si="4055"/>
        <v>0</v>
      </c>
      <c r="W843" s="30">
        <f t="shared" si="4055"/>
        <v>0</v>
      </c>
      <c r="X843" s="30">
        <f t="shared" si="4055"/>
        <v>0</v>
      </c>
      <c r="Y843" s="30">
        <f t="shared" si="4055"/>
        <v>0</v>
      </c>
      <c r="Z843" s="7">
        <f t="shared" si="3904"/>
        <v>10266350.969999999</v>
      </c>
      <c r="AA843" s="7">
        <f t="shared" si="4055"/>
        <v>1376161</v>
      </c>
      <c r="AB843" s="30">
        <f t="shared" si="4055"/>
        <v>260000</v>
      </c>
      <c r="AC843" s="30">
        <f t="shared" si="4055"/>
        <v>991161</v>
      </c>
      <c r="AD843" s="30">
        <f t="shared" si="4055"/>
        <v>600000</v>
      </c>
      <c r="AE843" s="30">
        <f t="shared" si="4055"/>
        <v>-475000</v>
      </c>
      <c r="AF843" s="30">
        <f t="shared" si="4055"/>
        <v>0</v>
      </c>
      <c r="AG843" s="30">
        <f t="shared" si="4055"/>
        <v>0</v>
      </c>
      <c r="AH843" s="59">
        <f t="shared" si="4055"/>
        <v>11642511.969999999</v>
      </c>
      <c r="AI843" s="7">
        <f t="shared" si="4055"/>
        <v>-34632.930000000051</v>
      </c>
      <c r="AJ843" s="7">
        <f t="shared" si="4055"/>
        <v>-991161</v>
      </c>
      <c r="AK843" s="7">
        <f t="shared" si="4055"/>
        <v>756528.07</v>
      </c>
      <c r="AL843" s="7">
        <f t="shared" si="4055"/>
        <v>200000</v>
      </c>
      <c r="AM843" s="7">
        <f t="shared" si="4055"/>
        <v>0</v>
      </c>
      <c r="AN843" s="7">
        <f t="shared" si="4055"/>
        <v>0</v>
      </c>
      <c r="AO843" s="7">
        <f t="shared" si="4055"/>
        <v>0</v>
      </c>
      <c r="AP843" s="7">
        <f t="shared" si="4055"/>
        <v>11607879.039999999</v>
      </c>
      <c r="AQ843" s="7">
        <f t="shared" si="4055"/>
        <v>0</v>
      </c>
      <c r="AR843" s="7">
        <f t="shared" si="4055"/>
        <v>0</v>
      </c>
      <c r="AS843" s="7">
        <f t="shared" si="4055"/>
        <v>0</v>
      </c>
      <c r="AT843" s="7">
        <f t="shared" si="4055"/>
        <v>0</v>
      </c>
      <c r="AU843" s="7">
        <f t="shared" si="4055"/>
        <v>0</v>
      </c>
      <c r="AV843" s="7">
        <f t="shared" si="4055"/>
        <v>0</v>
      </c>
      <c r="AW843" s="7">
        <f t="shared" si="4055"/>
        <v>11607879.039999999</v>
      </c>
      <c r="AX843" s="7">
        <f t="shared" si="4056"/>
        <v>0</v>
      </c>
      <c r="AY843" s="7">
        <f t="shared" si="4056"/>
        <v>0</v>
      </c>
      <c r="AZ843" s="7">
        <f t="shared" si="4055"/>
        <v>0</v>
      </c>
      <c r="BA843" s="7">
        <f t="shared" si="4055"/>
        <v>0</v>
      </c>
      <c r="BB843" s="7">
        <f t="shared" si="4055"/>
        <v>0</v>
      </c>
      <c r="BC843" s="7">
        <f t="shared" si="4055"/>
        <v>0</v>
      </c>
      <c r="BD843" s="7">
        <f t="shared" si="4055"/>
        <v>0</v>
      </c>
      <c r="BE843" s="7">
        <f t="shared" si="4055"/>
        <v>0</v>
      </c>
      <c r="BF843" s="7">
        <f t="shared" si="4055"/>
        <v>0</v>
      </c>
      <c r="BG843" s="7">
        <f t="shared" si="4055"/>
        <v>0</v>
      </c>
      <c r="BH843" s="7">
        <f t="shared" si="4056"/>
        <v>0</v>
      </c>
      <c r="BI843" s="7">
        <f t="shared" si="4056"/>
        <v>0</v>
      </c>
      <c r="BJ843" s="7">
        <f t="shared" si="4055"/>
        <v>0</v>
      </c>
      <c r="BK843" s="7">
        <f t="shared" si="4055"/>
        <v>0</v>
      </c>
      <c r="BL843" s="7">
        <f t="shared" si="4055"/>
        <v>0</v>
      </c>
      <c r="BM843" s="7">
        <f t="shared" si="4055"/>
        <v>0</v>
      </c>
      <c r="BN843" s="7">
        <f t="shared" si="4055"/>
        <v>0</v>
      </c>
      <c r="BO843" s="7">
        <f t="shared" si="4055"/>
        <v>0</v>
      </c>
      <c r="BP843" s="7">
        <f t="shared" si="4055"/>
        <v>0</v>
      </c>
      <c r="BQ843" s="7">
        <f t="shared" si="4055"/>
        <v>0</v>
      </c>
    </row>
    <row r="844" spans="1:69" ht="25.5" hidden="1" outlineLevel="4" x14ac:dyDescent="0.25">
      <c r="A844" s="17" t="s">
        <v>209</v>
      </c>
      <c r="B844" s="9"/>
      <c r="C844" s="9"/>
      <c r="D844" s="9"/>
      <c r="E844" s="16" t="s">
        <v>80</v>
      </c>
      <c r="F844" s="16" t="s">
        <v>90</v>
      </c>
      <c r="G844" s="16" t="s">
        <v>471</v>
      </c>
      <c r="H844" s="16" t="s">
        <v>65</v>
      </c>
      <c r="I844" s="9">
        <v>81180</v>
      </c>
      <c r="J844" s="9">
        <v>610</v>
      </c>
      <c r="K844" s="7">
        <f t="shared" si="4055"/>
        <v>6091850.9699999997</v>
      </c>
      <c r="L844" s="7">
        <f t="shared" si="4055"/>
        <v>6091850.9699999997</v>
      </c>
      <c r="M844" s="7">
        <f t="shared" si="4055"/>
        <v>3699500</v>
      </c>
      <c r="N844" s="33">
        <f t="shared" si="4055"/>
        <v>1500000</v>
      </c>
      <c r="O844" s="33">
        <f t="shared" si="4055"/>
        <v>1599500</v>
      </c>
      <c r="P844" s="33">
        <f t="shared" si="4055"/>
        <v>600000</v>
      </c>
      <c r="Q844" s="30">
        <f t="shared" si="4055"/>
        <v>0</v>
      </c>
      <c r="R844" s="30">
        <f t="shared" si="4055"/>
        <v>0</v>
      </c>
      <c r="S844" s="7">
        <f t="shared" si="4055"/>
        <v>9791350.9699999988</v>
      </c>
      <c r="T844" s="7">
        <f t="shared" si="4055"/>
        <v>475000</v>
      </c>
      <c r="U844" s="30">
        <f t="shared" si="4055"/>
        <v>475000</v>
      </c>
      <c r="V844" s="30">
        <f t="shared" si="4055"/>
        <v>0</v>
      </c>
      <c r="W844" s="30">
        <f t="shared" si="4055"/>
        <v>0</v>
      </c>
      <c r="X844" s="30">
        <f t="shared" si="4055"/>
        <v>0</v>
      </c>
      <c r="Y844" s="30">
        <f t="shared" si="4055"/>
        <v>0</v>
      </c>
      <c r="Z844" s="7">
        <f t="shared" si="3904"/>
        <v>10266350.969999999</v>
      </c>
      <c r="AA844" s="7">
        <f t="shared" si="4055"/>
        <v>1376161</v>
      </c>
      <c r="AB844" s="30">
        <f t="shared" si="4055"/>
        <v>260000</v>
      </c>
      <c r="AC844" s="30">
        <f t="shared" si="4055"/>
        <v>991161</v>
      </c>
      <c r="AD844" s="30">
        <f t="shared" si="4055"/>
        <v>600000</v>
      </c>
      <c r="AE844" s="30">
        <f t="shared" si="4055"/>
        <v>-475000</v>
      </c>
      <c r="AF844" s="30">
        <f t="shared" si="4055"/>
        <v>0</v>
      </c>
      <c r="AG844" s="30">
        <f t="shared" si="4055"/>
        <v>0</v>
      </c>
      <c r="AH844" s="59">
        <f t="shared" si="4055"/>
        <v>11642511.969999999</v>
      </c>
      <c r="AI844" s="7">
        <f t="shared" si="4055"/>
        <v>-34632.930000000051</v>
      </c>
      <c r="AJ844" s="7">
        <f t="shared" si="4055"/>
        <v>-991161</v>
      </c>
      <c r="AK844" s="7">
        <f t="shared" si="4055"/>
        <v>756528.07</v>
      </c>
      <c r="AL844" s="7">
        <f t="shared" si="4055"/>
        <v>200000</v>
      </c>
      <c r="AM844" s="7">
        <f t="shared" si="4055"/>
        <v>0</v>
      </c>
      <c r="AN844" s="7">
        <f t="shared" si="4055"/>
        <v>0</v>
      </c>
      <c r="AO844" s="7">
        <f t="shared" si="4055"/>
        <v>0</v>
      </c>
      <c r="AP844" s="7">
        <f t="shared" si="4055"/>
        <v>11607879.039999999</v>
      </c>
      <c r="AQ844" s="7">
        <f t="shared" si="4055"/>
        <v>0</v>
      </c>
      <c r="AR844" s="7">
        <f t="shared" si="4055"/>
        <v>0</v>
      </c>
      <c r="AS844" s="7">
        <f t="shared" si="4055"/>
        <v>0</v>
      </c>
      <c r="AT844" s="7">
        <f t="shared" si="4055"/>
        <v>0</v>
      </c>
      <c r="AU844" s="7">
        <f t="shared" si="4055"/>
        <v>0</v>
      </c>
      <c r="AV844" s="7">
        <f t="shared" si="4055"/>
        <v>0</v>
      </c>
      <c r="AW844" s="7">
        <f t="shared" si="4055"/>
        <v>11607879.039999999</v>
      </c>
      <c r="AX844" s="7">
        <f t="shared" si="4056"/>
        <v>0</v>
      </c>
      <c r="AY844" s="7">
        <f t="shared" si="4056"/>
        <v>0</v>
      </c>
      <c r="AZ844" s="7">
        <f t="shared" si="4055"/>
        <v>0</v>
      </c>
      <c r="BA844" s="7">
        <f t="shared" si="4055"/>
        <v>0</v>
      </c>
      <c r="BB844" s="7">
        <f t="shared" si="4055"/>
        <v>0</v>
      </c>
      <c r="BC844" s="7">
        <f t="shared" si="4055"/>
        <v>0</v>
      </c>
      <c r="BD844" s="7">
        <f t="shared" si="4055"/>
        <v>0</v>
      </c>
      <c r="BE844" s="7">
        <f t="shared" si="4055"/>
        <v>0</v>
      </c>
      <c r="BF844" s="7">
        <f t="shared" si="4055"/>
        <v>0</v>
      </c>
      <c r="BG844" s="7">
        <f t="shared" si="4055"/>
        <v>0</v>
      </c>
      <c r="BH844" s="7">
        <f t="shared" si="4056"/>
        <v>0</v>
      </c>
      <c r="BI844" s="7">
        <f t="shared" si="4056"/>
        <v>0</v>
      </c>
      <c r="BJ844" s="7">
        <f t="shared" si="4055"/>
        <v>0</v>
      </c>
      <c r="BK844" s="7">
        <f t="shared" si="4055"/>
        <v>0</v>
      </c>
      <c r="BL844" s="7">
        <f t="shared" si="4055"/>
        <v>0</v>
      </c>
      <c r="BM844" s="7">
        <f t="shared" si="4055"/>
        <v>0</v>
      </c>
      <c r="BN844" s="7">
        <f t="shared" si="4055"/>
        <v>0</v>
      </c>
      <c r="BO844" s="7">
        <f t="shared" si="4055"/>
        <v>0</v>
      </c>
      <c r="BP844" s="7">
        <f t="shared" si="4055"/>
        <v>0</v>
      </c>
      <c r="BQ844" s="7">
        <f t="shared" si="4055"/>
        <v>0</v>
      </c>
    </row>
    <row r="845" spans="1:69" ht="37.5" hidden="1" customHeight="1" outlineLevel="4" x14ac:dyDescent="0.25">
      <c r="A845" s="17" t="s">
        <v>218</v>
      </c>
      <c r="B845" s="9"/>
      <c r="C845" s="9"/>
      <c r="D845" s="9"/>
      <c r="E845" s="16" t="s">
        <v>80</v>
      </c>
      <c r="F845" s="16" t="s">
        <v>90</v>
      </c>
      <c r="G845" s="16" t="s">
        <v>471</v>
      </c>
      <c r="H845" s="16" t="s">
        <v>65</v>
      </c>
      <c r="I845" s="9">
        <v>81180</v>
      </c>
      <c r="J845" s="9">
        <v>612</v>
      </c>
      <c r="K845" s="7">
        <v>6091850.9699999997</v>
      </c>
      <c r="L845" s="7">
        <v>6091850.9699999997</v>
      </c>
      <c r="M845" s="7">
        <f>SUM(N845:R845)</f>
        <v>3699500</v>
      </c>
      <c r="N845" s="14">
        <v>1500000</v>
      </c>
      <c r="O845" s="14">
        <v>1599500</v>
      </c>
      <c r="P845" s="14">
        <v>600000</v>
      </c>
      <c r="Q845" s="30"/>
      <c r="R845" s="30"/>
      <c r="S845" s="7">
        <f>L845+M845</f>
        <v>9791350.9699999988</v>
      </c>
      <c r="T845" s="7">
        <f>SUM(U845:Y845)</f>
        <v>475000</v>
      </c>
      <c r="U845" s="30">
        <v>475000</v>
      </c>
      <c r="V845" s="30"/>
      <c r="W845" s="30"/>
      <c r="X845" s="30"/>
      <c r="Y845" s="30"/>
      <c r="Z845" s="7">
        <f t="shared" si="3904"/>
        <v>10266350.969999999</v>
      </c>
      <c r="AA845" s="1">
        <f t="shared" ref="AA845" si="4057">SUM(AB845:AG845)</f>
        <v>1376161</v>
      </c>
      <c r="AB845" s="32">
        <v>260000</v>
      </c>
      <c r="AC845" s="32">
        <v>991161</v>
      </c>
      <c r="AD845" s="32">
        <v>600000</v>
      </c>
      <c r="AE845" s="32">
        <v>-475000</v>
      </c>
      <c r="AF845" s="32"/>
      <c r="AG845" s="32"/>
      <c r="AH845" s="61">
        <f t="shared" ref="AH845" si="4058">Z845+AA845</f>
        <v>11642511.969999999</v>
      </c>
      <c r="AI845" s="1">
        <f t="shared" ref="AI845" si="4059">SUM(AJ845:AO845)</f>
        <v>-34632.930000000051</v>
      </c>
      <c r="AJ845" s="1">
        <v>-991161</v>
      </c>
      <c r="AK845" s="1">
        <v>756528.07</v>
      </c>
      <c r="AL845" s="1">
        <v>200000</v>
      </c>
      <c r="AM845" s="1"/>
      <c r="AN845" s="1"/>
      <c r="AO845" s="1"/>
      <c r="AP845" s="1">
        <f t="shared" ref="AP845" si="4060">AH845+AI845</f>
        <v>11607879.039999999</v>
      </c>
      <c r="AQ845" s="1">
        <f>AR845+AS845+AT845+AU845+AV845</f>
        <v>0</v>
      </c>
      <c r="AR845" s="1"/>
      <c r="AS845" s="1"/>
      <c r="AT845" s="1"/>
      <c r="AU845" s="1"/>
      <c r="AV845" s="1"/>
      <c r="AW845" s="1">
        <f>AP845+AQ845</f>
        <v>11607879.039999999</v>
      </c>
      <c r="AX845" s="7">
        <v>0</v>
      </c>
      <c r="AY845" s="7">
        <v>0</v>
      </c>
      <c r="AZ845" s="7"/>
      <c r="BA845" s="7"/>
      <c r="BB845" s="1">
        <f t="shared" ref="BB845" si="4061">AY845+AZ845</f>
        <v>0</v>
      </c>
      <c r="BC845" s="1">
        <f t="shared" ref="BC845" si="4062">BD845+BE845</f>
        <v>0</v>
      </c>
      <c r="BD845" s="1"/>
      <c r="BE845" s="1"/>
      <c r="BF845" s="1">
        <f t="shared" ref="BF845" si="4063">BB845+BC845</f>
        <v>0</v>
      </c>
      <c r="BG845" s="7"/>
      <c r="BH845" s="7">
        <v>0</v>
      </c>
      <c r="BI845" s="7">
        <v>0</v>
      </c>
      <c r="BJ845" s="7"/>
      <c r="BK845" s="1">
        <f>BI845+BJ845</f>
        <v>0</v>
      </c>
      <c r="BL845" s="1">
        <f t="shared" ref="BL845" si="4064">BM845+BN845</f>
        <v>0</v>
      </c>
      <c r="BM845" s="1"/>
      <c r="BN845" s="1"/>
      <c r="BO845" s="1">
        <f t="shared" ref="BO845" si="4065">BK845+BL845</f>
        <v>0</v>
      </c>
      <c r="BP845" s="7"/>
      <c r="BQ845" s="7"/>
    </row>
    <row r="846" spans="1:69" hidden="1" outlineLevel="4" x14ac:dyDescent="0.25">
      <c r="A846" s="15" t="s">
        <v>445</v>
      </c>
      <c r="B846" s="9"/>
      <c r="C846" s="9"/>
      <c r="D846" s="9"/>
      <c r="E846" s="16" t="s">
        <v>86</v>
      </c>
      <c r="F846" s="16"/>
      <c r="G846" s="16"/>
      <c r="H846" s="16"/>
      <c r="I846" s="9"/>
      <c r="J846" s="9"/>
      <c r="K846" s="7">
        <f t="shared" ref="K846:BH846" si="4066">K847+K853+K859+K865</f>
        <v>0</v>
      </c>
      <c r="L846" s="7">
        <f t="shared" si="4066"/>
        <v>0</v>
      </c>
      <c r="M846" s="7">
        <f t="shared" si="4066"/>
        <v>0</v>
      </c>
      <c r="N846" s="30">
        <f t="shared" si="4066"/>
        <v>0</v>
      </c>
      <c r="O846" s="30">
        <f t="shared" ref="O846:P846" si="4067">O847+O853+O859+O865</f>
        <v>0</v>
      </c>
      <c r="P846" s="30">
        <f t="shared" si="4067"/>
        <v>0</v>
      </c>
      <c r="Q846" s="30">
        <f t="shared" ref="Q846" si="4068">Q847+Q853+Q859+Q865</f>
        <v>0</v>
      </c>
      <c r="R846" s="30">
        <f t="shared" si="4066"/>
        <v>0</v>
      </c>
      <c r="S846" s="7">
        <f t="shared" si="4066"/>
        <v>0</v>
      </c>
      <c r="T846" s="7">
        <f t="shared" ref="T846:W846" si="4069">T847+T853+T859+T865</f>
        <v>0</v>
      </c>
      <c r="U846" s="30">
        <f t="shared" si="4069"/>
        <v>0</v>
      </c>
      <c r="V846" s="30">
        <f t="shared" si="4069"/>
        <v>0</v>
      </c>
      <c r="W846" s="30">
        <f t="shared" si="4069"/>
        <v>0</v>
      </c>
      <c r="X846" s="30">
        <f t="shared" si="4066"/>
        <v>0</v>
      </c>
      <c r="Y846" s="30">
        <f t="shared" si="4066"/>
        <v>0</v>
      </c>
      <c r="Z846" s="7">
        <f t="shared" si="3904"/>
        <v>0</v>
      </c>
      <c r="AA846" s="7">
        <f t="shared" ref="AA846:AD846" si="4070">AA847+AA853+AA859+AA865</f>
        <v>0</v>
      </c>
      <c r="AB846" s="30">
        <f t="shared" si="4070"/>
        <v>0</v>
      </c>
      <c r="AC846" s="30">
        <f t="shared" si="4070"/>
        <v>0</v>
      </c>
      <c r="AD846" s="30">
        <f t="shared" si="4070"/>
        <v>0</v>
      </c>
      <c r="AE846" s="30">
        <f t="shared" ref="AE846:AG846" si="4071">AE847+AE853+AE859+AE865</f>
        <v>0</v>
      </c>
      <c r="AF846" s="30">
        <f t="shared" ref="AF846:AW846" si="4072">AF847+AF853+AF859+AF865</f>
        <v>0</v>
      </c>
      <c r="AG846" s="30">
        <f t="shared" si="4071"/>
        <v>0</v>
      </c>
      <c r="AH846" s="59">
        <f t="shared" si="4072"/>
        <v>0</v>
      </c>
      <c r="AI846" s="7">
        <f t="shared" si="4072"/>
        <v>1526127</v>
      </c>
      <c r="AJ846" s="7">
        <f t="shared" si="4072"/>
        <v>1526127</v>
      </c>
      <c r="AK846" s="7">
        <f t="shared" si="4072"/>
        <v>0</v>
      </c>
      <c r="AL846" s="7">
        <f t="shared" ref="AL846" si="4073">AL847+AL853+AL859+AL865</f>
        <v>0</v>
      </c>
      <c r="AM846" s="7">
        <f t="shared" ref="AM846:AO846" si="4074">AM847+AM853+AM859+AM865</f>
        <v>0</v>
      </c>
      <c r="AN846" s="7">
        <f t="shared" si="4074"/>
        <v>0</v>
      </c>
      <c r="AO846" s="7">
        <f t="shared" si="4074"/>
        <v>0</v>
      </c>
      <c r="AP846" s="7">
        <f t="shared" si="4072"/>
        <v>1526127</v>
      </c>
      <c r="AQ846" s="7">
        <f t="shared" si="4072"/>
        <v>0</v>
      </c>
      <c r="AR846" s="7">
        <f t="shared" si="4072"/>
        <v>0</v>
      </c>
      <c r="AS846" s="7">
        <f t="shared" ref="AS846" si="4075">AS847+AS853+AS859+AS865</f>
        <v>0</v>
      </c>
      <c r="AT846" s="7">
        <f t="shared" si="4072"/>
        <v>0</v>
      </c>
      <c r="AU846" s="7">
        <f t="shared" si="4072"/>
        <v>0</v>
      </c>
      <c r="AV846" s="7">
        <f t="shared" si="4072"/>
        <v>0</v>
      </c>
      <c r="AW846" s="7">
        <f t="shared" si="4072"/>
        <v>1526127</v>
      </c>
      <c r="AX846" s="7">
        <f t="shared" si="4066"/>
        <v>0</v>
      </c>
      <c r="AY846" s="7">
        <f t="shared" ref="AY846:BA846" si="4076">AY847+AY853+AY859+AY865</f>
        <v>0</v>
      </c>
      <c r="AZ846" s="7">
        <f t="shared" si="4076"/>
        <v>0</v>
      </c>
      <c r="BA846" s="7">
        <f t="shared" si="4076"/>
        <v>0</v>
      </c>
      <c r="BB846" s="7">
        <f t="shared" ref="BB846:BO846" si="4077">BB847+BB853+BB859+BB865</f>
        <v>0</v>
      </c>
      <c r="BC846" s="7">
        <f t="shared" ref="BC846:BE846" si="4078">BC847+BC853+BC859+BC865</f>
        <v>0</v>
      </c>
      <c r="BD846" s="7">
        <f t="shared" si="4078"/>
        <v>0</v>
      </c>
      <c r="BE846" s="7">
        <f t="shared" si="4078"/>
        <v>0</v>
      </c>
      <c r="BF846" s="7">
        <f t="shared" si="4077"/>
        <v>0</v>
      </c>
      <c r="BG846" s="7">
        <f t="shared" si="4077"/>
        <v>0</v>
      </c>
      <c r="BH846" s="7">
        <f t="shared" si="4066"/>
        <v>0</v>
      </c>
      <c r="BI846" s="7">
        <f t="shared" ref="BI846:BJ846" si="4079">BI847+BI853+BI859+BI865</f>
        <v>0</v>
      </c>
      <c r="BJ846" s="7">
        <f t="shared" si="4079"/>
        <v>0</v>
      </c>
      <c r="BK846" s="7">
        <f t="shared" si="4077"/>
        <v>0</v>
      </c>
      <c r="BL846" s="7">
        <f t="shared" ref="BL846:BM846" si="4080">BL847+BL853+BL859+BL865</f>
        <v>0</v>
      </c>
      <c r="BM846" s="7">
        <f t="shared" si="4080"/>
        <v>0</v>
      </c>
      <c r="BN846" s="7">
        <f t="shared" si="4077"/>
        <v>0</v>
      </c>
      <c r="BO846" s="7">
        <f t="shared" si="4077"/>
        <v>0</v>
      </c>
      <c r="BP846" s="7">
        <f t="shared" ref="BP846:BQ846" si="4081">BP847+BP853+BP859+BP865</f>
        <v>0</v>
      </c>
      <c r="BQ846" s="7">
        <f t="shared" si="4081"/>
        <v>0</v>
      </c>
    </row>
    <row r="847" spans="1:69" hidden="1" outlineLevel="4" x14ac:dyDescent="0.25">
      <c r="A847" s="15" t="s">
        <v>309</v>
      </c>
      <c r="B847" s="9"/>
      <c r="C847" s="9"/>
      <c r="D847" s="9"/>
      <c r="E847" s="16" t="s">
        <v>86</v>
      </c>
      <c r="F847" s="16" t="s">
        <v>88</v>
      </c>
      <c r="G847" s="16" t="s">
        <v>73</v>
      </c>
      <c r="H847" s="16" t="s">
        <v>0</v>
      </c>
      <c r="I847" s="9"/>
      <c r="J847" s="9"/>
      <c r="K847" s="7">
        <f t="shared" ref="K847:BQ849" si="4082">K848</f>
        <v>0</v>
      </c>
      <c r="L847" s="7">
        <f t="shared" si="4082"/>
        <v>0</v>
      </c>
      <c r="M847" s="7">
        <f t="shared" si="4082"/>
        <v>0</v>
      </c>
      <c r="N847" s="30">
        <f t="shared" si="4082"/>
        <v>0</v>
      </c>
      <c r="O847" s="30">
        <f t="shared" si="4082"/>
        <v>0</v>
      </c>
      <c r="P847" s="30">
        <f t="shared" si="4082"/>
        <v>0</v>
      </c>
      <c r="Q847" s="30">
        <f t="shared" si="4082"/>
        <v>0</v>
      </c>
      <c r="R847" s="30">
        <f t="shared" si="4082"/>
        <v>0</v>
      </c>
      <c r="S847" s="7">
        <f t="shared" si="4082"/>
        <v>0</v>
      </c>
      <c r="T847" s="7">
        <f t="shared" si="4082"/>
        <v>0</v>
      </c>
      <c r="U847" s="30">
        <f t="shared" si="4082"/>
        <v>0</v>
      </c>
      <c r="V847" s="30">
        <f t="shared" si="4082"/>
        <v>0</v>
      </c>
      <c r="W847" s="30">
        <f t="shared" si="4082"/>
        <v>0</v>
      </c>
      <c r="X847" s="30">
        <f t="shared" si="4082"/>
        <v>0</v>
      </c>
      <c r="Y847" s="30">
        <f t="shared" si="4082"/>
        <v>0</v>
      </c>
      <c r="Z847" s="7">
        <f t="shared" si="3904"/>
        <v>0</v>
      </c>
      <c r="AA847" s="7">
        <f t="shared" si="4082"/>
        <v>0</v>
      </c>
      <c r="AB847" s="30">
        <f t="shared" si="4082"/>
        <v>0</v>
      </c>
      <c r="AC847" s="30">
        <f t="shared" si="4082"/>
        <v>0</v>
      </c>
      <c r="AD847" s="30">
        <f t="shared" si="4082"/>
        <v>0</v>
      </c>
      <c r="AE847" s="30">
        <f t="shared" si="4082"/>
        <v>0</v>
      </c>
      <c r="AF847" s="30">
        <f t="shared" si="4082"/>
        <v>0</v>
      </c>
      <c r="AG847" s="30">
        <f t="shared" si="4082"/>
        <v>0</v>
      </c>
      <c r="AH847" s="59">
        <f t="shared" si="4082"/>
        <v>0</v>
      </c>
      <c r="AI847" s="7">
        <f t="shared" si="4082"/>
        <v>1044679</v>
      </c>
      <c r="AJ847" s="7">
        <f t="shared" si="4082"/>
        <v>1044679</v>
      </c>
      <c r="AK847" s="7">
        <f t="shared" si="4082"/>
        <v>0</v>
      </c>
      <c r="AL847" s="7">
        <f t="shared" si="4082"/>
        <v>0</v>
      </c>
      <c r="AM847" s="7">
        <f t="shared" si="4082"/>
        <v>0</v>
      </c>
      <c r="AN847" s="7">
        <f t="shared" si="4082"/>
        <v>0</v>
      </c>
      <c r="AO847" s="7">
        <f t="shared" si="4082"/>
        <v>0</v>
      </c>
      <c r="AP847" s="7">
        <f t="shared" si="4082"/>
        <v>1044679</v>
      </c>
      <c r="AQ847" s="7">
        <f t="shared" si="4082"/>
        <v>0</v>
      </c>
      <c r="AR847" s="7">
        <f t="shared" si="4082"/>
        <v>0</v>
      </c>
      <c r="AS847" s="7">
        <f t="shared" si="4082"/>
        <v>0</v>
      </c>
      <c r="AT847" s="7">
        <f t="shared" si="4082"/>
        <v>0</v>
      </c>
      <c r="AU847" s="7">
        <f t="shared" si="4082"/>
        <v>0</v>
      </c>
      <c r="AV847" s="7">
        <f t="shared" si="4082"/>
        <v>0</v>
      </c>
      <c r="AW847" s="7">
        <f t="shared" si="4082"/>
        <v>1044679</v>
      </c>
      <c r="AX847" s="7">
        <f t="shared" si="4082"/>
        <v>0</v>
      </c>
      <c r="AY847" s="7">
        <f t="shared" si="4082"/>
        <v>0</v>
      </c>
      <c r="AZ847" s="7">
        <f t="shared" si="4082"/>
        <v>0</v>
      </c>
      <c r="BA847" s="7">
        <f t="shared" si="4082"/>
        <v>0</v>
      </c>
      <c r="BB847" s="7">
        <f t="shared" si="4082"/>
        <v>0</v>
      </c>
      <c r="BC847" s="7">
        <f t="shared" si="4082"/>
        <v>0</v>
      </c>
      <c r="BD847" s="7">
        <f t="shared" si="4082"/>
        <v>0</v>
      </c>
      <c r="BE847" s="7">
        <f t="shared" si="4082"/>
        <v>0</v>
      </c>
      <c r="BF847" s="7">
        <f t="shared" si="4082"/>
        <v>0</v>
      </c>
      <c r="BG847" s="7">
        <f t="shared" si="4082"/>
        <v>0</v>
      </c>
      <c r="BH847" s="7">
        <f t="shared" si="4082"/>
        <v>0</v>
      </c>
      <c r="BI847" s="7">
        <f t="shared" si="4082"/>
        <v>0</v>
      </c>
      <c r="BJ847" s="7">
        <f t="shared" si="4082"/>
        <v>0</v>
      </c>
      <c r="BK847" s="7">
        <f t="shared" si="4082"/>
        <v>0</v>
      </c>
      <c r="BL847" s="7">
        <f t="shared" si="4082"/>
        <v>0</v>
      </c>
      <c r="BM847" s="7">
        <f t="shared" si="4082"/>
        <v>0</v>
      </c>
      <c r="BN847" s="7">
        <f t="shared" si="4082"/>
        <v>0</v>
      </c>
      <c r="BO847" s="7">
        <f t="shared" si="4082"/>
        <v>0</v>
      </c>
      <c r="BP847" s="7">
        <f t="shared" si="4082"/>
        <v>0</v>
      </c>
      <c r="BQ847" s="7">
        <f t="shared" si="4082"/>
        <v>0</v>
      </c>
    </row>
    <row r="848" spans="1:69" ht="38.25" hidden="1" outlineLevel="4" x14ac:dyDescent="0.25">
      <c r="A848" s="15" t="s">
        <v>23</v>
      </c>
      <c r="B848" s="9"/>
      <c r="C848" s="9"/>
      <c r="D848" s="9"/>
      <c r="E848" s="16" t="s">
        <v>86</v>
      </c>
      <c r="F848" s="16" t="s">
        <v>88</v>
      </c>
      <c r="G848" s="16" t="s">
        <v>73</v>
      </c>
      <c r="H848" s="16" t="s">
        <v>0</v>
      </c>
      <c r="I848" s="9">
        <v>55490</v>
      </c>
      <c r="J848" s="9"/>
      <c r="K848" s="7">
        <f t="shared" si="4082"/>
        <v>0</v>
      </c>
      <c r="L848" s="7">
        <f t="shared" si="4082"/>
        <v>0</v>
      </c>
      <c r="M848" s="7">
        <f t="shared" si="4082"/>
        <v>0</v>
      </c>
      <c r="N848" s="30">
        <f t="shared" si="4082"/>
        <v>0</v>
      </c>
      <c r="O848" s="30">
        <f t="shared" si="4082"/>
        <v>0</v>
      </c>
      <c r="P848" s="30">
        <f t="shared" si="4082"/>
        <v>0</v>
      </c>
      <c r="Q848" s="30">
        <f t="shared" si="4082"/>
        <v>0</v>
      </c>
      <c r="R848" s="30">
        <f t="shared" si="4082"/>
        <v>0</v>
      </c>
      <c r="S848" s="7">
        <f t="shared" si="4082"/>
        <v>0</v>
      </c>
      <c r="T848" s="7">
        <f t="shared" si="4082"/>
        <v>0</v>
      </c>
      <c r="U848" s="30">
        <f t="shared" si="4082"/>
        <v>0</v>
      </c>
      <c r="V848" s="30">
        <f t="shared" si="4082"/>
        <v>0</v>
      </c>
      <c r="W848" s="30">
        <f t="shared" si="4082"/>
        <v>0</v>
      </c>
      <c r="X848" s="30">
        <f t="shared" si="4082"/>
        <v>0</v>
      </c>
      <c r="Y848" s="30">
        <f t="shared" si="4082"/>
        <v>0</v>
      </c>
      <c r="Z848" s="7">
        <f t="shared" si="3904"/>
        <v>0</v>
      </c>
      <c r="AA848" s="7">
        <f t="shared" si="4082"/>
        <v>0</v>
      </c>
      <c r="AB848" s="30">
        <f t="shared" si="4082"/>
        <v>0</v>
      </c>
      <c r="AC848" s="30">
        <f t="shared" si="4082"/>
        <v>0</v>
      </c>
      <c r="AD848" s="30">
        <f t="shared" si="4082"/>
        <v>0</v>
      </c>
      <c r="AE848" s="30">
        <f t="shared" si="4082"/>
        <v>0</v>
      </c>
      <c r="AF848" s="30">
        <f t="shared" si="4082"/>
        <v>0</v>
      </c>
      <c r="AG848" s="30">
        <f t="shared" si="4082"/>
        <v>0</v>
      </c>
      <c r="AH848" s="59">
        <f t="shared" si="4082"/>
        <v>0</v>
      </c>
      <c r="AI848" s="7">
        <f t="shared" si="4082"/>
        <v>1044679</v>
      </c>
      <c r="AJ848" s="7">
        <f t="shared" si="4082"/>
        <v>1044679</v>
      </c>
      <c r="AK848" s="7">
        <f t="shared" si="4082"/>
        <v>0</v>
      </c>
      <c r="AL848" s="7">
        <f t="shared" si="4082"/>
        <v>0</v>
      </c>
      <c r="AM848" s="7">
        <f t="shared" si="4082"/>
        <v>0</v>
      </c>
      <c r="AN848" s="7">
        <f t="shared" si="4082"/>
        <v>0</v>
      </c>
      <c r="AO848" s="7">
        <f t="shared" si="4082"/>
        <v>0</v>
      </c>
      <c r="AP848" s="7">
        <f t="shared" si="4082"/>
        <v>1044679</v>
      </c>
      <c r="AQ848" s="7">
        <f t="shared" si="4082"/>
        <v>0</v>
      </c>
      <c r="AR848" s="7">
        <f t="shared" si="4082"/>
        <v>0</v>
      </c>
      <c r="AS848" s="7">
        <f t="shared" si="4082"/>
        <v>0</v>
      </c>
      <c r="AT848" s="7">
        <f t="shared" si="4082"/>
        <v>0</v>
      </c>
      <c r="AU848" s="7">
        <f t="shared" si="4082"/>
        <v>0</v>
      </c>
      <c r="AV848" s="7">
        <f t="shared" si="4082"/>
        <v>0</v>
      </c>
      <c r="AW848" s="7">
        <f t="shared" si="4082"/>
        <v>1044679</v>
      </c>
      <c r="AX848" s="7">
        <f t="shared" si="4082"/>
        <v>0</v>
      </c>
      <c r="AY848" s="7">
        <f t="shared" si="4082"/>
        <v>0</v>
      </c>
      <c r="AZ848" s="7">
        <f t="shared" si="4082"/>
        <v>0</v>
      </c>
      <c r="BA848" s="7">
        <f t="shared" si="4082"/>
        <v>0</v>
      </c>
      <c r="BB848" s="7">
        <f t="shared" si="4082"/>
        <v>0</v>
      </c>
      <c r="BC848" s="7">
        <f t="shared" si="4082"/>
        <v>0</v>
      </c>
      <c r="BD848" s="7">
        <f t="shared" si="4082"/>
        <v>0</v>
      </c>
      <c r="BE848" s="7">
        <f t="shared" si="4082"/>
        <v>0</v>
      </c>
      <c r="BF848" s="7">
        <f t="shared" si="4082"/>
        <v>0</v>
      </c>
      <c r="BG848" s="7">
        <f t="shared" si="4082"/>
        <v>0</v>
      </c>
      <c r="BH848" s="7">
        <f t="shared" si="4082"/>
        <v>0</v>
      </c>
      <c r="BI848" s="7">
        <f t="shared" si="4082"/>
        <v>0</v>
      </c>
      <c r="BJ848" s="7">
        <f t="shared" si="4082"/>
        <v>0</v>
      </c>
      <c r="BK848" s="7">
        <f t="shared" si="4082"/>
        <v>0</v>
      </c>
      <c r="BL848" s="7">
        <f t="shared" si="4082"/>
        <v>0</v>
      </c>
      <c r="BM848" s="7">
        <f t="shared" si="4082"/>
        <v>0</v>
      </c>
      <c r="BN848" s="7">
        <f t="shared" si="4082"/>
        <v>0</v>
      </c>
      <c r="BO848" s="7">
        <f t="shared" si="4082"/>
        <v>0</v>
      </c>
      <c r="BP848" s="7">
        <f t="shared" si="4082"/>
        <v>0</v>
      </c>
      <c r="BQ848" s="7">
        <f t="shared" si="4082"/>
        <v>0</v>
      </c>
    </row>
    <row r="849" spans="1:69" ht="89.25" hidden="1" outlineLevel="4" x14ac:dyDescent="0.25">
      <c r="A849" s="15" t="s">
        <v>1</v>
      </c>
      <c r="B849" s="9"/>
      <c r="C849" s="9"/>
      <c r="D849" s="9"/>
      <c r="E849" s="16" t="s">
        <v>86</v>
      </c>
      <c r="F849" s="16" t="s">
        <v>88</v>
      </c>
      <c r="G849" s="16" t="s">
        <v>73</v>
      </c>
      <c r="H849" s="16" t="s">
        <v>0</v>
      </c>
      <c r="I849" s="9">
        <v>55490</v>
      </c>
      <c r="J849" s="9">
        <v>100</v>
      </c>
      <c r="K849" s="7">
        <f t="shared" si="4082"/>
        <v>0</v>
      </c>
      <c r="L849" s="7">
        <f t="shared" si="4082"/>
        <v>0</v>
      </c>
      <c r="M849" s="7">
        <f t="shared" si="4082"/>
        <v>0</v>
      </c>
      <c r="N849" s="30">
        <f t="shared" si="4082"/>
        <v>0</v>
      </c>
      <c r="O849" s="30">
        <f t="shared" si="4082"/>
        <v>0</v>
      </c>
      <c r="P849" s="30">
        <f t="shared" si="4082"/>
        <v>0</v>
      </c>
      <c r="Q849" s="30">
        <f t="shared" si="4082"/>
        <v>0</v>
      </c>
      <c r="R849" s="30">
        <f t="shared" si="4082"/>
        <v>0</v>
      </c>
      <c r="S849" s="7">
        <f t="shared" si="4082"/>
        <v>0</v>
      </c>
      <c r="T849" s="7">
        <f t="shared" si="4082"/>
        <v>0</v>
      </c>
      <c r="U849" s="30">
        <f t="shared" si="4082"/>
        <v>0</v>
      </c>
      <c r="V849" s="30">
        <f t="shared" si="4082"/>
        <v>0</v>
      </c>
      <c r="W849" s="30">
        <f t="shared" si="4082"/>
        <v>0</v>
      </c>
      <c r="X849" s="30">
        <f t="shared" si="4082"/>
        <v>0</v>
      </c>
      <c r="Y849" s="30">
        <f t="shared" si="4082"/>
        <v>0</v>
      </c>
      <c r="Z849" s="7">
        <f t="shared" si="3904"/>
        <v>0</v>
      </c>
      <c r="AA849" s="7">
        <f t="shared" si="4082"/>
        <v>0</v>
      </c>
      <c r="AB849" s="30">
        <f t="shared" si="4082"/>
        <v>0</v>
      </c>
      <c r="AC849" s="30">
        <f t="shared" si="4082"/>
        <v>0</v>
      </c>
      <c r="AD849" s="30">
        <f t="shared" si="4082"/>
        <v>0</v>
      </c>
      <c r="AE849" s="30">
        <f t="shared" si="4082"/>
        <v>0</v>
      </c>
      <c r="AF849" s="30">
        <f t="shared" si="4082"/>
        <v>0</v>
      </c>
      <c r="AG849" s="30">
        <f t="shared" si="4082"/>
        <v>0</v>
      </c>
      <c r="AH849" s="59">
        <f t="shared" si="4082"/>
        <v>0</v>
      </c>
      <c r="AI849" s="7">
        <f t="shared" si="4082"/>
        <v>1044679</v>
      </c>
      <c r="AJ849" s="7">
        <f t="shared" si="4082"/>
        <v>1044679</v>
      </c>
      <c r="AK849" s="7">
        <f t="shared" si="4082"/>
        <v>0</v>
      </c>
      <c r="AL849" s="7">
        <f t="shared" si="4082"/>
        <v>0</v>
      </c>
      <c r="AM849" s="7">
        <f t="shared" si="4082"/>
        <v>0</v>
      </c>
      <c r="AN849" s="7">
        <f t="shared" si="4082"/>
        <v>0</v>
      </c>
      <c r="AO849" s="7">
        <f t="shared" si="4082"/>
        <v>0</v>
      </c>
      <c r="AP849" s="7">
        <f t="shared" si="4082"/>
        <v>1044679</v>
      </c>
      <c r="AQ849" s="7">
        <f t="shared" si="4082"/>
        <v>0</v>
      </c>
      <c r="AR849" s="7">
        <f t="shared" si="4082"/>
        <v>0</v>
      </c>
      <c r="AS849" s="7">
        <f t="shared" si="4082"/>
        <v>0</v>
      </c>
      <c r="AT849" s="7">
        <f t="shared" si="4082"/>
        <v>0</v>
      </c>
      <c r="AU849" s="7">
        <f t="shared" si="4082"/>
        <v>0</v>
      </c>
      <c r="AV849" s="7">
        <f t="shared" si="4082"/>
        <v>0</v>
      </c>
      <c r="AW849" s="7">
        <f t="shared" si="4082"/>
        <v>1044679</v>
      </c>
      <c r="AX849" s="7">
        <f t="shared" si="4082"/>
        <v>0</v>
      </c>
      <c r="AY849" s="7">
        <f t="shared" si="4082"/>
        <v>0</v>
      </c>
      <c r="AZ849" s="7">
        <f t="shared" si="4082"/>
        <v>0</v>
      </c>
      <c r="BA849" s="7">
        <f t="shared" si="4082"/>
        <v>0</v>
      </c>
      <c r="BB849" s="7">
        <f t="shared" si="4082"/>
        <v>0</v>
      </c>
      <c r="BC849" s="7">
        <f t="shared" si="4082"/>
        <v>0</v>
      </c>
      <c r="BD849" s="7">
        <f t="shared" si="4082"/>
        <v>0</v>
      </c>
      <c r="BE849" s="7">
        <f t="shared" si="4082"/>
        <v>0</v>
      </c>
      <c r="BF849" s="7">
        <f t="shared" si="4082"/>
        <v>0</v>
      </c>
      <c r="BG849" s="7">
        <f t="shared" si="4082"/>
        <v>0</v>
      </c>
      <c r="BH849" s="7">
        <f t="shared" si="4082"/>
        <v>0</v>
      </c>
      <c r="BI849" s="7">
        <f t="shared" si="4082"/>
        <v>0</v>
      </c>
      <c r="BJ849" s="7">
        <f t="shared" si="4082"/>
        <v>0</v>
      </c>
      <c r="BK849" s="7">
        <f t="shared" si="4082"/>
        <v>0</v>
      </c>
      <c r="BL849" s="7">
        <f t="shared" si="4082"/>
        <v>0</v>
      </c>
      <c r="BM849" s="7">
        <f t="shared" si="4082"/>
        <v>0</v>
      </c>
      <c r="BN849" s="7">
        <f t="shared" si="4082"/>
        <v>0</v>
      </c>
      <c r="BO849" s="7">
        <f t="shared" si="4082"/>
        <v>0</v>
      </c>
      <c r="BP849" s="7">
        <f t="shared" si="4082"/>
        <v>0</v>
      </c>
      <c r="BQ849" s="7">
        <f t="shared" si="4082"/>
        <v>0</v>
      </c>
    </row>
    <row r="850" spans="1:69" ht="38.25" hidden="1" outlineLevel="4" x14ac:dyDescent="0.25">
      <c r="A850" s="15" t="s">
        <v>3</v>
      </c>
      <c r="B850" s="9"/>
      <c r="C850" s="9"/>
      <c r="D850" s="9"/>
      <c r="E850" s="16" t="s">
        <v>86</v>
      </c>
      <c r="F850" s="16" t="s">
        <v>88</v>
      </c>
      <c r="G850" s="16" t="s">
        <v>73</v>
      </c>
      <c r="H850" s="16" t="s">
        <v>0</v>
      </c>
      <c r="I850" s="9">
        <v>55490</v>
      </c>
      <c r="J850" s="9">
        <v>120</v>
      </c>
      <c r="K850" s="7">
        <f t="shared" ref="K850:BH850" si="4083">K851+K852</f>
        <v>0</v>
      </c>
      <c r="L850" s="7">
        <f t="shared" si="4083"/>
        <v>0</v>
      </c>
      <c r="M850" s="7">
        <f t="shared" si="4083"/>
        <v>0</v>
      </c>
      <c r="N850" s="30">
        <f t="shared" si="4083"/>
        <v>0</v>
      </c>
      <c r="O850" s="30">
        <f t="shared" ref="O850:P850" si="4084">O851+O852</f>
        <v>0</v>
      </c>
      <c r="P850" s="30">
        <f t="shared" si="4084"/>
        <v>0</v>
      </c>
      <c r="Q850" s="30">
        <f t="shared" ref="Q850" si="4085">Q851+Q852</f>
        <v>0</v>
      </c>
      <c r="R850" s="30">
        <f t="shared" si="4083"/>
        <v>0</v>
      </c>
      <c r="S850" s="7">
        <f t="shared" si="4083"/>
        <v>0</v>
      </c>
      <c r="T850" s="7">
        <f t="shared" ref="T850:W850" si="4086">T851+T852</f>
        <v>0</v>
      </c>
      <c r="U850" s="30">
        <f t="shared" si="4086"/>
        <v>0</v>
      </c>
      <c r="V850" s="30">
        <f t="shared" si="4086"/>
        <v>0</v>
      </c>
      <c r="W850" s="30">
        <f t="shared" si="4086"/>
        <v>0</v>
      </c>
      <c r="X850" s="30">
        <f t="shared" si="4083"/>
        <v>0</v>
      </c>
      <c r="Y850" s="30">
        <f t="shared" si="4083"/>
        <v>0</v>
      </c>
      <c r="Z850" s="7">
        <f t="shared" si="3904"/>
        <v>0</v>
      </c>
      <c r="AA850" s="7">
        <f t="shared" ref="AA850:AD850" si="4087">AA851+AA852</f>
        <v>0</v>
      </c>
      <c r="AB850" s="30">
        <f t="shared" si="4087"/>
        <v>0</v>
      </c>
      <c r="AC850" s="30">
        <f t="shared" si="4087"/>
        <v>0</v>
      </c>
      <c r="AD850" s="30">
        <f t="shared" si="4087"/>
        <v>0</v>
      </c>
      <c r="AE850" s="30">
        <f t="shared" ref="AE850:AG850" si="4088">AE851+AE852</f>
        <v>0</v>
      </c>
      <c r="AF850" s="30">
        <f t="shared" ref="AF850:AW850" si="4089">AF851+AF852</f>
        <v>0</v>
      </c>
      <c r="AG850" s="30">
        <f t="shared" si="4088"/>
        <v>0</v>
      </c>
      <c r="AH850" s="59">
        <f t="shared" si="4089"/>
        <v>0</v>
      </c>
      <c r="AI850" s="7">
        <f t="shared" si="4089"/>
        <v>1044679</v>
      </c>
      <c r="AJ850" s="7">
        <f t="shared" si="4089"/>
        <v>1044679</v>
      </c>
      <c r="AK850" s="7">
        <f t="shared" si="4089"/>
        <v>0</v>
      </c>
      <c r="AL850" s="7">
        <f t="shared" ref="AL850" si="4090">AL851+AL852</f>
        <v>0</v>
      </c>
      <c r="AM850" s="7">
        <f t="shared" ref="AM850:AO850" si="4091">AM851+AM852</f>
        <v>0</v>
      </c>
      <c r="AN850" s="7">
        <f t="shared" si="4091"/>
        <v>0</v>
      </c>
      <c r="AO850" s="7">
        <f t="shared" si="4091"/>
        <v>0</v>
      </c>
      <c r="AP850" s="7">
        <f t="shared" si="4089"/>
        <v>1044679</v>
      </c>
      <c r="AQ850" s="7">
        <f t="shared" si="4089"/>
        <v>0</v>
      </c>
      <c r="AR850" s="7">
        <f t="shared" si="4089"/>
        <v>0</v>
      </c>
      <c r="AS850" s="7">
        <f t="shared" ref="AS850" si="4092">AS851+AS852</f>
        <v>0</v>
      </c>
      <c r="AT850" s="7">
        <f t="shared" si="4089"/>
        <v>0</v>
      </c>
      <c r="AU850" s="7">
        <f t="shared" si="4089"/>
        <v>0</v>
      </c>
      <c r="AV850" s="7">
        <f t="shared" si="4089"/>
        <v>0</v>
      </c>
      <c r="AW850" s="7">
        <f t="shared" si="4089"/>
        <v>1044679</v>
      </c>
      <c r="AX850" s="7">
        <f t="shared" si="4083"/>
        <v>0</v>
      </c>
      <c r="AY850" s="7">
        <f t="shared" ref="AY850:BA850" si="4093">AY851+AY852</f>
        <v>0</v>
      </c>
      <c r="AZ850" s="7">
        <f t="shared" si="4093"/>
        <v>0</v>
      </c>
      <c r="BA850" s="7">
        <f t="shared" si="4093"/>
        <v>0</v>
      </c>
      <c r="BB850" s="7">
        <f t="shared" ref="BB850:BO850" si="4094">BB851+BB852</f>
        <v>0</v>
      </c>
      <c r="BC850" s="7">
        <f t="shared" ref="BC850:BE850" si="4095">BC851+BC852</f>
        <v>0</v>
      </c>
      <c r="BD850" s="7">
        <f t="shared" si="4095"/>
        <v>0</v>
      </c>
      <c r="BE850" s="7">
        <f t="shared" si="4095"/>
        <v>0</v>
      </c>
      <c r="BF850" s="7">
        <f t="shared" si="4094"/>
        <v>0</v>
      </c>
      <c r="BG850" s="7">
        <f t="shared" si="4094"/>
        <v>0</v>
      </c>
      <c r="BH850" s="7">
        <f t="shared" si="4083"/>
        <v>0</v>
      </c>
      <c r="BI850" s="7">
        <f t="shared" ref="BI850:BJ850" si="4096">BI851+BI852</f>
        <v>0</v>
      </c>
      <c r="BJ850" s="7">
        <f t="shared" si="4096"/>
        <v>0</v>
      </c>
      <c r="BK850" s="7">
        <f t="shared" si="4094"/>
        <v>0</v>
      </c>
      <c r="BL850" s="7">
        <f t="shared" ref="BL850:BM850" si="4097">BL851+BL852</f>
        <v>0</v>
      </c>
      <c r="BM850" s="7">
        <f t="shared" si="4097"/>
        <v>0</v>
      </c>
      <c r="BN850" s="7">
        <f t="shared" si="4094"/>
        <v>0</v>
      </c>
      <c r="BO850" s="7">
        <f t="shared" si="4094"/>
        <v>0</v>
      </c>
      <c r="BP850" s="7">
        <f t="shared" ref="BP850:BQ850" si="4098">BP851+BP852</f>
        <v>0</v>
      </c>
      <c r="BQ850" s="7">
        <f t="shared" si="4098"/>
        <v>0</v>
      </c>
    </row>
    <row r="851" spans="1:69" ht="38.25" hidden="1" outlineLevel="4" x14ac:dyDescent="0.25">
      <c r="A851" s="15" t="s">
        <v>5</v>
      </c>
      <c r="B851" s="9"/>
      <c r="C851" s="9"/>
      <c r="D851" s="9"/>
      <c r="E851" s="16" t="s">
        <v>86</v>
      </c>
      <c r="F851" s="16" t="s">
        <v>88</v>
      </c>
      <c r="G851" s="16" t="s">
        <v>73</v>
      </c>
      <c r="H851" s="16" t="s">
        <v>0</v>
      </c>
      <c r="I851" s="9">
        <v>55490</v>
      </c>
      <c r="J851" s="9">
        <v>121</v>
      </c>
      <c r="K851" s="7">
        <v>0</v>
      </c>
      <c r="L851" s="7">
        <v>0</v>
      </c>
      <c r="M851" s="7">
        <v>0</v>
      </c>
      <c r="N851" s="30">
        <v>0</v>
      </c>
      <c r="O851" s="30">
        <v>0</v>
      </c>
      <c r="P851" s="30">
        <v>0</v>
      </c>
      <c r="Q851" s="30">
        <v>0</v>
      </c>
      <c r="R851" s="30">
        <v>0</v>
      </c>
      <c r="S851" s="7">
        <v>0</v>
      </c>
      <c r="T851" s="7">
        <v>0</v>
      </c>
      <c r="U851" s="30">
        <v>0</v>
      </c>
      <c r="V851" s="30">
        <v>0</v>
      </c>
      <c r="W851" s="30">
        <v>0</v>
      </c>
      <c r="X851" s="30">
        <v>0</v>
      </c>
      <c r="Y851" s="30">
        <v>0</v>
      </c>
      <c r="Z851" s="7">
        <f t="shared" si="3904"/>
        <v>0</v>
      </c>
      <c r="AA851" s="1">
        <f t="shared" ref="AA851:AA852" si="4099">SUM(AB851:AG851)</f>
        <v>0</v>
      </c>
      <c r="AB851" s="32"/>
      <c r="AC851" s="32"/>
      <c r="AD851" s="32"/>
      <c r="AE851" s="32"/>
      <c r="AF851" s="32"/>
      <c r="AG851" s="32"/>
      <c r="AH851" s="61">
        <f t="shared" ref="AH851:AH852" si="4100">Z851+AA851</f>
        <v>0</v>
      </c>
      <c r="AI851" s="1">
        <f t="shared" ref="AI851:AI852" si="4101">SUM(AJ851:AO851)</f>
        <v>802364.82</v>
      </c>
      <c r="AJ851" s="1">
        <v>802364.82</v>
      </c>
      <c r="AK851" s="1"/>
      <c r="AL851" s="1"/>
      <c r="AM851" s="1"/>
      <c r="AN851" s="1"/>
      <c r="AO851" s="1"/>
      <c r="AP851" s="1">
        <f t="shared" ref="AP851:AP852" si="4102">AH851+AI851</f>
        <v>802364.82</v>
      </c>
      <c r="AQ851" s="1">
        <f t="shared" ref="AQ851:AQ852" si="4103">AR851+AS851+AT851+AU851+AV851</f>
        <v>0</v>
      </c>
      <c r="AR851" s="1"/>
      <c r="AS851" s="1"/>
      <c r="AT851" s="1"/>
      <c r="AU851" s="1"/>
      <c r="AV851" s="1"/>
      <c r="AW851" s="1">
        <f t="shared" ref="AW851:AW852" si="4104">AP851+AQ851</f>
        <v>802364.82</v>
      </c>
      <c r="AX851" s="7">
        <v>0</v>
      </c>
      <c r="AY851" s="7">
        <v>0</v>
      </c>
      <c r="AZ851" s="7">
        <v>0</v>
      </c>
      <c r="BA851" s="7">
        <v>0</v>
      </c>
      <c r="BB851" s="7">
        <v>0</v>
      </c>
      <c r="BC851" s="1">
        <f t="shared" ref="BC851:BC852" si="4105">BD851+BE851</f>
        <v>0</v>
      </c>
      <c r="BD851" s="1"/>
      <c r="BE851" s="1"/>
      <c r="BF851" s="1">
        <f t="shared" ref="BF851:BF852" si="4106">BB851+BC851</f>
        <v>0</v>
      </c>
      <c r="BG851" s="7">
        <v>0</v>
      </c>
      <c r="BH851" s="7">
        <v>0</v>
      </c>
      <c r="BI851" s="7">
        <v>0</v>
      </c>
      <c r="BJ851" s="7">
        <v>0</v>
      </c>
      <c r="BK851" s="7">
        <v>0</v>
      </c>
      <c r="BL851" s="1">
        <f t="shared" ref="BL851:BL852" si="4107">BM851+BN851</f>
        <v>0</v>
      </c>
      <c r="BM851" s="1"/>
      <c r="BN851" s="1"/>
      <c r="BO851" s="1">
        <f t="shared" ref="BO851:BO852" si="4108">BK851+BL851</f>
        <v>0</v>
      </c>
      <c r="BP851" s="7">
        <v>0</v>
      </c>
      <c r="BQ851" s="7">
        <v>0</v>
      </c>
    </row>
    <row r="852" spans="1:69" ht="63.75" hidden="1" outlineLevel="4" x14ac:dyDescent="0.25">
      <c r="A852" s="15" t="s">
        <v>9</v>
      </c>
      <c r="B852" s="9"/>
      <c r="C852" s="9"/>
      <c r="D852" s="9"/>
      <c r="E852" s="16" t="s">
        <v>86</v>
      </c>
      <c r="F852" s="16" t="s">
        <v>88</v>
      </c>
      <c r="G852" s="16" t="s">
        <v>73</v>
      </c>
      <c r="H852" s="16" t="s">
        <v>0</v>
      </c>
      <c r="I852" s="9">
        <v>55490</v>
      </c>
      <c r="J852" s="9">
        <v>129</v>
      </c>
      <c r="K852" s="7">
        <v>0</v>
      </c>
      <c r="L852" s="7">
        <v>0</v>
      </c>
      <c r="M852" s="7">
        <v>0</v>
      </c>
      <c r="N852" s="30">
        <v>0</v>
      </c>
      <c r="O852" s="30">
        <v>0</v>
      </c>
      <c r="P852" s="30">
        <v>0</v>
      </c>
      <c r="Q852" s="30">
        <v>0</v>
      </c>
      <c r="R852" s="30">
        <v>0</v>
      </c>
      <c r="S852" s="7">
        <v>0</v>
      </c>
      <c r="T852" s="7">
        <v>0</v>
      </c>
      <c r="U852" s="30">
        <v>0</v>
      </c>
      <c r="V852" s="30">
        <v>0</v>
      </c>
      <c r="W852" s="30">
        <v>0</v>
      </c>
      <c r="X852" s="30">
        <v>0</v>
      </c>
      <c r="Y852" s="30">
        <v>0</v>
      </c>
      <c r="Z852" s="7">
        <f t="shared" si="3904"/>
        <v>0</v>
      </c>
      <c r="AA852" s="1">
        <f t="shared" si="4099"/>
        <v>0</v>
      </c>
      <c r="AB852" s="32"/>
      <c r="AC852" s="32"/>
      <c r="AD852" s="32"/>
      <c r="AE852" s="32"/>
      <c r="AF852" s="32"/>
      <c r="AG852" s="32"/>
      <c r="AH852" s="61">
        <f t="shared" si="4100"/>
        <v>0</v>
      </c>
      <c r="AI852" s="1">
        <f t="shared" si="4101"/>
        <v>242314.18</v>
      </c>
      <c r="AJ852" s="1">
        <v>242314.18</v>
      </c>
      <c r="AK852" s="1"/>
      <c r="AL852" s="1"/>
      <c r="AM852" s="1"/>
      <c r="AN852" s="1"/>
      <c r="AO852" s="1"/>
      <c r="AP852" s="1">
        <f t="shared" si="4102"/>
        <v>242314.18</v>
      </c>
      <c r="AQ852" s="1">
        <f t="shared" si="4103"/>
        <v>0</v>
      </c>
      <c r="AR852" s="1"/>
      <c r="AS852" s="1"/>
      <c r="AT852" s="1"/>
      <c r="AU852" s="1"/>
      <c r="AV852" s="1"/>
      <c r="AW852" s="1">
        <f t="shared" si="4104"/>
        <v>242314.18</v>
      </c>
      <c r="AX852" s="7">
        <v>0</v>
      </c>
      <c r="AY852" s="7">
        <v>0</v>
      </c>
      <c r="AZ852" s="7">
        <v>0</v>
      </c>
      <c r="BA852" s="7">
        <v>0</v>
      </c>
      <c r="BB852" s="7">
        <v>0</v>
      </c>
      <c r="BC852" s="1">
        <f t="shared" si="4105"/>
        <v>0</v>
      </c>
      <c r="BD852" s="1"/>
      <c r="BE852" s="1"/>
      <c r="BF852" s="1">
        <f t="shared" si="4106"/>
        <v>0</v>
      </c>
      <c r="BG852" s="7">
        <v>0</v>
      </c>
      <c r="BH852" s="7">
        <v>0</v>
      </c>
      <c r="BI852" s="7">
        <v>0</v>
      </c>
      <c r="BJ852" s="7">
        <v>0</v>
      </c>
      <c r="BK852" s="7">
        <v>0</v>
      </c>
      <c r="BL852" s="1">
        <f t="shared" si="4107"/>
        <v>0</v>
      </c>
      <c r="BM852" s="1"/>
      <c r="BN852" s="1"/>
      <c r="BO852" s="1">
        <f t="shared" si="4108"/>
        <v>0</v>
      </c>
      <c r="BP852" s="7">
        <v>0</v>
      </c>
      <c r="BQ852" s="7">
        <v>0</v>
      </c>
    </row>
    <row r="853" spans="1:69" ht="25.5" hidden="1" outlineLevel="4" x14ac:dyDescent="0.25">
      <c r="A853" s="17" t="s">
        <v>347</v>
      </c>
      <c r="B853" s="9"/>
      <c r="C853" s="9"/>
      <c r="D853" s="9"/>
      <c r="E853" s="16" t="s">
        <v>86</v>
      </c>
      <c r="F853" s="16" t="s">
        <v>88</v>
      </c>
      <c r="G853" s="16" t="s">
        <v>73</v>
      </c>
      <c r="H853" s="16" t="s">
        <v>59</v>
      </c>
      <c r="I853" s="9"/>
      <c r="J853" s="9"/>
      <c r="K853" s="7">
        <f t="shared" ref="K853:BQ855" si="4109">K854</f>
        <v>0</v>
      </c>
      <c r="L853" s="7">
        <f t="shared" si="4109"/>
        <v>0</v>
      </c>
      <c r="M853" s="7">
        <f t="shared" si="4109"/>
        <v>0</v>
      </c>
      <c r="N853" s="30">
        <f t="shared" si="4109"/>
        <v>0</v>
      </c>
      <c r="O853" s="30">
        <f t="shared" si="4109"/>
        <v>0</v>
      </c>
      <c r="P853" s="30">
        <f t="shared" si="4109"/>
        <v>0</v>
      </c>
      <c r="Q853" s="30">
        <f t="shared" si="4109"/>
        <v>0</v>
      </c>
      <c r="R853" s="30">
        <f t="shared" si="4109"/>
        <v>0</v>
      </c>
      <c r="S853" s="7">
        <f t="shared" si="4109"/>
        <v>0</v>
      </c>
      <c r="T853" s="7">
        <f t="shared" si="4109"/>
        <v>0</v>
      </c>
      <c r="U853" s="30">
        <f t="shared" si="4109"/>
        <v>0</v>
      </c>
      <c r="V853" s="30">
        <f t="shared" si="4109"/>
        <v>0</v>
      </c>
      <c r="W853" s="30">
        <f t="shared" si="4109"/>
        <v>0</v>
      </c>
      <c r="X853" s="30">
        <f t="shared" si="4109"/>
        <v>0</v>
      </c>
      <c r="Y853" s="30">
        <f t="shared" si="4109"/>
        <v>0</v>
      </c>
      <c r="Z853" s="7">
        <f t="shared" si="3904"/>
        <v>0</v>
      </c>
      <c r="AA853" s="7">
        <f t="shared" si="4109"/>
        <v>0</v>
      </c>
      <c r="AB853" s="30">
        <f t="shared" si="4109"/>
        <v>0</v>
      </c>
      <c r="AC853" s="30">
        <f t="shared" si="4109"/>
        <v>0</v>
      </c>
      <c r="AD853" s="30">
        <f t="shared" si="4109"/>
        <v>0</v>
      </c>
      <c r="AE853" s="30">
        <f t="shared" si="4109"/>
        <v>0</v>
      </c>
      <c r="AF853" s="30">
        <f t="shared" si="4109"/>
        <v>0</v>
      </c>
      <c r="AG853" s="30">
        <f t="shared" si="4109"/>
        <v>0</v>
      </c>
      <c r="AH853" s="59">
        <f t="shared" si="4109"/>
        <v>0</v>
      </c>
      <c r="AI853" s="7">
        <f t="shared" si="4109"/>
        <v>91464</v>
      </c>
      <c r="AJ853" s="7">
        <f t="shared" si="4109"/>
        <v>91464</v>
      </c>
      <c r="AK853" s="7">
        <f t="shared" si="4109"/>
        <v>0</v>
      </c>
      <c r="AL853" s="7">
        <f t="shared" si="4109"/>
        <v>0</v>
      </c>
      <c r="AM853" s="7">
        <f t="shared" si="4109"/>
        <v>0</v>
      </c>
      <c r="AN853" s="7">
        <f t="shared" si="4109"/>
        <v>0</v>
      </c>
      <c r="AO853" s="7">
        <f t="shared" si="4109"/>
        <v>0</v>
      </c>
      <c r="AP853" s="7">
        <f t="shared" si="4109"/>
        <v>91464</v>
      </c>
      <c r="AQ853" s="7">
        <f t="shared" si="4109"/>
        <v>0</v>
      </c>
      <c r="AR853" s="7">
        <f t="shared" si="4109"/>
        <v>0</v>
      </c>
      <c r="AS853" s="7">
        <f t="shared" si="4109"/>
        <v>0</v>
      </c>
      <c r="AT853" s="7">
        <f t="shared" si="4109"/>
        <v>0</v>
      </c>
      <c r="AU853" s="7">
        <f t="shared" si="4109"/>
        <v>0</v>
      </c>
      <c r="AV853" s="7">
        <f t="shared" si="4109"/>
        <v>0</v>
      </c>
      <c r="AW853" s="7">
        <f t="shared" si="4109"/>
        <v>91464</v>
      </c>
      <c r="AX853" s="7">
        <f t="shared" si="4109"/>
        <v>0</v>
      </c>
      <c r="AY853" s="7">
        <f t="shared" si="4109"/>
        <v>0</v>
      </c>
      <c r="AZ853" s="7">
        <f t="shared" si="4109"/>
        <v>0</v>
      </c>
      <c r="BA853" s="7">
        <f t="shared" si="4109"/>
        <v>0</v>
      </c>
      <c r="BB853" s="7">
        <f t="shared" si="4109"/>
        <v>0</v>
      </c>
      <c r="BC853" s="7">
        <f t="shared" si="4109"/>
        <v>0</v>
      </c>
      <c r="BD853" s="7">
        <f t="shared" si="4109"/>
        <v>0</v>
      </c>
      <c r="BE853" s="7">
        <f t="shared" si="4109"/>
        <v>0</v>
      </c>
      <c r="BF853" s="7">
        <f t="shared" si="4109"/>
        <v>0</v>
      </c>
      <c r="BG853" s="7">
        <f t="shared" si="4109"/>
        <v>0</v>
      </c>
      <c r="BH853" s="7">
        <f t="shared" si="4109"/>
        <v>0</v>
      </c>
      <c r="BI853" s="7">
        <f t="shared" si="4109"/>
        <v>0</v>
      </c>
      <c r="BJ853" s="7">
        <f t="shared" si="4109"/>
        <v>0</v>
      </c>
      <c r="BK853" s="7">
        <f t="shared" si="4109"/>
        <v>0</v>
      </c>
      <c r="BL853" s="7">
        <f t="shared" si="4109"/>
        <v>0</v>
      </c>
      <c r="BM853" s="7">
        <f t="shared" si="4109"/>
        <v>0</v>
      </c>
      <c r="BN853" s="7">
        <f t="shared" si="4109"/>
        <v>0</v>
      </c>
      <c r="BO853" s="7">
        <f t="shared" si="4109"/>
        <v>0</v>
      </c>
      <c r="BP853" s="7">
        <f t="shared" si="4109"/>
        <v>0</v>
      </c>
      <c r="BQ853" s="7">
        <f t="shared" si="4109"/>
        <v>0</v>
      </c>
    </row>
    <row r="854" spans="1:69" ht="38.25" hidden="1" outlineLevel="4" x14ac:dyDescent="0.25">
      <c r="A854" s="15" t="s">
        <v>23</v>
      </c>
      <c r="B854" s="9"/>
      <c r="C854" s="9"/>
      <c r="D854" s="9"/>
      <c r="E854" s="16" t="s">
        <v>86</v>
      </c>
      <c r="F854" s="16" t="s">
        <v>88</v>
      </c>
      <c r="G854" s="16" t="s">
        <v>73</v>
      </c>
      <c r="H854" s="16" t="s">
        <v>59</v>
      </c>
      <c r="I854" s="9">
        <v>55490</v>
      </c>
      <c r="J854" s="9"/>
      <c r="K854" s="7">
        <f t="shared" si="4109"/>
        <v>0</v>
      </c>
      <c r="L854" s="7">
        <f t="shared" si="4109"/>
        <v>0</v>
      </c>
      <c r="M854" s="7">
        <f t="shared" si="4109"/>
        <v>0</v>
      </c>
      <c r="N854" s="30">
        <f t="shared" si="4109"/>
        <v>0</v>
      </c>
      <c r="O854" s="30">
        <f t="shared" si="4109"/>
        <v>0</v>
      </c>
      <c r="P854" s="30">
        <f t="shared" si="4109"/>
        <v>0</v>
      </c>
      <c r="Q854" s="30">
        <f t="shared" si="4109"/>
        <v>0</v>
      </c>
      <c r="R854" s="30">
        <f t="shared" si="4109"/>
        <v>0</v>
      </c>
      <c r="S854" s="7">
        <f t="shared" si="4109"/>
        <v>0</v>
      </c>
      <c r="T854" s="7">
        <f t="shared" si="4109"/>
        <v>0</v>
      </c>
      <c r="U854" s="30">
        <f t="shared" si="4109"/>
        <v>0</v>
      </c>
      <c r="V854" s="30">
        <f t="shared" si="4109"/>
        <v>0</v>
      </c>
      <c r="W854" s="30">
        <f t="shared" si="4109"/>
        <v>0</v>
      </c>
      <c r="X854" s="30">
        <f t="shared" si="4109"/>
        <v>0</v>
      </c>
      <c r="Y854" s="30">
        <f t="shared" si="4109"/>
        <v>0</v>
      </c>
      <c r="Z854" s="7">
        <f t="shared" si="3904"/>
        <v>0</v>
      </c>
      <c r="AA854" s="7">
        <f t="shared" si="4109"/>
        <v>0</v>
      </c>
      <c r="AB854" s="30">
        <f t="shared" si="4109"/>
        <v>0</v>
      </c>
      <c r="AC854" s="30">
        <f t="shared" si="4109"/>
        <v>0</v>
      </c>
      <c r="AD854" s="30">
        <f t="shared" si="4109"/>
        <v>0</v>
      </c>
      <c r="AE854" s="30">
        <f t="shared" si="4109"/>
        <v>0</v>
      </c>
      <c r="AF854" s="30">
        <f t="shared" si="4109"/>
        <v>0</v>
      </c>
      <c r="AG854" s="30">
        <f t="shared" si="4109"/>
        <v>0</v>
      </c>
      <c r="AH854" s="59">
        <f t="shared" si="4109"/>
        <v>0</v>
      </c>
      <c r="AI854" s="7">
        <f t="shared" si="4109"/>
        <v>91464</v>
      </c>
      <c r="AJ854" s="7">
        <f t="shared" si="4109"/>
        <v>91464</v>
      </c>
      <c r="AK854" s="7">
        <f t="shared" si="4109"/>
        <v>0</v>
      </c>
      <c r="AL854" s="7">
        <f t="shared" si="4109"/>
        <v>0</v>
      </c>
      <c r="AM854" s="7">
        <f t="shared" si="4109"/>
        <v>0</v>
      </c>
      <c r="AN854" s="7">
        <f t="shared" si="4109"/>
        <v>0</v>
      </c>
      <c r="AO854" s="7">
        <f t="shared" si="4109"/>
        <v>0</v>
      </c>
      <c r="AP854" s="7">
        <f t="shared" si="4109"/>
        <v>91464</v>
      </c>
      <c r="AQ854" s="7">
        <f t="shared" si="4109"/>
        <v>0</v>
      </c>
      <c r="AR854" s="7">
        <f t="shared" si="4109"/>
        <v>0</v>
      </c>
      <c r="AS854" s="7">
        <f t="shared" si="4109"/>
        <v>0</v>
      </c>
      <c r="AT854" s="7">
        <f t="shared" si="4109"/>
        <v>0</v>
      </c>
      <c r="AU854" s="7">
        <f t="shared" si="4109"/>
        <v>0</v>
      </c>
      <c r="AV854" s="7">
        <f t="shared" si="4109"/>
        <v>0</v>
      </c>
      <c r="AW854" s="7">
        <f t="shared" si="4109"/>
        <v>91464</v>
      </c>
      <c r="AX854" s="7">
        <f t="shared" si="4109"/>
        <v>0</v>
      </c>
      <c r="AY854" s="7">
        <f t="shared" si="4109"/>
        <v>0</v>
      </c>
      <c r="AZ854" s="7">
        <f t="shared" si="4109"/>
        <v>0</v>
      </c>
      <c r="BA854" s="7">
        <f t="shared" si="4109"/>
        <v>0</v>
      </c>
      <c r="BB854" s="7">
        <f t="shared" si="4109"/>
        <v>0</v>
      </c>
      <c r="BC854" s="7">
        <f t="shared" si="4109"/>
        <v>0</v>
      </c>
      <c r="BD854" s="7">
        <f t="shared" si="4109"/>
        <v>0</v>
      </c>
      <c r="BE854" s="7">
        <f t="shared" si="4109"/>
        <v>0</v>
      </c>
      <c r="BF854" s="7">
        <f t="shared" si="4109"/>
        <v>0</v>
      </c>
      <c r="BG854" s="7">
        <f t="shared" si="4109"/>
        <v>0</v>
      </c>
      <c r="BH854" s="7">
        <f t="shared" si="4109"/>
        <v>0</v>
      </c>
      <c r="BI854" s="7">
        <f t="shared" si="4109"/>
        <v>0</v>
      </c>
      <c r="BJ854" s="7">
        <f t="shared" si="4109"/>
        <v>0</v>
      </c>
      <c r="BK854" s="7">
        <f t="shared" si="4109"/>
        <v>0</v>
      </c>
      <c r="BL854" s="7">
        <f t="shared" si="4109"/>
        <v>0</v>
      </c>
      <c r="BM854" s="7">
        <f t="shared" si="4109"/>
        <v>0</v>
      </c>
      <c r="BN854" s="7">
        <f t="shared" si="4109"/>
        <v>0</v>
      </c>
      <c r="BO854" s="7">
        <f t="shared" si="4109"/>
        <v>0</v>
      </c>
      <c r="BP854" s="7">
        <f t="shared" si="4109"/>
        <v>0</v>
      </c>
      <c r="BQ854" s="7">
        <f t="shared" si="4109"/>
        <v>0</v>
      </c>
    </row>
    <row r="855" spans="1:69" ht="89.25" hidden="1" outlineLevel="4" x14ac:dyDescent="0.25">
      <c r="A855" s="15" t="s">
        <v>1</v>
      </c>
      <c r="B855" s="9"/>
      <c r="C855" s="9"/>
      <c r="D855" s="9"/>
      <c r="E855" s="16" t="s">
        <v>86</v>
      </c>
      <c r="F855" s="16" t="s">
        <v>88</v>
      </c>
      <c r="G855" s="16" t="s">
        <v>73</v>
      </c>
      <c r="H855" s="16" t="s">
        <v>59</v>
      </c>
      <c r="I855" s="9">
        <v>55490</v>
      </c>
      <c r="J855" s="9">
        <v>100</v>
      </c>
      <c r="K855" s="7">
        <f t="shared" si="4109"/>
        <v>0</v>
      </c>
      <c r="L855" s="7">
        <f t="shared" si="4109"/>
        <v>0</v>
      </c>
      <c r="M855" s="7">
        <f t="shared" si="4109"/>
        <v>0</v>
      </c>
      <c r="N855" s="30">
        <f t="shared" si="4109"/>
        <v>0</v>
      </c>
      <c r="O855" s="30">
        <f t="shared" si="4109"/>
        <v>0</v>
      </c>
      <c r="P855" s="30">
        <f t="shared" si="4109"/>
        <v>0</v>
      </c>
      <c r="Q855" s="30">
        <f t="shared" si="4109"/>
        <v>0</v>
      </c>
      <c r="R855" s="30">
        <f t="shared" si="4109"/>
        <v>0</v>
      </c>
      <c r="S855" s="7">
        <f t="shared" si="4109"/>
        <v>0</v>
      </c>
      <c r="T855" s="7">
        <f t="shared" si="4109"/>
        <v>0</v>
      </c>
      <c r="U855" s="30">
        <f t="shared" si="4109"/>
        <v>0</v>
      </c>
      <c r="V855" s="30">
        <f t="shared" si="4109"/>
        <v>0</v>
      </c>
      <c r="W855" s="30">
        <f t="shared" si="4109"/>
        <v>0</v>
      </c>
      <c r="X855" s="30">
        <f t="shared" si="4109"/>
        <v>0</v>
      </c>
      <c r="Y855" s="30">
        <f t="shared" si="4109"/>
        <v>0</v>
      </c>
      <c r="Z855" s="7">
        <f t="shared" si="3904"/>
        <v>0</v>
      </c>
      <c r="AA855" s="7">
        <f t="shared" si="4109"/>
        <v>0</v>
      </c>
      <c r="AB855" s="30">
        <f t="shared" si="4109"/>
        <v>0</v>
      </c>
      <c r="AC855" s="30">
        <f t="shared" si="4109"/>
        <v>0</v>
      </c>
      <c r="AD855" s="30">
        <f t="shared" si="4109"/>
        <v>0</v>
      </c>
      <c r="AE855" s="30">
        <f t="shared" si="4109"/>
        <v>0</v>
      </c>
      <c r="AF855" s="30">
        <f t="shared" si="4109"/>
        <v>0</v>
      </c>
      <c r="AG855" s="30">
        <f t="shared" si="4109"/>
        <v>0</v>
      </c>
      <c r="AH855" s="59">
        <f t="shared" si="4109"/>
        <v>0</v>
      </c>
      <c r="AI855" s="7">
        <f t="shared" si="4109"/>
        <v>91464</v>
      </c>
      <c r="AJ855" s="7">
        <f t="shared" si="4109"/>
        <v>91464</v>
      </c>
      <c r="AK855" s="7">
        <f t="shared" si="4109"/>
        <v>0</v>
      </c>
      <c r="AL855" s="7">
        <f t="shared" si="4109"/>
        <v>0</v>
      </c>
      <c r="AM855" s="7">
        <f t="shared" si="4109"/>
        <v>0</v>
      </c>
      <c r="AN855" s="7">
        <f t="shared" si="4109"/>
        <v>0</v>
      </c>
      <c r="AO855" s="7">
        <f t="shared" si="4109"/>
        <v>0</v>
      </c>
      <c r="AP855" s="7">
        <f t="shared" si="4109"/>
        <v>91464</v>
      </c>
      <c r="AQ855" s="7">
        <f t="shared" si="4109"/>
        <v>0</v>
      </c>
      <c r="AR855" s="7">
        <f t="shared" si="4109"/>
        <v>0</v>
      </c>
      <c r="AS855" s="7">
        <f t="shared" si="4109"/>
        <v>0</v>
      </c>
      <c r="AT855" s="7">
        <f t="shared" si="4109"/>
        <v>0</v>
      </c>
      <c r="AU855" s="7">
        <f t="shared" si="4109"/>
        <v>0</v>
      </c>
      <c r="AV855" s="7">
        <f t="shared" si="4109"/>
        <v>0</v>
      </c>
      <c r="AW855" s="7">
        <f t="shared" si="4109"/>
        <v>91464</v>
      </c>
      <c r="AX855" s="7">
        <f t="shared" si="4109"/>
        <v>0</v>
      </c>
      <c r="AY855" s="7">
        <f t="shared" si="4109"/>
        <v>0</v>
      </c>
      <c r="AZ855" s="7">
        <f t="shared" si="4109"/>
        <v>0</v>
      </c>
      <c r="BA855" s="7">
        <f t="shared" si="4109"/>
        <v>0</v>
      </c>
      <c r="BB855" s="7">
        <f t="shared" si="4109"/>
        <v>0</v>
      </c>
      <c r="BC855" s="7">
        <f t="shared" si="4109"/>
        <v>0</v>
      </c>
      <c r="BD855" s="7">
        <f t="shared" si="4109"/>
        <v>0</v>
      </c>
      <c r="BE855" s="7">
        <f t="shared" si="4109"/>
        <v>0</v>
      </c>
      <c r="BF855" s="7">
        <f t="shared" si="4109"/>
        <v>0</v>
      </c>
      <c r="BG855" s="7">
        <f t="shared" si="4109"/>
        <v>0</v>
      </c>
      <c r="BH855" s="7">
        <f t="shared" si="4109"/>
        <v>0</v>
      </c>
      <c r="BI855" s="7">
        <f t="shared" si="4109"/>
        <v>0</v>
      </c>
      <c r="BJ855" s="7">
        <f t="shared" si="4109"/>
        <v>0</v>
      </c>
      <c r="BK855" s="7">
        <f t="shared" si="4109"/>
        <v>0</v>
      </c>
      <c r="BL855" s="7">
        <f t="shared" si="4109"/>
        <v>0</v>
      </c>
      <c r="BM855" s="7">
        <f t="shared" si="4109"/>
        <v>0</v>
      </c>
      <c r="BN855" s="7">
        <f t="shared" si="4109"/>
        <v>0</v>
      </c>
      <c r="BO855" s="7">
        <f t="shared" si="4109"/>
        <v>0</v>
      </c>
      <c r="BP855" s="7">
        <f t="shared" si="4109"/>
        <v>0</v>
      </c>
      <c r="BQ855" s="7">
        <f t="shared" si="4109"/>
        <v>0</v>
      </c>
    </row>
    <row r="856" spans="1:69" ht="38.25" hidden="1" outlineLevel="4" x14ac:dyDescent="0.25">
      <c r="A856" s="15" t="s">
        <v>3</v>
      </c>
      <c r="B856" s="9"/>
      <c r="C856" s="9"/>
      <c r="D856" s="9"/>
      <c r="E856" s="16" t="s">
        <v>86</v>
      </c>
      <c r="F856" s="16" t="s">
        <v>88</v>
      </c>
      <c r="G856" s="16" t="s">
        <v>73</v>
      </c>
      <c r="H856" s="16" t="s">
        <v>59</v>
      </c>
      <c r="I856" s="9">
        <v>55490</v>
      </c>
      <c r="J856" s="9">
        <v>120</v>
      </c>
      <c r="K856" s="7">
        <f t="shared" ref="K856:BH856" si="4110">K857+K858</f>
        <v>0</v>
      </c>
      <c r="L856" s="7">
        <f t="shared" si="4110"/>
        <v>0</v>
      </c>
      <c r="M856" s="7">
        <f t="shared" si="4110"/>
        <v>0</v>
      </c>
      <c r="N856" s="30">
        <f t="shared" si="4110"/>
        <v>0</v>
      </c>
      <c r="O856" s="30">
        <f t="shared" ref="O856:P856" si="4111">O857+O858</f>
        <v>0</v>
      </c>
      <c r="P856" s="30">
        <f t="shared" si="4111"/>
        <v>0</v>
      </c>
      <c r="Q856" s="30">
        <f t="shared" ref="Q856" si="4112">Q857+Q858</f>
        <v>0</v>
      </c>
      <c r="R856" s="30">
        <f t="shared" si="4110"/>
        <v>0</v>
      </c>
      <c r="S856" s="7">
        <f t="shared" si="4110"/>
        <v>0</v>
      </c>
      <c r="T856" s="7">
        <f t="shared" ref="T856:W856" si="4113">T857+T858</f>
        <v>0</v>
      </c>
      <c r="U856" s="30">
        <f t="shared" si="4113"/>
        <v>0</v>
      </c>
      <c r="V856" s="30">
        <f t="shared" si="4113"/>
        <v>0</v>
      </c>
      <c r="W856" s="30">
        <f t="shared" si="4113"/>
        <v>0</v>
      </c>
      <c r="X856" s="30">
        <f t="shared" si="4110"/>
        <v>0</v>
      </c>
      <c r="Y856" s="30">
        <f t="shared" si="4110"/>
        <v>0</v>
      </c>
      <c r="Z856" s="7">
        <f t="shared" si="3904"/>
        <v>0</v>
      </c>
      <c r="AA856" s="7">
        <f t="shared" ref="AA856:AD856" si="4114">AA857+AA858</f>
        <v>0</v>
      </c>
      <c r="AB856" s="30">
        <f t="shared" si="4114"/>
        <v>0</v>
      </c>
      <c r="AC856" s="30">
        <f t="shared" si="4114"/>
        <v>0</v>
      </c>
      <c r="AD856" s="30">
        <f t="shared" si="4114"/>
        <v>0</v>
      </c>
      <c r="AE856" s="30">
        <f t="shared" ref="AE856:AG856" si="4115">AE857+AE858</f>
        <v>0</v>
      </c>
      <c r="AF856" s="30">
        <f t="shared" ref="AF856:AW856" si="4116">AF857+AF858</f>
        <v>0</v>
      </c>
      <c r="AG856" s="30">
        <f t="shared" si="4115"/>
        <v>0</v>
      </c>
      <c r="AH856" s="59">
        <f t="shared" si="4116"/>
        <v>0</v>
      </c>
      <c r="AI856" s="7">
        <f t="shared" si="4116"/>
        <v>91464</v>
      </c>
      <c r="AJ856" s="7">
        <f t="shared" si="4116"/>
        <v>91464</v>
      </c>
      <c r="AK856" s="7">
        <f t="shared" si="4116"/>
        <v>0</v>
      </c>
      <c r="AL856" s="7">
        <f t="shared" ref="AL856" si="4117">AL857+AL858</f>
        <v>0</v>
      </c>
      <c r="AM856" s="7">
        <f t="shared" ref="AM856:AO856" si="4118">AM857+AM858</f>
        <v>0</v>
      </c>
      <c r="AN856" s="7">
        <f t="shared" si="4118"/>
        <v>0</v>
      </c>
      <c r="AO856" s="7">
        <f t="shared" si="4118"/>
        <v>0</v>
      </c>
      <c r="AP856" s="7">
        <f t="shared" si="4116"/>
        <v>91464</v>
      </c>
      <c r="AQ856" s="7">
        <f t="shared" si="4116"/>
        <v>0</v>
      </c>
      <c r="AR856" s="7">
        <f t="shared" si="4116"/>
        <v>0</v>
      </c>
      <c r="AS856" s="7">
        <f t="shared" ref="AS856" si="4119">AS857+AS858</f>
        <v>0</v>
      </c>
      <c r="AT856" s="7">
        <f t="shared" si="4116"/>
        <v>0</v>
      </c>
      <c r="AU856" s="7">
        <f t="shared" si="4116"/>
        <v>0</v>
      </c>
      <c r="AV856" s="7">
        <f t="shared" si="4116"/>
        <v>0</v>
      </c>
      <c r="AW856" s="7">
        <f t="shared" si="4116"/>
        <v>91464</v>
      </c>
      <c r="AX856" s="7">
        <f t="shared" si="4110"/>
        <v>0</v>
      </c>
      <c r="AY856" s="7">
        <f t="shared" ref="AY856:BA856" si="4120">AY857+AY858</f>
        <v>0</v>
      </c>
      <c r="AZ856" s="7">
        <f t="shared" si="4120"/>
        <v>0</v>
      </c>
      <c r="BA856" s="7">
        <f t="shared" si="4120"/>
        <v>0</v>
      </c>
      <c r="BB856" s="7">
        <f t="shared" ref="BB856:BO856" si="4121">BB857+BB858</f>
        <v>0</v>
      </c>
      <c r="BC856" s="7">
        <f t="shared" ref="BC856:BE856" si="4122">BC857+BC858</f>
        <v>0</v>
      </c>
      <c r="BD856" s="7">
        <f t="shared" si="4122"/>
        <v>0</v>
      </c>
      <c r="BE856" s="7">
        <f t="shared" si="4122"/>
        <v>0</v>
      </c>
      <c r="BF856" s="7">
        <f t="shared" si="4121"/>
        <v>0</v>
      </c>
      <c r="BG856" s="7">
        <f t="shared" si="4121"/>
        <v>0</v>
      </c>
      <c r="BH856" s="7">
        <f t="shared" si="4110"/>
        <v>0</v>
      </c>
      <c r="BI856" s="7">
        <f t="shared" ref="BI856:BJ856" si="4123">BI857+BI858</f>
        <v>0</v>
      </c>
      <c r="BJ856" s="7">
        <f t="shared" si="4123"/>
        <v>0</v>
      </c>
      <c r="BK856" s="7">
        <f t="shared" si="4121"/>
        <v>0</v>
      </c>
      <c r="BL856" s="7">
        <f t="shared" ref="BL856:BM856" si="4124">BL857+BL858</f>
        <v>0</v>
      </c>
      <c r="BM856" s="7">
        <f t="shared" si="4124"/>
        <v>0</v>
      </c>
      <c r="BN856" s="7">
        <f t="shared" si="4121"/>
        <v>0</v>
      </c>
      <c r="BO856" s="7">
        <f t="shared" si="4121"/>
        <v>0</v>
      </c>
      <c r="BP856" s="7">
        <f t="shared" ref="BP856:BQ856" si="4125">BP857+BP858</f>
        <v>0</v>
      </c>
      <c r="BQ856" s="7">
        <f t="shared" si="4125"/>
        <v>0</v>
      </c>
    </row>
    <row r="857" spans="1:69" ht="38.25" hidden="1" outlineLevel="4" x14ac:dyDescent="0.25">
      <c r="A857" s="15" t="s">
        <v>5</v>
      </c>
      <c r="B857" s="9"/>
      <c r="C857" s="9"/>
      <c r="D857" s="9"/>
      <c r="E857" s="16" t="s">
        <v>86</v>
      </c>
      <c r="F857" s="16" t="s">
        <v>88</v>
      </c>
      <c r="G857" s="16" t="s">
        <v>73</v>
      </c>
      <c r="H857" s="16" t="s">
        <v>59</v>
      </c>
      <c r="I857" s="9">
        <v>55490</v>
      </c>
      <c r="J857" s="9">
        <v>121</v>
      </c>
      <c r="K857" s="7">
        <v>0</v>
      </c>
      <c r="L857" s="7">
        <v>0</v>
      </c>
      <c r="M857" s="7">
        <v>0</v>
      </c>
      <c r="N857" s="30">
        <v>0</v>
      </c>
      <c r="O857" s="30">
        <v>0</v>
      </c>
      <c r="P857" s="30">
        <v>0</v>
      </c>
      <c r="Q857" s="30">
        <v>0</v>
      </c>
      <c r="R857" s="30">
        <v>0</v>
      </c>
      <c r="S857" s="7">
        <v>0</v>
      </c>
      <c r="T857" s="7">
        <v>0</v>
      </c>
      <c r="U857" s="30">
        <v>0</v>
      </c>
      <c r="V857" s="30">
        <v>0</v>
      </c>
      <c r="W857" s="30">
        <v>0</v>
      </c>
      <c r="X857" s="30">
        <v>0</v>
      </c>
      <c r="Y857" s="30">
        <v>0</v>
      </c>
      <c r="Z857" s="7">
        <f t="shared" si="3904"/>
        <v>0</v>
      </c>
      <c r="AA857" s="1">
        <f t="shared" ref="AA857:AA858" si="4126">SUM(AB857:AG857)</f>
        <v>0</v>
      </c>
      <c r="AB857" s="32"/>
      <c r="AC857" s="32"/>
      <c r="AD857" s="32"/>
      <c r="AE857" s="32"/>
      <c r="AF857" s="32"/>
      <c r="AG857" s="32"/>
      <c r="AH857" s="61">
        <f t="shared" ref="AH857:AH858" si="4127">Z857+AA857</f>
        <v>0</v>
      </c>
      <c r="AI857" s="1">
        <f t="shared" ref="AI857:AI858" si="4128">SUM(AJ857:AO857)</f>
        <v>70248.850000000006</v>
      </c>
      <c r="AJ857" s="1">
        <v>70248.850000000006</v>
      </c>
      <c r="AK857" s="1"/>
      <c r="AL857" s="1"/>
      <c r="AM857" s="1"/>
      <c r="AN857" s="1"/>
      <c r="AO857" s="1"/>
      <c r="AP857" s="1">
        <f t="shared" ref="AP857:AP858" si="4129">AH857+AI857</f>
        <v>70248.850000000006</v>
      </c>
      <c r="AQ857" s="1">
        <f t="shared" ref="AQ857:AQ858" si="4130">AR857+AS857+AT857+AU857+AV857</f>
        <v>0</v>
      </c>
      <c r="AR857" s="1"/>
      <c r="AS857" s="1"/>
      <c r="AT857" s="1"/>
      <c r="AU857" s="1"/>
      <c r="AV857" s="1"/>
      <c r="AW857" s="1">
        <f t="shared" ref="AW857:AW858" si="4131">AP857+AQ857</f>
        <v>70248.850000000006</v>
      </c>
      <c r="AX857" s="7">
        <v>0</v>
      </c>
      <c r="AY857" s="7">
        <v>0</v>
      </c>
      <c r="AZ857" s="7">
        <v>0</v>
      </c>
      <c r="BA857" s="7">
        <v>0</v>
      </c>
      <c r="BB857" s="7">
        <v>0</v>
      </c>
      <c r="BC857" s="1">
        <f t="shared" ref="BC857:BC858" si="4132">BD857+BE857</f>
        <v>0</v>
      </c>
      <c r="BD857" s="1"/>
      <c r="BE857" s="1"/>
      <c r="BF857" s="1">
        <f t="shared" ref="BF857:BF858" si="4133">BB857+BC857</f>
        <v>0</v>
      </c>
      <c r="BG857" s="7">
        <v>0</v>
      </c>
      <c r="BH857" s="7">
        <v>0</v>
      </c>
      <c r="BI857" s="7">
        <v>0</v>
      </c>
      <c r="BJ857" s="7">
        <v>0</v>
      </c>
      <c r="BK857" s="7">
        <v>0</v>
      </c>
      <c r="BL857" s="1">
        <f t="shared" ref="BL857:BL858" si="4134">BM857+BN857</f>
        <v>0</v>
      </c>
      <c r="BM857" s="1"/>
      <c r="BN857" s="1"/>
      <c r="BO857" s="1">
        <f t="shared" ref="BO857:BO858" si="4135">BK857+BL857</f>
        <v>0</v>
      </c>
      <c r="BP857" s="7">
        <v>0</v>
      </c>
      <c r="BQ857" s="7">
        <v>0</v>
      </c>
    </row>
    <row r="858" spans="1:69" ht="63.75" hidden="1" outlineLevel="4" x14ac:dyDescent="0.25">
      <c r="A858" s="15" t="s">
        <v>9</v>
      </c>
      <c r="B858" s="9"/>
      <c r="C858" s="9"/>
      <c r="D858" s="9"/>
      <c r="E858" s="16" t="s">
        <v>86</v>
      </c>
      <c r="F858" s="16" t="s">
        <v>88</v>
      </c>
      <c r="G858" s="16" t="s">
        <v>73</v>
      </c>
      <c r="H858" s="16" t="s">
        <v>59</v>
      </c>
      <c r="I858" s="9">
        <v>55490</v>
      </c>
      <c r="J858" s="9">
        <v>129</v>
      </c>
      <c r="K858" s="7">
        <v>0</v>
      </c>
      <c r="L858" s="7">
        <v>0</v>
      </c>
      <c r="M858" s="7">
        <v>0</v>
      </c>
      <c r="N858" s="30">
        <v>0</v>
      </c>
      <c r="O858" s="30">
        <v>0</v>
      </c>
      <c r="P858" s="30">
        <v>0</v>
      </c>
      <c r="Q858" s="30">
        <v>0</v>
      </c>
      <c r="R858" s="30">
        <v>0</v>
      </c>
      <c r="S858" s="7">
        <v>0</v>
      </c>
      <c r="T858" s="7">
        <v>0</v>
      </c>
      <c r="U858" s="30">
        <v>0</v>
      </c>
      <c r="V858" s="30">
        <v>0</v>
      </c>
      <c r="W858" s="30">
        <v>0</v>
      </c>
      <c r="X858" s="30">
        <v>0</v>
      </c>
      <c r="Y858" s="30">
        <v>0</v>
      </c>
      <c r="Z858" s="7">
        <f t="shared" si="3904"/>
        <v>0</v>
      </c>
      <c r="AA858" s="1">
        <f t="shared" si="4126"/>
        <v>0</v>
      </c>
      <c r="AB858" s="32"/>
      <c r="AC858" s="32"/>
      <c r="AD858" s="32"/>
      <c r="AE858" s="32"/>
      <c r="AF858" s="32"/>
      <c r="AG858" s="32"/>
      <c r="AH858" s="61">
        <f t="shared" si="4127"/>
        <v>0</v>
      </c>
      <c r="AI858" s="1">
        <f t="shared" si="4128"/>
        <v>21215.15</v>
      </c>
      <c r="AJ858" s="1">
        <v>21215.15</v>
      </c>
      <c r="AK858" s="1"/>
      <c r="AL858" s="1"/>
      <c r="AM858" s="1"/>
      <c r="AN858" s="1"/>
      <c r="AO858" s="1"/>
      <c r="AP858" s="1">
        <f t="shared" si="4129"/>
        <v>21215.15</v>
      </c>
      <c r="AQ858" s="1">
        <f t="shared" si="4130"/>
        <v>0</v>
      </c>
      <c r="AR858" s="1"/>
      <c r="AS858" s="1"/>
      <c r="AT858" s="1"/>
      <c r="AU858" s="1"/>
      <c r="AV858" s="1"/>
      <c r="AW858" s="1">
        <f t="shared" si="4131"/>
        <v>21215.15</v>
      </c>
      <c r="AX858" s="7">
        <v>0</v>
      </c>
      <c r="AY858" s="7">
        <v>0</v>
      </c>
      <c r="AZ858" s="7">
        <v>0</v>
      </c>
      <c r="BA858" s="7">
        <v>0</v>
      </c>
      <c r="BB858" s="7">
        <v>0</v>
      </c>
      <c r="BC858" s="1">
        <f t="shared" si="4132"/>
        <v>0</v>
      </c>
      <c r="BD858" s="1"/>
      <c r="BE858" s="1"/>
      <c r="BF858" s="1">
        <f t="shared" si="4133"/>
        <v>0</v>
      </c>
      <c r="BG858" s="7">
        <v>0</v>
      </c>
      <c r="BH858" s="7">
        <v>0</v>
      </c>
      <c r="BI858" s="7">
        <v>0</v>
      </c>
      <c r="BJ858" s="7">
        <v>0</v>
      </c>
      <c r="BK858" s="7">
        <v>0</v>
      </c>
      <c r="BL858" s="1">
        <f t="shared" si="4134"/>
        <v>0</v>
      </c>
      <c r="BM858" s="1"/>
      <c r="BN858" s="1"/>
      <c r="BO858" s="1">
        <f t="shared" si="4135"/>
        <v>0</v>
      </c>
      <c r="BP858" s="7">
        <v>0</v>
      </c>
      <c r="BQ858" s="7">
        <v>0</v>
      </c>
    </row>
    <row r="859" spans="1:69" ht="25.5" hidden="1" outlineLevel="4" x14ac:dyDescent="0.25">
      <c r="A859" s="17" t="s">
        <v>350</v>
      </c>
      <c r="B859" s="9"/>
      <c r="C859" s="9"/>
      <c r="D859" s="9"/>
      <c r="E859" s="16" t="s">
        <v>86</v>
      </c>
      <c r="F859" s="16" t="s">
        <v>88</v>
      </c>
      <c r="G859" s="16" t="s">
        <v>73</v>
      </c>
      <c r="H859" s="16" t="s">
        <v>65</v>
      </c>
      <c r="I859" s="9"/>
      <c r="J859" s="9"/>
      <c r="K859" s="7">
        <f t="shared" ref="K859:BQ861" si="4136">K860</f>
        <v>0</v>
      </c>
      <c r="L859" s="7">
        <f t="shared" si="4136"/>
        <v>0</v>
      </c>
      <c r="M859" s="7">
        <f t="shared" si="4136"/>
        <v>0</v>
      </c>
      <c r="N859" s="30">
        <f t="shared" si="4136"/>
        <v>0</v>
      </c>
      <c r="O859" s="30">
        <f t="shared" si="4136"/>
        <v>0</v>
      </c>
      <c r="P859" s="30">
        <f t="shared" si="4136"/>
        <v>0</v>
      </c>
      <c r="Q859" s="30">
        <f t="shared" si="4136"/>
        <v>0</v>
      </c>
      <c r="R859" s="30">
        <f t="shared" si="4136"/>
        <v>0</v>
      </c>
      <c r="S859" s="7">
        <f t="shared" si="4136"/>
        <v>0</v>
      </c>
      <c r="T859" s="7">
        <f t="shared" si="4136"/>
        <v>0</v>
      </c>
      <c r="U859" s="30">
        <f t="shared" si="4136"/>
        <v>0</v>
      </c>
      <c r="V859" s="30">
        <f t="shared" si="4136"/>
        <v>0</v>
      </c>
      <c r="W859" s="30">
        <f t="shared" si="4136"/>
        <v>0</v>
      </c>
      <c r="X859" s="30">
        <f t="shared" si="4136"/>
        <v>0</v>
      </c>
      <c r="Y859" s="30">
        <f t="shared" si="4136"/>
        <v>0</v>
      </c>
      <c r="Z859" s="7">
        <f t="shared" si="3904"/>
        <v>0</v>
      </c>
      <c r="AA859" s="7">
        <f t="shared" si="4136"/>
        <v>0</v>
      </c>
      <c r="AB859" s="30">
        <f t="shared" si="4136"/>
        <v>0</v>
      </c>
      <c r="AC859" s="30">
        <f t="shared" si="4136"/>
        <v>0</v>
      </c>
      <c r="AD859" s="30">
        <f t="shared" si="4136"/>
        <v>0</v>
      </c>
      <c r="AE859" s="30">
        <f t="shared" si="4136"/>
        <v>0</v>
      </c>
      <c r="AF859" s="30">
        <f t="shared" si="4136"/>
        <v>0</v>
      </c>
      <c r="AG859" s="30">
        <f t="shared" si="4136"/>
        <v>0</v>
      </c>
      <c r="AH859" s="59">
        <f t="shared" si="4136"/>
        <v>0</v>
      </c>
      <c r="AI859" s="7">
        <f t="shared" si="4136"/>
        <v>143456</v>
      </c>
      <c r="AJ859" s="7">
        <f t="shared" si="4136"/>
        <v>143456</v>
      </c>
      <c r="AK859" s="7">
        <f t="shared" si="4136"/>
        <v>0</v>
      </c>
      <c r="AL859" s="7">
        <f t="shared" si="4136"/>
        <v>0</v>
      </c>
      <c r="AM859" s="7">
        <f t="shared" si="4136"/>
        <v>0</v>
      </c>
      <c r="AN859" s="7">
        <f t="shared" si="4136"/>
        <v>0</v>
      </c>
      <c r="AO859" s="7">
        <f t="shared" si="4136"/>
        <v>0</v>
      </c>
      <c r="AP859" s="7">
        <f t="shared" si="4136"/>
        <v>143456</v>
      </c>
      <c r="AQ859" s="7">
        <f t="shared" si="4136"/>
        <v>0</v>
      </c>
      <c r="AR859" s="7">
        <f t="shared" si="4136"/>
        <v>0</v>
      </c>
      <c r="AS859" s="7">
        <f t="shared" si="4136"/>
        <v>0</v>
      </c>
      <c r="AT859" s="7">
        <f t="shared" si="4136"/>
        <v>0</v>
      </c>
      <c r="AU859" s="7">
        <f t="shared" si="4136"/>
        <v>0</v>
      </c>
      <c r="AV859" s="7">
        <f t="shared" si="4136"/>
        <v>0</v>
      </c>
      <c r="AW859" s="7">
        <f t="shared" si="4136"/>
        <v>143456</v>
      </c>
      <c r="AX859" s="7">
        <f t="shared" si="4136"/>
        <v>0</v>
      </c>
      <c r="AY859" s="7">
        <f t="shared" si="4136"/>
        <v>0</v>
      </c>
      <c r="AZ859" s="7">
        <f t="shared" si="4136"/>
        <v>0</v>
      </c>
      <c r="BA859" s="7">
        <f t="shared" si="4136"/>
        <v>0</v>
      </c>
      <c r="BB859" s="7">
        <f t="shared" si="4136"/>
        <v>0</v>
      </c>
      <c r="BC859" s="7">
        <f t="shared" si="4136"/>
        <v>0</v>
      </c>
      <c r="BD859" s="7">
        <f t="shared" si="4136"/>
        <v>0</v>
      </c>
      <c r="BE859" s="7">
        <f t="shared" si="4136"/>
        <v>0</v>
      </c>
      <c r="BF859" s="7">
        <f t="shared" si="4136"/>
        <v>0</v>
      </c>
      <c r="BG859" s="7">
        <f t="shared" si="4136"/>
        <v>0</v>
      </c>
      <c r="BH859" s="7">
        <f t="shared" si="4136"/>
        <v>0</v>
      </c>
      <c r="BI859" s="7">
        <f t="shared" si="4136"/>
        <v>0</v>
      </c>
      <c r="BJ859" s="7">
        <f t="shared" si="4136"/>
        <v>0</v>
      </c>
      <c r="BK859" s="7">
        <f t="shared" si="4136"/>
        <v>0</v>
      </c>
      <c r="BL859" s="7">
        <f t="shared" si="4136"/>
        <v>0</v>
      </c>
      <c r="BM859" s="7">
        <f t="shared" si="4136"/>
        <v>0</v>
      </c>
      <c r="BN859" s="7">
        <f t="shared" si="4136"/>
        <v>0</v>
      </c>
      <c r="BO859" s="7">
        <f t="shared" si="4136"/>
        <v>0</v>
      </c>
      <c r="BP859" s="7">
        <f t="shared" si="4136"/>
        <v>0</v>
      </c>
      <c r="BQ859" s="7">
        <f t="shared" si="4136"/>
        <v>0</v>
      </c>
    </row>
    <row r="860" spans="1:69" ht="38.25" hidden="1" outlineLevel="4" x14ac:dyDescent="0.25">
      <c r="A860" s="15" t="s">
        <v>23</v>
      </c>
      <c r="B860" s="9"/>
      <c r="C860" s="9"/>
      <c r="D860" s="9"/>
      <c r="E860" s="16" t="s">
        <v>86</v>
      </c>
      <c r="F860" s="16" t="s">
        <v>88</v>
      </c>
      <c r="G860" s="16" t="s">
        <v>73</v>
      </c>
      <c r="H860" s="16" t="s">
        <v>65</v>
      </c>
      <c r="I860" s="9">
        <v>55490</v>
      </c>
      <c r="J860" s="9"/>
      <c r="K860" s="7">
        <f t="shared" si="4136"/>
        <v>0</v>
      </c>
      <c r="L860" s="7">
        <f t="shared" si="4136"/>
        <v>0</v>
      </c>
      <c r="M860" s="7">
        <f t="shared" si="4136"/>
        <v>0</v>
      </c>
      <c r="N860" s="30">
        <f t="shared" si="4136"/>
        <v>0</v>
      </c>
      <c r="O860" s="30">
        <f t="shared" si="4136"/>
        <v>0</v>
      </c>
      <c r="P860" s="30">
        <f t="shared" si="4136"/>
        <v>0</v>
      </c>
      <c r="Q860" s="30">
        <f t="shared" si="4136"/>
        <v>0</v>
      </c>
      <c r="R860" s="30">
        <f t="shared" si="4136"/>
        <v>0</v>
      </c>
      <c r="S860" s="7">
        <f t="shared" si="4136"/>
        <v>0</v>
      </c>
      <c r="T860" s="7">
        <f t="shared" si="4136"/>
        <v>0</v>
      </c>
      <c r="U860" s="30">
        <f t="shared" si="4136"/>
        <v>0</v>
      </c>
      <c r="V860" s="30">
        <f t="shared" si="4136"/>
        <v>0</v>
      </c>
      <c r="W860" s="30">
        <f t="shared" si="4136"/>
        <v>0</v>
      </c>
      <c r="X860" s="30">
        <f t="shared" si="4136"/>
        <v>0</v>
      </c>
      <c r="Y860" s="30">
        <f t="shared" si="4136"/>
        <v>0</v>
      </c>
      <c r="Z860" s="7">
        <f t="shared" si="3904"/>
        <v>0</v>
      </c>
      <c r="AA860" s="7">
        <f t="shared" si="4136"/>
        <v>0</v>
      </c>
      <c r="AB860" s="30">
        <f t="shared" si="4136"/>
        <v>0</v>
      </c>
      <c r="AC860" s="30">
        <f t="shared" si="4136"/>
        <v>0</v>
      </c>
      <c r="AD860" s="30">
        <f t="shared" si="4136"/>
        <v>0</v>
      </c>
      <c r="AE860" s="30">
        <f t="shared" si="4136"/>
        <v>0</v>
      </c>
      <c r="AF860" s="30">
        <f t="shared" si="4136"/>
        <v>0</v>
      </c>
      <c r="AG860" s="30">
        <f t="shared" si="4136"/>
        <v>0</v>
      </c>
      <c r="AH860" s="59">
        <f t="shared" si="4136"/>
        <v>0</v>
      </c>
      <c r="AI860" s="7">
        <f t="shared" si="4136"/>
        <v>143456</v>
      </c>
      <c r="AJ860" s="7">
        <f t="shared" si="4136"/>
        <v>143456</v>
      </c>
      <c r="AK860" s="7">
        <f t="shared" si="4136"/>
        <v>0</v>
      </c>
      <c r="AL860" s="7">
        <f t="shared" si="4136"/>
        <v>0</v>
      </c>
      <c r="AM860" s="7">
        <f t="shared" si="4136"/>
        <v>0</v>
      </c>
      <c r="AN860" s="7">
        <f t="shared" si="4136"/>
        <v>0</v>
      </c>
      <c r="AO860" s="7">
        <f t="shared" si="4136"/>
        <v>0</v>
      </c>
      <c r="AP860" s="7">
        <f t="shared" si="4136"/>
        <v>143456</v>
      </c>
      <c r="AQ860" s="7">
        <f t="shared" si="4136"/>
        <v>0</v>
      </c>
      <c r="AR860" s="7">
        <f t="shared" si="4136"/>
        <v>0</v>
      </c>
      <c r="AS860" s="7">
        <f t="shared" si="4136"/>
        <v>0</v>
      </c>
      <c r="AT860" s="7">
        <f t="shared" si="4136"/>
        <v>0</v>
      </c>
      <c r="AU860" s="7">
        <f t="shared" si="4136"/>
        <v>0</v>
      </c>
      <c r="AV860" s="7">
        <f t="shared" si="4136"/>
        <v>0</v>
      </c>
      <c r="AW860" s="7">
        <f t="shared" si="4136"/>
        <v>143456</v>
      </c>
      <c r="AX860" s="7">
        <f t="shared" si="4136"/>
        <v>0</v>
      </c>
      <c r="AY860" s="7">
        <f t="shared" si="4136"/>
        <v>0</v>
      </c>
      <c r="AZ860" s="7">
        <f t="shared" si="4136"/>
        <v>0</v>
      </c>
      <c r="BA860" s="7">
        <f t="shared" si="4136"/>
        <v>0</v>
      </c>
      <c r="BB860" s="7">
        <f t="shared" si="4136"/>
        <v>0</v>
      </c>
      <c r="BC860" s="7">
        <f t="shared" si="4136"/>
        <v>0</v>
      </c>
      <c r="BD860" s="7">
        <f t="shared" si="4136"/>
        <v>0</v>
      </c>
      <c r="BE860" s="7">
        <f t="shared" si="4136"/>
        <v>0</v>
      </c>
      <c r="BF860" s="7">
        <f t="shared" si="4136"/>
        <v>0</v>
      </c>
      <c r="BG860" s="7">
        <f t="shared" si="4136"/>
        <v>0</v>
      </c>
      <c r="BH860" s="7">
        <f t="shared" si="4136"/>
        <v>0</v>
      </c>
      <c r="BI860" s="7">
        <f t="shared" si="4136"/>
        <v>0</v>
      </c>
      <c r="BJ860" s="7">
        <f t="shared" si="4136"/>
        <v>0</v>
      </c>
      <c r="BK860" s="7">
        <f t="shared" si="4136"/>
        <v>0</v>
      </c>
      <c r="BL860" s="7">
        <f t="shared" si="4136"/>
        <v>0</v>
      </c>
      <c r="BM860" s="7">
        <f t="shared" si="4136"/>
        <v>0</v>
      </c>
      <c r="BN860" s="7">
        <f t="shared" si="4136"/>
        <v>0</v>
      </c>
      <c r="BO860" s="7">
        <f t="shared" si="4136"/>
        <v>0</v>
      </c>
      <c r="BP860" s="7">
        <f t="shared" si="4136"/>
        <v>0</v>
      </c>
      <c r="BQ860" s="7">
        <f t="shared" si="4136"/>
        <v>0</v>
      </c>
    </row>
    <row r="861" spans="1:69" ht="89.25" hidden="1" outlineLevel="4" x14ac:dyDescent="0.25">
      <c r="A861" s="15" t="s">
        <v>1</v>
      </c>
      <c r="B861" s="9"/>
      <c r="C861" s="9"/>
      <c r="D861" s="9"/>
      <c r="E861" s="16" t="s">
        <v>86</v>
      </c>
      <c r="F861" s="16" t="s">
        <v>88</v>
      </c>
      <c r="G861" s="16" t="s">
        <v>73</v>
      </c>
      <c r="H861" s="16" t="s">
        <v>65</v>
      </c>
      <c r="I861" s="9">
        <v>55490</v>
      </c>
      <c r="J861" s="9">
        <v>100</v>
      </c>
      <c r="K861" s="7">
        <f t="shared" si="4136"/>
        <v>0</v>
      </c>
      <c r="L861" s="7">
        <f t="shared" si="4136"/>
        <v>0</v>
      </c>
      <c r="M861" s="7">
        <f t="shared" si="4136"/>
        <v>0</v>
      </c>
      <c r="N861" s="30">
        <f t="shared" si="4136"/>
        <v>0</v>
      </c>
      <c r="O861" s="30">
        <f t="shared" si="4136"/>
        <v>0</v>
      </c>
      <c r="P861" s="30">
        <f t="shared" si="4136"/>
        <v>0</v>
      </c>
      <c r="Q861" s="30">
        <f t="shared" si="4136"/>
        <v>0</v>
      </c>
      <c r="R861" s="30">
        <f t="shared" si="4136"/>
        <v>0</v>
      </c>
      <c r="S861" s="7">
        <f t="shared" si="4136"/>
        <v>0</v>
      </c>
      <c r="T861" s="7">
        <f t="shared" si="4136"/>
        <v>0</v>
      </c>
      <c r="U861" s="30">
        <f t="shared" si="4136"/>
        <v>0</v>
      </c>
      <c r="V861" s="30">
        <f t="shared" si="4136"/>
        <v>0</v>
      </c>
      <c r="W861" s="30">
        <f t="shared" si="4136"/>
        <v>0</v>
      </c>
      <c r="X861" s="30">
        <f t="shared" si="4136"/>
        <v>0</v>
      </c>
      <c r="Y861" s="30">
        <f t="shared" si="4136"/>
        <v>0</v>
      </c>
      <c r="Z861" s="7">
        <f t="shared" si="3904"/>
        <v>0</v>
      </c>
      <c r="AA861" s="7">
        <f t="shared" si="4136"/>
        <v>0</v>
      </c>
      <c r="AB861" s="30">
        <f t="shared" si="4136"/>
        <v>0</v>
      </c>
      <c r="AC861" s="30">
        <f t="shared" si="4136"/>
        <v>0</v>
      </c>
      <c r="AD861" s="30">
        <f t="shared" si="4136"/>
        <v>0</v>
      </c>
      <c r="AE861" s="30">
        <f t="shared" si="4136"/>
        <v>0</v>
      </c>
      <c r="AF861" s="30">
        <f t="shared" si="4136"/>
        <v>0</v>
      </c>
      <c r="AG861" s="30">
        <f t="shared" si="4136"/>
        <v>0</v>
      </c>
      <c r="AH861" s="59">
        <f t="shared" si="4136"/>
        <v>0</v>
      </c>
      <c r="AI861" s="7">
        <f t="shared" si="4136"/>
        <v>143456</v>
      </c>
      <c r="AJ861" s="7">
        <f t="shared" si="4136"/>
        <v>143456</v>
      </c>
      <c r="AK861" s="7">
        <f t="shared" si="4136"/>
        <v>0</v>
      </c>
      <c r="AL861" s="7">
        <f t="shared" si="4136"/>
        <v>0</v>
      </c>
      <c r="AM861" s="7">
        <f t="shared" si="4136"/>
        <v>0</v>
      </c>
      <c r="AN861" s="7">
        <f t="shared" si="4136"/>
        <v>0</v>
      </c>
      <c r="AO861" s="7">
        <f t="shared" si="4136"/>
        <v>0</v>
      </c>
      <c r="AP861" s="7">
        <f t="shared" si="4136"/>
        <v>143456</v>
      </c>
      <c r="AQ861" s="7">
        <f t="shared" si="4136"/>
        <v>0</v>
      </c>
      <c r="AR861" s="7">
        <f t="shared" si="4136"/>
        <v>0</v>
      </c>
      <c r="AS861" s="7">
        <f t="shared" si="4136"/>
        <v>0</v>
      </c>
      <c r="AT861" s="7">
        <f t="shared" si="4136"/>
        <v>0</v>
      </c>
      <c r="AU861" s="7">
        <f t="shared" si="4136"/>
        <v>0</v>
      </c>
      <c r="AV861" s="7">
        <f t="shared" si="4136"/>
        <v>0</v>
      </c>
      <c r="AW861" s="7">
        <f t="shared" si="4136"/>
        <v>143456</v>
      </c>
      <c r="AX861" s="7">
        <f t="shared" si="4136"/>
        <v>0</v>
      </c>
      <c r="AY861" s="7">
        <f t="shared" si="4136"/>
        <v>0</v>
      </c>
      <c r="AZ861" s="7">
        <f t="shared" si="4136"/>
        <v>0</v>
      </c>
      <c r="BA861" s="7">
        <f t="shared" si="4136"/>
        <v>0</v>
      </c>
      <c r="BB861" s="7">
        <f t="shared" si="4136"/>
        <v>0</v>
      </c>
      <c r="BC861" s="7">
        <f t="shared" si="4136"/>
        <v>0</v>
      </c>
      <c r="BD861" s="7">
        <f t="shared" si="4136"/>
        <v>0</v>
      </c>
      <c r="BE861" s="7">
        <f t="shared" si="4136"/>
        <v>0</v>
      </c>
      <c r="BF861" s="7">
        <f t="shared" si="4136"/>
        <v>0</v>
      </c>
      <c r="BG861" s="7">
        <f t="shared" si="4136"/>
        <v>0</v>
      </c>
      <c r="BH861" s="7">
        <f t="shared" si="4136"/>
        <v>0</v>
      </c>
      <c r="BI861" s="7">
        <f t="shared" si="4136"/>
        <v>0</v>
      </c>
      <c r="BJ861" s="7">
        <f t="shared" si="4136"/>
        <v>0</v>
      </c>
      <c r="BK861" s="7">
        <f t="shared" si="4136"/>
        <v>0</v>
      </c>
      <c r="BL861" s="7">
        <f t="shared" si="4136"/>
        <v>0</v>
      </c>
      <c r="BM861" s="7">
        <f t="shared" si="4136"/>
        <v>0</v>
      </c>
      <c r="BN861" s="7">
        <f t="shared" si="4136"/>
        <v>0</v>
      </c>
      <c r="BO861" s="7">
        <f t="shared" si="4136"/>
        <v>0</v>
      </c>
      <c r="BP861" s="7">
        <f t="shared" si="4136"/>
        <v>0</v>
      </c>
      <c r="BQ861" s="7">
        <f t="shared" si="4136"/>
        <v>0</v>
      </c>
    </row>
    <row r="862" spans="1:69" ht="38.25" hidden="1" outlineLevel="4" x14ac:dyDescent="0.25">
      <c r="A862" s="15" t="s">
        <v>3</v>
      </c>
      <c r="B862" s="9"/>
      <c r="C862" s="9"/>
      <c r="D862" s="9"/>
      <c r="E862" s="16" t="s">
        <v>86</v>
      </c>
      <c r="F862" s="16" t="s">
        <v>88</v>
      </c>
      <c r="G862" s="16" t="s">
        <v>73</v>
      </c>
      <c r="H862" s="16" t="s">
        <v>65</v>
      </c>
      <c r="I862" s="9">
        <v>55490</v>
      </c>
      <c r="J862" s="9">
        <v>120</v>
      </c>
      <c r="K862" s="7">
        <f t="shared" ref="K862:BH862" si="4137">K863+K864</f>
        <v>0</v>
      </c>
      <c r="L862" s="7">
        <f t="shared" si="4137"/>
        <v>0</v>
      </c>
      <c r="M862" s="7">
        <f t="shared" si="4137"/>
        <v>0</v>
      </c>
      <c r="N862" s="30">
        <f t="shared" si="4137"/>
        <v>0</v>
      </c>
      <c r="O862" s="30">
        <f t="shared" ref="O862:P862" si="4138">O863+O864</f>
        <v>0</v>
      </c>
      <c r="P862" s="30">
        <f t="shared" si="4138"/>
        <v>0</v>
      </c>
      <c r="Q862" s="30">
        <f t="shared" ref="Q862" si="4139">Q863+Q864</f>
        <v>0</v>
      </c>
      <c r="R862" s="30">
        <f t="shared" si="4137"/>
        <v>0</v>
      </c>
      <c r="S862" s="7">
        <f t="shared" si="4137"/>
        <v>0</v>
      </c>
      <c r="T862" s="7">
        <f t="shared" ref="T862:W862" si="4140">T863+T864</f>
        <v>0</v>
      </c>
      <c r="U862" s="30">
        <f t="shared" si="4140"/>
        <v>0</v>
      </c>
      <c r="V862" s="30">
        <f t="shared" si="4140"/>
        <v>0</v>
      </c>
      <c r="W862" s="30">
        <f t="shared" si="4140"/>
        <v>0</v>
      </c>
      <c r="X862" s="30">
        <f t="shared" si="4137"/>
        <v>0</v>
      </c>
      <c r="Y862" s="30">
        <f t="shared" si="4137"/>
        <v>0</v>
      </c>
      <c r="Z862" s="7">
        <f t="shared" si="3904"/>
        <v>0</v>
      </c>
      <c r="AA862" s="7">
        <f t="shared" ref="AA862:AD862" si="4141">AA863+AA864</f>
        <v>0</v>
      </c>
      <c r="AB862" s="30">
        <f t="shared" si="4141"/>
        <v>0</v>
      </c>
      <c r="AC862" s="30">
        <f t="shared" si="4141"/>
        <v>0</v>
      </c>
      <c r="AD862" s="30">
        <f t="shared" si="4141"/>
        <v>0</v>
      </c>
      <c r="AE862" s="30">
        <f t="shared" ref="AE862:AG862" si="4142">AE863+AE864</f>
        <v>0</v>
      </c>
      <c r="AF862" s="30">
        <f t="shared" ref="AF862:AW862" si="4143">AF863+AF864</f>
        <v>0</v>
      </c>
      <c r="AG862" s="30">
        <f t="shared" si="4142"/>
        <v>0</v>
      </c>
      <c r="AH862" s="59">
        <f t="shared" si="4143"/>
        <v>0</v>
      </c>
      <c r="AI862" s="7">
        <f t="shared" si="4143"/>
        <v>143456</v>
      </c>
      <c r="AJ862" s="7">
        <f t="shared" si="4143"/>
        <v>143456</v>
      </c>
      <c r="AK862" s="7">
        <f t="shared" si="4143"/>
        <v>0</v>
      </c>
      <c r="AL862" s="7">
        <f t="shared" ref="AL862" si="4144">AL863+AL864</f>
        <v>0</v>
      </c>
      <c r="AM862" s="7">
        <f t="shared" ref="AM862:AO862" si="4145">AM863+AM864</f>
        <v>0</v>
      </c>
      <c r="AN862" s="7">
        <f t="shared" si="4145"/>
        <v>0</v>
      </c>
      <c r="AO862" s="7">
        <f t="shared" si="4145"/>
        <v>0</v>
      </c>
      <c r="AP862" s="7">
        <f t="shared" si="4143"/>
        <v>143456</v>
      </c>
      <c r="AQ862" s="7">
        <f t="shared" si="4143"/>
        <v>0</v>
      </c>
      <c r="AR862" s="7">
        <f t="shared" si="4143"/>
        <v>0</v>
      </c>
      <c r="AS862" s="7">
        <f t="shared" ref="AS862" si="4146">AS863+AS864</f>
        <v>0</v>
      </c>
      <c r="AT862" s="7">
        <f t="shared" si="4143"/>
        <v>0</v>
      </c>
      <c r="AU862" s="7">
        <f t="shared" si="4143"/>
        <v>0</v>
      </c>
      <c r="AV862" s="7">
        <f t="shared" si="4143"/>
        <v>0</v>
      </c>
      <c r="AW862" s="7">
        <f t="shared" si="4143"/>
        <v>143456</v>
      </c>
      <c r="AX862" s="7">
        <f t="shared" si="4137"/>
        <v>0</v>
      </c>
      <c r="AY862" s="7">
        <f t="shared" ref="AY862:BA862" si="4147">AY863+AY864</f>
        <v>0</v>
      </c>
      <c r="AZ862" s="7">
        <f t="shared" si="4147"/>
        <v>0</v>
      </c>
      <c r="BA862" s="7">
        <f t="shared" si="4147"/>
        <v>0</v>
      </c>
      <c r="BB862" s="7">
        <f t="shared" ref="BB862:BO862" si="4148">BB863+BB864</f>
        <v>0</v>
      </c>
      <c r="BC862" s="7">
        <f t="shared" ref="BC862:BE862" si="4149">BC863+BC864</f>
        <v>0</v>
      </c>
      <c r="BD862" s="7">
        <f t="shared" si="4149"/>
        <v>0</v>
      </c>
      <c r="BE862" s="7">
        <f t="shared" si="4149"/>
        <v>0</v>
      </c>
      <c r="BF862" s="7">
        <f t="shared" si="4148"/>
        <v>0</v>
      </c>
      <c r="BG862" s="7">
        <f t="shared" si="4148"/>
        <v>0</v>
      </c>
      <c r="BH862" s="7">
        <f t="shared" si="4137"/>
        <v>0</v>
      </c>
      <c r="BI862" s="7">
        <f t="shared" ref="BI862:BJ862" si="4150">BI863+BI864</f>
        <v>0</v>
      </c>
      <c r="BJ862" s="7">
        <f t="shared" si="4150"/>
        <v>0</v>
      </c>
      <c r="BK862" s="7">
        <f t="shared" si="4148"/>
        <v>0</v>
      </c>
      <c r="BL862" s="7">
        <f t="shared" ref="BL862:BM862" si="4151">BL863+BL864</f>
        <v>0</v>
      </c>
      <c r="BM862" s="7">
        <f t="shared" si="4151"/>
        <v>0</v>
      </c>
      <c r="BN862" s="7">
        <f t="shared" si="4148"/>
        <v>0</v>
      </c>
      <c r="BO862" s="7">
        <f t="shared" si="4148"/>
        <v>0</v>
      </c>
      <c r="BP862" s="7">
        <f t="shared" ref="BP862:BQ862" si="4152">BP863+BP864</f>
        <v>0</v>
      </c>
      <c r="BQ862" s="7">
        <f t="shared" si="4152"/>
        <v>0</v>
      </c>
    </row>
    <row r="863" spans="1:69" ht="38.25" hidden="1" outlineLevel="4" x14ac:dyDescent="0.25">
      <c r="A863" s="15" t="s">
        <v>5</v>
      </c>
      <c r="B863" s="9"/>
      <c r="C863" s="9"/>
      <c r="D863" s="9"/>
      <c r="E863" s="16" t="s">
        <v>86</v>
      </c>
      <c r="F863" s="16" t="s">
        <v>88</v>
      </c>
      <c r="G863" s="16" t="s">
        <v>73</v>
      </c>
      <c r="H863" s="16" t="s">
        <v>65</v>
      </c>
      <c r="I863" s="9">
        <v>55490</v>
      </c>
      <c r="J863" s="9">
        <v>121</v>
      </c>
      <c r="K863" s="7">
        <v>0</v>
      </c>
      <c r="L863" s="7">
        <v>0</v>
      </c>
      <c r="M863" s="7">
        <v>0</v>
      </c>
      <c r="N863" s="30">
        <v>0</v>
      </c>
      <c r="O863" s="30">
        <v>0</v>
      </c>
      <c r="P863" s="30">
        <v>0</v>
      </c>
      <c r="Q863" s="30">
        <v>0</v>
      </c>
      <c r="R863" s="30">
        <v>0</v>
      </c>
      <c r="S863" s="7">
        <v>0</v>
      </c>
      <c r="T863" s="7">
        <v>0</v>
      </c>
      <c r="U863" s="30">
        <v>0</v>
      </c>
      <c r="V863" s="30">
        <v>0</v>
      </c>
      <c r="W863" s="30">
        <v>0</v>
      </c>
      <c r="X863" s="30">
        <v>0</v>
      </c>
      <c r="Y863" s="30">
        <v>0</v>
      </c>
      <c r="Z863" s="7">
        <f t="shared" si="3904"/>
        <v>0</v>
      </c>
      <c r="AA863" s="1">
        <f t="shared" ref="AA863:AA864" si="4153">SUM(AB863:AG863)</f>
        <v>0</v>
      </c>
      <c r="AB863" s="32"/>
      <c r="AC863" s="32"/>
      <c r="AD863" s="32"/>
      <c r="AE863" s="32"/>
      <c r="AF863" s="32"/>
      <c r="AG863" s="32"/>
      <c r="AH863" s="61">
        <f t="shared" ref="AH863:AH864" si="4154">Z863+AA863</f>
        <v>0</v>
      </c>
      <c r="AI863" s="1">
        <f t="shared" ref="AI863:AI864" si="4155">SUM(AJ863:AO863)</f>
        <v>110181.26</v>
      </c>
      <c r="AJ863" s="1">
        <v>110181.26</v>
      </c>
      <c r="AK863" s="1"/>
      <c r="AL863" s="1"/>
      <c r="AM863" s="1"/>
      <c r="AN863" s="1"/>
      <c r="AO863" s="1"/>
      <c r="AP863" s="1">
        <f t="shared" ref="AP863:AP864" si="4156">AH863+AI863</f>
        <v>110181.26</v>
      </c>
      <c r="AQ863" s="1">
        <f t="shared" ref="AQ863:AQ864" si="4157">AR863+AS863+AT863+AU863+AV863</f>
        <v>0</v>
      </c>
      <c r="AR863" s="1"/>
      <c r="AS863" s="1"/>
      <c r="AT863" s="1"/>
      <c r="AU863" s="1"/>
      <c r="AV863" s="1"/>
      <c r="AW863" s="1">
        <f t="shared" ref="AW863:AW864" si="4158">AP863+AQ863</f>
        <v>110181.26</v>
      </c>
      <c r="AX863" s="7">
        <v>0</v>
      </c>
      <c r="AY863" s="7">
        <v>0</v>
      </c>
      <c r="AZ863" s="7">
        <v>0</v>
      </c>
      <c r="BA863" s="7">
        <v>0</v>
      </c>
      <c r="BB863" s="7">
        <v>0</v>
      </c>
      <c r="BC863" s="1">
        <f t="shared" ref="BC863:BC864" si="4159">BD863+BE863</f>
        <v>0</v>
      </c>
      <c r="BD863" s="1"/>
      <c r="BE863" s="1"/>
      <c r="BF863" s="1">
        <f t="shared" ref="BF863:BF864" si="4160">BB863+BC863</f>
        <v>0</v>
      </c>
      <c r="BG863" s="7">
        <v>0</v>
      </c>
      <c r="BH863" s="7">
        <v>0</v>
      </c>
      <c r="BI863" s="7">
        <v>0</v>
      </c>
      <c r="BJ863" s="7">
        <v>0</v>
      </c>
      <c r="BK863" s="7">
        <v>0</v>
      </c>
      <c r="BL863" s="1">
        <f t="shared" ref="BL863:BL864" si="4161">BM863+BN863</f>
        <v>0</v>
      </c>
      <c r="BM863" s="1"/>
      <c r="BN863" s="1"/>
      <c r="BO863" s="1">
        <f t="shared" ref="BO863:BO864" si="4162">BK863+BL863</f>
        <v>0</v>
      </c>
      <c r="BP863" s="7">
        <v>0</v>
      </c>
      <c r="BQ863" s="7">
        <v>0</v>
      </c>
    </row>
    <row r="864" spans="1:69" ht="63.75" hidden="1" outlineLevel="4" x14ac:dyDescent="0.25">
      <c r="A864" s="15" t="s">
        <v>9</v>
      </c>
      <c r="B864" s="9"/>
      <c r="C864" s="9"/>
      <c r="D864" s="9"/>
      <c r="E864" s="16" t="s">
        <v>86</v>
      </c>
      <c r="F864" s="16" t="s">
        <v>88</v>
      </c>
      <c r="G864" s="16" t="s">
        <v>73</v>
      </c>
      <c r="H864" s="16" t="s">
        <v>65</v>
      </c>
      <c r="I864" s="9">
        <v>55490</v>
      </c>
      <c r="J864" s="9">
        <v>129</v>
      </c>
      <c r="K864" s="7">
        <v>0</v>
      </c>
      <c r="L864" s="7">
        <v>0</v>
      </c>
      <c r="M864" s="7">
        <v>0</v>
      </c>
      <c r="N864" s="30">
        <v>0</v>
      </c>
      <c r="O864" s="30">
        <v>0</v>
      </c>
      <c r="P864" s="30">
        <v>0</v>
      </c>
      <c r="Q864" s="30">
        <v>0</v>
      </c>
      <c r="R864" s="30">
        <v>0</v>
      </c>
      <c r="S864" s="7">
        <v>0</v>
      </c>
      <c r="T864" s="7">
        <v>0</v>
      </c>
      <c r="U864" s="30">
        <v>0</v>
      </c>
      <c r="V864" s="30">
        <v>0</v>
      </c>
      <c r="W864" s="30">
        <v>0</v>
      </c>
      <c r="X864" s="30">
        <v>0</v>
      </c>
      <c r="Y864" s="30">
        <v>0</v>
      </c>
      <c r="Z864" s="7">
        <f t="shared" si="3904"/>
        <v>0</v>
      </c>
      <c r="AA864" s="1">
        <f t="shared" si="4153"/>
        <v>0</v>
      </c>
      <c r="AB864" s="32"/>
      <c r="AC864" s="32"/>
      <c r="AD864" s="32"/>
      <c r="AE864" s="32"/>
      <c r="AF864" s="32"/>
      <c r="AG864" s="32"/>
      <c r="AH864" s="61">
        <f t="shared" si="4154"/>
        <v>0</v>
      </c>
      <c r="AI864" s="1">
        <f t="shared" si="4155"/>
        <v>33274.74</v>
      </c>
      <c r="AJ864" s="1">
        <v>33274.74</v>
      </c>
      <c r="AK864" s="1"/>
      <c r="AL864" s="1"/>
      <c r="AM864" s="1"/>
      <c r="AN864" s="1"/>
      <c r="AO864" s="1"/>
      <c r="AP864" s="1">
        <f t="shared" si="4156"/>
        <v>33274.74</v>
      </c>
      <c r="AQ864" s="1">
        <f t="shared" si="4157"/>
        <v>0</v>
      </c>
      <c r="AR864" s="1"/>
      <c r="AS864" s="1"/>
      <c r="AT864" s="1"/>
      <c r="AU864" s="1"/>
      <c r="AV864" s="1"/>
      <c r="AW864" s="1">
        <f t="shared" si="4158"/>
        <v>33274.74</v>
      </c>
      <c r="AX864" s="7">
        <v>0</v>
      </c>
      <c r="AY864" s="7">
        <v>0</v>
      </c>
      <c r="AZ864" s="7">
        <v>0</v>
      </c>
      <c r="BA864" s="7">
        <v>0</v>
      </c>
      <c r="BB864" s="7">
        <v>0</v>
      </c>
      <c r="BC864" s="1">
        <f t="shared" si="4159"/>
        <v>0</v>
      </c>
      <c r="BD864" s="1"/>
      <c r="BE864" s="1"/>
      <c r="BF864" s="1">
        <f t="shared" si="4160"/>
        <v>0</v>
      </c>
      <c r="BG864" s="7">
        <v>0</v>
      </c>
      <c r="BH864" s="7">
        <v>0</v>
      </c>
      <c r="BI864" s="7">
        <v>0</v>
      </c>
      <c r="BJ864" s="7">
        <v>0</v>
      </c>
      <c r="BK864" s="7">
        <v>0</v>
      </c>
      <c r="BL864" s="1">
        <f t="shared" si="4161"/>
        <v>0</v>
      </c>
      <c r="BM864" s="1"/>
      <c r="BN864" s="1"/>
      <c r="BO864" s="1">
        <f t="shared" si="4162"/>
        <v>0</v>
      </c>
      <c r="BP864" s="7">
        <v>0</v>
      </c>
      <c r="BQ864" s="7">
        <v>0</v>
      </c>
    </row>
    <row r="865" spans="1:69" ht="25.5" hidden="1" outlineLevel="4" x14ac:dyDescent="0.25">
      <c r="A865" s="17" t="s">
        <v>351</v>
      </c>
      <c r="B865" s="9"/>
      <c r="C865" s="9"/>
      <c r="D865" s="9"/>
      <c r="E865" s="16" t="s">
        <v>86</v>
      </c>
      <c r="F865" s="16" t="s">
        <v>88</v>
      </c>
      <c r="G865" s="16" t="s">
        <v>73</v>
      </c>
      <c r="H865" s="16" t="s">
        <v>69</v>
      </c>
      <c r="I865" s="9"/>
      <c r="J865" s="9"/>
      <c r="K865" s="7">
        <f t="shared" ref="K865:BQ867" si="4163">K866</f>
        <v>0</v>
      </c>
      <c r="L865" s="7">
        <f t="shared" si="4163"/>
        <v>0</v>
      </c>
      <c r="M865" s="7">
        <f t="shared" si="4163"/>
        <v>0</v>
      </c>
      <c r="N865" s="30">
        <f t="shared" si="4163"/>
        <v>0</v>
      </c>
      <c r="O865" s="30">
        <f t="shared" si="4163"/>
        <v>0</v>
      </c>
      <c r="P865" s="30">
        <f t="shared" si="4163"/>
        <v>0</v>
      </c>
      <c r="Q865" s="30">
        <f t="shared" si="4163"/>
        <v>0</v>
      </c>
      <c r="R865" s="30">
        <f t="shared" si="4163"/>
        <v>0</v>
      </c>
      <c r="S865" s="7">
        <f t="shared" si="4163"/>
        <v>0</v>
      </c>
      <c r="T865" s="7">
        <f t="shared" si="4163"/>
        <v>0</v>
      </c>
      <c r="U865" s="30">
        <f t="shared" si="4163"/>
        <v>0</v>
      </c>
      <c r="V865" s="30">
        <f t="shared" si="4163"/>
        <v>0</v>
      </c>
      <c r="W865" s="30">
        <f t="shared" si="4163"/>
        <v>0</v>
      </c>
      <c r="X865" s="30">
        <f t="shared" si="4163"/>
        <v>0</v>
      </c>
      <c r="Y865" s="30">
        <f t="shared" si="4163"/>
        <v>0</v>
      </c>
      <c r="Z865" s="7">
        <f t="shared" si="3904"/>
        <v>0</v>
      </c>
      <c r="AA865" s="7">
        <f t="shared" si="4163"/>
        <v>0</v>
      </c>
      <c r="AB865" s="30">
        <f t="shared" si="4163"/>
        <v>0</v>
      </c>
      <c r="AC865" s="30">
        <f t="shared" si="4163"/>
        <v>0</v>
      </c>
      <c r="AD865" s="30">
        <f t="shared" si="4163"/>
        <v>0</v>
      </c>
      <c r="AE865" s="30">
        <f t="shared" si="4163"/>
        <v>0</v>
      </c>
      <c r="AF865" s="30">
        <f t="shared" si="4163"/>
        <v>0</v>
      </c>
      <c r="AG865" s="30">
        <f t="shared" si="4163"/>
        <v>0</v>
      </c>
      <c r="AH865" s="59">
        <f t="shared" si="4163"/>
        <v>0</v>
      </c>
      <c r="AI865" s="7">
        <f t="shared" si="4163"/>
        <v>246528</v>
      </c>
      <c r="AJ865" s="7">
        <f t="shared" si="4163"/>
        <v>246528</v>
      </c>
      <c r="AK865" s="7">
        <f t="shared" si="4163"/>
        <v>0</v>
      </c>
      <c r="AL865" s="7">
        <f t="shared" si="4163"/>
        <v>0</v>
      </c>
      <c r="AM865" s="7">
        <f t="shared" si="4163"/>
        <v>0</v>
      </c>
      <c r="AN865" s="7">
        <f t="shared" si="4163"/>
        <v>0</v>
      </c>
      <c r="AO865" s="7">
        <f t="shared" si="4163"/>
        <v>0</v>
      </c>
      <c r="AP865" s="7">
        <f t="shared" si="4163"/>
        <v>246528</v>
      </c>
      <c r="AQ865" s="7">
        <f t="shared" si="4163"/>
        <v>0</v>
      </c>
      <c r="AR865" s="7">
        <f t="shared" si="4163"/>
        <v>0</v>
      </c>
      <c r="AS865" s="7">
        <f t="shared" si="4163"/>
        <v>0</v>
      </c>
      <c r="AT865" s="7">
        <f t="shared" si="4163"/>
        <v>0</v>
      </c>
      <c r="AU865" s="7">
        <f t="shared" si="4163"/>
        <v>0</v>
      </c>
      <c r="AV865" s="7">
        <f t="shared" si="4163"/>
        <v>0</v>
      </c>
      <c r="AW865" s="7">
        <f t="shared" si="4163"/>
        <v>246528</v>
      </c>
      <c r="AX865" s="7">
        <f t="shared" si="4163"/>
        <v>0</v>
      </c>
      <c r="AY865" s="7">
        <f t="shared" si="4163"/>
        <v>0</v>
      </c>
      <c r="AZ865" s="7">
        <f t="shared" si="4163"/>
        <v>0</v>
      </c>
      <c r="BA865" s="7">
        <f t="shared" si="4163"/>
        <v>0</v>
      </c>
      <c r="BB865" s="7">
        <f t="shared" si="4163"/>
        <v>0</v>
      </c>
      <c r="BC865" s="7">
        <f t="shared" si="4163"/>
        <v>0</v>
      </c>
      <c r="BD865" s="7">
        <f t="shared" si="4163"/>
        <v>0</v>
      </c>
      <c r="BE865" s="7">
        <f t="shared" si="4163"/>
        <v>0</v>
      </c>
      <c r="BF865" s="7">
        <f t="shared" si="4163"/>
        <v>0</v>
      </c>
      <c r="BG865" s="7">
        <f t="shared" si="4163"/>
        <v>0</v>
      </c>
      <c r="BH865" s="7">
        <f t="shared" si="4163"/>
        <v>0</v>
      </c>
      <c r="BI865" s="7">
        <f t="shared" si="4163"/>
        <v>0</v>
      </c>
      <c r="BJ865" s="7">
        <f t="shared" si="4163"/>
        <v>0</v>
      </c>
      <c r="BK865" s="7">
        <f t="shared" si="4163"/>
        <v>0</v>
      </c>
      <c r="BL865" s="7">
        <f t="shared" si="4163"/>
        <v>0</v>
      </c>
      <c r="BM865" s="7">
        <f t="shared" si="4163"/>
        <v>0</v>
      </c>
      <c r="BN865" s="7">
        <f t="shared" si="4163"/>
        <v>0</v>
      </c>
      <c r="BO865" s="7">
        <f t="shared" si="4163"/>
        <v>0</v>
      </c>
      <c r="BP865" s="7">
        <f t="shared" si="4163"/>
        <v>0</v>
      </c>
      <c r="BQ865" s="7">
        <f t="shared" si="4163"/>
        <v>0</v>
      </c>
    </row>
    <row r="866" spans="1:69" ht="38.25" hidden="1" outlineLevel="4" x14ac:dyDescent="0.25">
      <c r="A866" s="15" t="s">
        <v>23</v>
      </c>
      <c r="B866" s="9"/>
      <c r="C866" s="9"/>
      <c r="D866" s="9"/>
      <c r="E866" s="16" t="s">
        <v>86</v>
      </c>
      <c r="F866" s="16" t="s">
        <v>88</v>
      </c>
      <c r="G866" s="16" t="s">
        <v>73</v>
      </c>
      <c r="H866" s="16" t="s">
        <v>69</v>
      </c>
      <c r="I866" s="9">
        <v>55490</v>
      </c>
      <c r="J866" s="9"/>
      <c r="K866" s="7">
        <f t="shared" si="4163"/>
        <v>0</v>
      </c>
      <c r="L866" s="7">
        <f t="shared" si="4163"/>
        <v>0</v>
      </c>
      <c r="M866" s="7">
        <f t="shared" si="4163"/>
        <v>0</v>
      </c>
      <c r="N866" s="30">
        <f t="shared" si="4163"/>
        <v>0</v>
      </c>
      <c r="O866" s="30">
        <f t="shared" si="4163"/>
        <v>0</v>
      </c>
      <c r="P866" s="30">
        <f t="shared" si="4163"/>
        <v>0</v>
      </c>
      <c r="Q866" s="30">
        <f t="shared" si="4163"/>
        <v>0</v>
      </c>
      <c r="R866" s="30">
        <f t="shared" si="4163"/>
        <v>0</v>
      </c>
      <c r="S866" s="7">
        <f t="shared" si="4163"/>
        <v>0</v>
      </c>
      <c r="T866" s="7">
        <f t="shared" si="4163"/>
        <v>0</v>
      </c>
      <c r="U866" s="30">
        <f t="shared" si="4163"/>
        <v>0</v>
      </c>
      <c r="V866" s="30">
        <f t="shared" si="4163"/>
        <v>0</v>
      </c>
      <c r="W866" s="30">
        <f t="shared" si="4163"/>
        <v>0</v>
      </c>
      <c r="X866" s="30">
        <f t="shared" si="4163"/>
        <v>0</v>
      </c>
      <c r="Y866" s="30">
        <f t="shared" si="4163"/>
        <v>0</v>
      </c>
      <c r="Z866" s="7">
        <f t="shared" si="3904"/>
        <v>0</v>
      </c>
      <c r="AA866" s="7">
        <f t="shared" si="4163"/>
        <v>0</v>
      </c>
      <c r="AB866" s="30">
        <f t="shared" si="4163"/>
        <v>0</v>
      </c>
      <c r="AC866" s="30">
        <f t="shared" si="4163"/>
        <v>0</v>
      </c>
      <c r="AD866" s="30">
        <f t="shared" si="4163"/>
        <v>0</v>
      </c>
      <c r="AE866" s="30">
        <f t="shared" si="4163"/>
        <v>0</v>
      </c>
      <c r="AF866" s="30">
        <f t="shared" si="4163"/>
        <v>0</v>
      </c>
      <c r="AG866" s="30">
        <f t="shared" si="4163"/>
        <v>0</v>
      </c>
      <c r="AH866" s="59">
        <f t="shared" si="4163"/>
        <v>0</v>
      </c>
      <c r="AI866" s="7">
        <f t="shared" si="4163"/>
        <v>246528</v>
      </c>
      <c r="AJ866" s="7">
        <f t="shared" si="4163"/>
        <v>246528</v>
      </c>
      <c r="AK866" s="7">
        <f t="shared" si="4163"/>
        <v>0</v>
      </c>
      <c r="AL866" s="7">
        <f t="shared" si="4163"/>
        <v>0</v>
      </c>
      <c r="AM866" s="7">
        <f t="shared" si="4163"/>
        <v>0</v>
      </c>
      <c r="AN866" s="7">
        <f t="shared" si="4163"/>
        <v>0</v>
      </c>
      <c r="AO866" s="7">
        <f t="shared" si="4163"/>
        <v>0</v>
      </c>
      <c r="AP866" s="7">
        <f t="shared" si="4163"/>
        <v>246528</v>
      </c>
      <c r="AQ866" s="7">
        <f t="shared" si="4163"/>
        <v>0</v>
      </c>
      <c r="AR866" s="7">
        <f t="shared" si="4163"/>
        <v>0</v>
      </c>
      <c r="AS866" s="7">
        <f t="shared" si="4163"/>
        <v>0</v>
      </c>
      <c r="AT866" s="7">
        <f t="shared" si="4163"/>
        <v>0</v>
      </c>
      <c r="AU866" s="7">
        <f t="shared" si="4163"/>
        <v>0</v>
      </c>
      <c r="AV866" s="7">
        <f t="shared" si="4163"/>
        <v>0</v>
      </c>
      <c r="AW866" s="7">
        <f t="shared" si="4163"/>
        <v>246528</v>
      </c>
      <c r="AX866" s="7">
        <f t="shared" si="4163"/>
        <v>0</v>
      </c>
      <c r="AY866" s="7">
        <f t="shared" si="4163"/>
        <v>0</v>
      </c>
      <c r="AZ866" s="7">
        <f t="shared" si="4163"/>
        <v>0</v>
      </c>
      <c r="BA866" s="7">
        <f t="shared" si="4163"/>
        <v>0</v>
      </c>
      <c r="BB866" s="7">
        <f t="shared" si="4163"/>
        <v>0</v>
      </c>
      <c r="BC866" s="7">
        <f t="shared" si="4163"/>
        <v>0</v>
      </c>
      <c r="BD866" s="7">
        <f t="shared" si="4163"/>
        <v>0</v>
      </c>
      <c r="BE866" s="7">
        <f t="shared" si="4163"/>
        <v>0</v>
      </c>
      <c r="BF866" s="7">
        <f t="shared" si="4163"/>
        <v>0</v>
      </c>
      <c r="BG866" s="7">
        <f t="shared" si="4163"/>
        <v>0</v>
      </c>
      <c r="BH866" s="7">
        <f t="shared" si="4163"/>
        <v>0</v>
      </c>
      <c r="BI866" s="7">
        <f t="shared" si="4163"/>
        <v>0</v>
      </c>
      <c r="BJ866" s="7">
        <f t="shared" si="4163"/>
        <v>0</v>
      </c>
      <c r="BK866" s="7">
        <f t="shared" si="4163"/>
        <v>0</v>
      </c>
      <c r="BL866" s="7">
        <f t="shared" si="4163"/>
        <v>0</v>
      </c>
      <c r="BM866" s="7">
        <f t="shared" si="4163"/>
        <v>0</v>
      </c>
      <c r="BN866" s="7">
        <f t="shared" si="4163"/>
        <v>0</v>
      </c>
      <c r="BO866" s="7">
        <f t="shared" si="4163"/>
        <v>0</v>
      </c>
      <c r="BP866" s="7">
        <f t="shared" si="4163"/>
        <v>0</v>
      </c>
      <c r="BQ866" s="7">
        <f t="shared" si="4163"/>
        <v>0</v>
      </c>
    </row>
    <row r="867" spans="1:69" ht="89.25" hidden="1" outlineLevel="4" x14ac:dyDescent="0.25">
      <c r="A867" s="15" t="s">
        <v>1</v>
      </c>
      <c r="B867" s="9"/>
      <c r="C867" s="9"/>
      <c r="D867" s="9"/>
      <c r="E867" s="16" t="s">
        <v>86</v>
      </c>
      <c r="F867" s="16" t="s">
        <v>88</v>
      </c>
      <c r="G867" s="16" t="s">
        <v>73</v>
      </c>
      <c r="H867" s="16" t="s">
        <v>69</v>
      </c>
      <c r="I867" s="9">
        <v>55490</v>
      </c>
      <c r="J867" s="9">
        <v>100</v>
      </c>
      <c r="K867" s="7">
        <f t="shared" si="4163"/>
        <v>0</v>
      </c>
      <c r="L867" s="7">
        <f t="shared" si="4163"/>
        <v>0</v>
      </c>
      <c r="M867" s="7">
        <f t="shared" si="4163"/>
        <v>0</v>
      </c>
      <c r="N867" s="30">
        <f t="shared" si="4163"/>
        <v>0</v>
      </c>
      <c r="O867" s="30">
        <f t="shared" si="4163"/>
        <v>0</v>
      </c>
      <c r="P867" s="30">
        <f t="shared" si="4163"/>
        <v>0</v>
      </c>
      <c r="Q867" s="30">
        <f t="shared" si="4163"/>
        <v>0</v>
      </c>
      <c r="R867" s="30">
        <f t="shared" si="4163"/>
        <v>0</v>
      </c>
      <c r="S867" s="7">
        <f t="shared" si="4163"/>
        <v>0</v>
      </c>
      <c r="T867" s="7">
        <f t="shared" si="4163"/>
        <v>0</v>
      </c>
      <c r="U867" s="30">
        <f t="shared" si="4163"/>
        <v>0</v>
      </c>
      <c r="V867" s="30">
        <f t="shared" si="4163"/>
        <v>0</v>
      </c>
      <c r="W867" s="30">
        <f t="shared" si="4163"/>
        <v>0</v>
      </c>
      <c r="X867" s="30">
        <f t="shared" si="4163"/>
        <v>0</v>
      </c>
      <c r="Y867" s="30">
        <f t="shared" si="4163"/>
        <v>0</v>
      </c>
      <c r="Z867" s="7">
        <f t="shared" si="3904"/>
        <v>0</v>
      </c>
      <c r="AA867" s="7">
        <f t="shared" si="4163"/>
        <v>0</v>
      </c>
      <c r="AB867" s="30">
        <f t="shared" si="4163"/>
        <v>0</v>
      </c>
      <c r="AC867" s="30">
        <f t="shared" si="4163"/>
        <v>0</v>
      </c>
      <c r="AD867" s="30">
        <f t="shared" si="4163"/>
        <v>0</v>
      </c>
      <c r="AE867" s="30">
        <f t="shared" si="4163"/>
        <v>0</v>
      </c>
      <c r="AF867" s="30">
        <f t="shared" si="4163"/>
        <v>0</v>
      </c>
      <c r="AG867" s="30">
        <f t="shared" si="4163"/>
        <v>0</v>
      </c>
      <c r="AH867" s="59">
        <f t="shared" si="4163"/>
        <v>0</v>
      </c>
      <c r="AI867" s="7">
        <f t="shared" si="4163"/>
        <v>246528</v>
      </c>
      <c r="AJ867" s="7">
        <f t="shared" si="4163"/>
        <v>246528</v>
      </c>
      <c r="AK867" s="7">
        <f t="shared" si="4163"/>
        <v>0</v>
      </c>
      <c r="AL867" s="7">
        <f t="shared" si="4163"/>
        <v>0</v>
      </c>
      <c r="AM867" s="7">
        <f t="shared" si="4163"/>
        <v>0</v>
      </c>
      <c r="AN867" s="7">
        <f t="shared" si="4163"/>
        <v>0</v>
      </c>
      <c r="AO867" s="7">
        <f t="shared" si="4163"/>
        <v>0</v>
      </c>
      <c r="AP867" s="7">
        <f t="shared" si="4163"/>
        <v>246528</v>
      </c>
      <c r="AQ867" s="7">
        <f t="shared" si="4163"/>
        <v>0</v>
      </c>
      <c r="AR867" s="7">
        <f t="shared" si="4163"/>
        <v>0</v>
      </c>
      <c r="AS867" s="7">
        <f t="shared" si="4163"/>
        <v>0</v>
      </c>
      <c r="AT867" s="7">
        <f t="shared" si="4163"/>
        <v>0</v>
      </c>
      <c r="AU867" s="7">
        <f t="shared" si="4163"/>
        <v>0</v>
      </c>
      <c r="AV867" s="7">
        <f t="shared" si="4163"/>
        <v>0</v>
      </c>
      <c r="AW867" s="7">
        <f t="shared" si="4163"/>
        <v>246528</v>
      </c>
      <c r="AX867" s="7">
        <f t="shared" si="4163"/>
        <v>0</v>
      </c>
      <c r="AY867" s="7">
        <f t="shared" si="4163"/>
        <v>0</v>
      </c>
      <c r="AZ867" s="7">
        <f t="shared" si="4163"/>
        <v>0</v>
      </c>
      <c r="BA867" s="7">
        <f t="shared" si="4163"/>
        <v>0</v>
      </c>
      <c r="BB867" s="7">
        <f t="shared" si="4163"/>
        <v>0</v>
      </c>
      <c r="BC867" s="7">
        <f t="shared" si="4163"/>
        <v>0</v>
      </c>
      <c r="BD867" s="7">
        <f t="shared" si="4163"/>
        <v>0</v>
      </c>
      <c r="BE867" s="7">
        <f t="shared" si="4163"/>
        <v>0</v>
      </c>
      <c r="BF867" s="7">
        <f t="shared" si="4163"/>
        <v>0</v>
      </c>
      <c r="BG867" s="7">
        <f t="shared" si="4163"/>
        <v>0</v>
      </c>
      <c r="BH867" s="7">
        <f t="shared" si="4163"/>
        <v>0</v>
      </c>
      <c r="BI867" s="7">
        <f t="shared" si="4163"/>
        <v>0</v>
      </c>
      <c r="BJ867" s="7">
        <f t="shared" si="4163"/>
        <v>0</v>
      </c>
      <c r="BK867" s="7">
        <f t="shared" si="4163"/>
        <v>0</v>
      </c>
      <c r="BL867" s="7">
        <f t="shared" si="4163"/>
        <v>0</v>
      </c>
      <c r="BM867" s="7">
        <f t="shared" si="4163"/>
        <v>0</v>
      </c>
      <c r="BN867" s="7">
        <f t="shared" si="4163"/>
        <v>0</v>
      </c>
      <c r="BO867" s="7">
        <f t="shared" si="4163"/>
        <v>0</v>
      </c>
      <c r="BP867" s="7">
        <f t="shared" si="4163"/>
        <v>0</v>
      </c>
      <c r="BQ867" s="7">
        <f t="shared" si="4163"/>
        <v>0</v>
      </c>
    </row>
    <row r="868" spans="1:69" ht="38.25" hidden="1" outlineLevel="4" x14ac:dyDescent="0.25">
      <c r="A868" s="15" t="s">
        <v>3</v>
      </c>
      <c r="B868" s="9"/>
      <c r="C868" s="9"/>
      <c r="D868" s="9"/>
      <c r="E868" s="16" t="s">
        <v>86</v>
      </c>
      <c r="F868" s="16" t="s">
        <v>88</v>
      </c>
      <c r="G868" s="16" t="s">
        <v>73</v>
      </c>
      <c r="H868" s="16" t="s">
        <v>69</v>
      </c>
      <c r="I868" s="9">
        <v>55490</v>
      </c>
      <c r="J868" s="9">
        <v>120</v>
      </c>
      <c r="K868" s="7">
        <f t="shared" ref="K868:BH868" si="4164">K869+K870</f>
        <v>0</v>
      </c>
      <c r="L868" s="7">
        <f t="shared" si="4164"/>
        <v>0</v>
      </c>
      <c r="M868" s="7">
        <f t="shared" si="4164"/>
        <v>0</v>
      </c>
      <c r="N868" s="30">
        <f t="shared" si="4164"/>
        <v>0</v>
      </c>
      <c r="O868" s="30">
        <f t="shared" ref="O868:P868" si="4165">O869+O870</f>
        <v>0</v>
      </c>
      <c r="P868" s="30">
        <f t="shared" si="4165"/>
        <v>0</v>
      </c>
      <c r="Q868" s="30">
        <f t="shared" ref="Q868" si="4166">Q869+Q870</f>
        <v>0</v>
      </c>
      <c r="R868" s="30">
        <f t="shared" si="4164"/>
        <v>0</v>
      </c>
      <c r="S868" s="7">
        <f t="shared" si="4164"/>
        <v>0</v>
      </c>
      <c r="T868" s="7">
        <f t="shared" ref="T868:W868" si="4167">T869+T870</f>
        <v>0</v>
      </c>
      <c r="U868" s="30">
        <f t="shared" si="4167"/>
        <v>0</v>
      </c>
      <c r="V868" s="30">
        <f t="shared" si="4167"/>
        <v>0</v>
      </c>
      <c r="W868" s="30">
        <f t="shared" si="4167"/>
        <v>0</v>
      </c>
      <c r="X868" s="30">
        <f t="shared" si="4164"/>
        <v>0</v>
      </c>
      <c r="Y868" s="30">
        <f t="shared" si="4164"/>
        <v>0</v>
      </c>
      <c r="Z868" s="7">
        <f t="shared" si="3904"/>
        <v>0</v>
      </c>
      <c r="AA868" s="7">
        <f t="shared" ref="AA868:AD868" si="4168">AA869+AA870</f>
        <v>0</v>
      </c>
      <c r="AB868" s="30">
        <f t="shared" si="4168"/>
        <v>0</v>
      </c>
      <c r="AC868" s="30">
        <f t="shared" si="4168"/>
        <v>0</v>
      </c>
      <c r="AD868" s="30">
        <f t="shared" si="4168"/>
        <v>0</v>
      </c>
      <c r="AE868" s="30">
        <f t="shared" ref="AE868:AG868" si="4169">AE869+AE870</f>
        <v>0</v>
      </c>
      <c r="AF868" s="30">
        <f t="shared" ref="AF868:AW868" si="4170">AF869+AF870</f>
        <v>0</v>
      </c>
      <c r="AG868" s="30">
        <f t="shared" si="4169"/>
        <v>0</v>
      </c>
      <c r="AH868" s="59">
        <f t="shared" si="4170"/>
        <v>0</v>
      </c>
      <c r="AI868" s="7">
        <f t="shared" si="4170"/>
        <v>246528</v>
      </c>
      <c r="AJ868" s="7">
        <f t="shared" si="4170"/>
        <v>246528</v>
      </c>
      <c r="AK868" s="7">
        <f t="shared" si="4170"/>
        <v>0</v>
      </c>
      <c r="AL868" s="7">
        <f t="shared" ref="AL868" si="4171">AL869+AL870</f>
        <v>0</v>
      </c>
      <c r="AM868" s="7">
        <f t="shared" ref="AM868:AO868" si="4172">AM869+AM870</f>
        <v>0</v>
      </c>
      <c r="AN868" s="7">
        <f t="shared" si="4172"/>
        <v>0</v>
      </c>
      <c r="AO868" s="7">
        <f t="shared" si="4172"/>
        <v>0</v>
      </c>
      <c r="AP868" s="7">
        <f t="shared" si="4170"/>
        <v>246528</v>
      </c>
      <c r="AQ868" s="7">
        <f t="shared" si="4170"/>
        <v>0</v>
      </c>
      <c r="AR868" s="7">
        <f t="shared" si="4170"/>
        <v>0</v>
      </c>
      <c r="AS868" s="7">
        <f t="shared" ref="AS868" si="4173">AS869+AS870</f>
        <v>0</v>
      </c>
      <c r="AT868" s="7">
        <f t="shared" si="4170"/>
        <v>0</v>
      </c>
      <c r="AU868" s="7">
        <f t="shared" si="4170"/>
        <v>0</v>
      </c>
      <c r="AV868" s="7">
        <f t="shared" si="4170"/>
        <v>0</v>
      </c>
      <c r="AW868" s="7">
        <f t="shared" si="4170"/>
        <v>246528</v>
      </c>
      <c r="AX868" s="7">
        <f t="shared" si="4164"/>
        <v>0</v>
      </c>
      <c r="AY868" s="7">
        <f t="shared" ref="AY868:BA868" si="4174">AY869+AY870</f>
        <v>0</v>
      </c>
      <c r="AZ868" s="7">
        <f t="shared" si="4174"/>
        <v>0</v>
      </c>
      <c r="BA868" s="7">
        <f t="shared" si="4174"/>
        <v>0</v>
      </c>
      <c r="BB868" s="7">
        <f t="shared" ref="BB868:BO868" si="4175">BB869+BB870</f>
        <v>0</v>
      </c>
      <c r="BC868" s="7">
        <f t="shared" ref="BC868:BE868" si="4176">BC869+BC870</f>
        <v>0</v>
      </c>
      <c r="BD868" s="7">
        <f t="shared" si="4176"/>
        <v>0</v>
      </c>
      <c r="BE868" s="7">
        <f t="shared" si="4176"/>
        <v>0</v>
      </c>
      <c r="BF868" s="7">
        <f t="shared" si="4175"/>
        <v>0</v>
      </c>
      <c r="BG868" s="7">
        <f t="shared" si="4175"/>
        <v>0</v>
      </c>
      <c r="BH868" s="7">
        <f t="shared" si="4164"/>
        <v>0</v>
      </c>
      <c r="BI868" s="7">
        <f t="shared" ref="BI868:BJ868" si="4177">BI869+BI870</f>
        <v>0</v>
      </c>
      <c r="BJ868" s="7">
        <f t="shared" si="4177"/>
        <v>0</v>
      </c>
      <c r="BK868" s="7">
        <f t="shared" si="4175"/>
        <v>0</v>
      </c>
      <c r="BL868" s="7">
        <f t="shared" ref="BL868:BM868" si="4178">BL869+BL870</f>
        <v>0</v>
      </c>
      <c r="BM868" s="7">
        <f t="shared" si="4178"/>
        <v>0</v>
      </c>
      <c r="BN868" s="7">
        <f t="shared" si="4175"/>
        <v>0</v>
      </c>
      <c r="BO868" s="7">
        <f t="shared" si="4175"/>
        <v>0</v>
      </c>
      <c r="BP868" s="7">
        <f t="shared" ref="BP868:BQ868" si="4179">BP869+BP870</f>
        <v>0</v>
      </c>
      <c r="BQ868" s="7">
        <f t="shared" si="4179"/>
        <v>0</v>
      </c>
    </row>
    <row r="869" spans="1:69" ht="38.25" hidden="1" outlineLevel="4" x14ac:dyDescent="0.25">
      <c r="A869" s="15" t="s">
        <v>5</v>
      </c>
      <c r="B869" s="9"/>
      <c r="C869" s="9"/>
      <c r="D869" s="9"/>
      <c r="E869" s="16" t="s">
        <v>86</v>
      </c>
      <c r="F869" s="16" t="s">
        <v>88</v>
      </c>
      <c r="G869" s="16" t="s">
        <v>73</v>
      </c>
      <c r="H869" s="16" t="s">
        <v>69</v>
      </c>
      <c r="I869" s="9">
        <v>55490</v>
      </c>
      <c r="J869" s="9">
        <v>121</v>
      </c>
      <c r="K869" s="7">
        <v>0</v>
      </c>
      <c r="L869" s="7">
        <v>0</v>
      </c>
      <c r="M869" s="7">
        <v>0</v>
      </c>
      <c r="N869" s="30">
        <v>0</v>
      </c>
      <c r="O869" s="30">
        <v>0</v>
      </c>
      <c r="P869" s="30">
        <v>0</v>
      </c>
      <c r="Q869" s="30">
        <v>0</v>
      </c>
      <c r="R869" s="30">
        <v>0</v>
      </c>
      <c r="S869" s="7">
        <v>0</v>
      </c>
      <c r="T869" s="7">
        <v>0</v>
      </c>
      <c r="U869" s="30">
        <v>0</v>
      </c>
      <c r="V869" s="30">
        <v>0</v>
      </c>
      <c r="W869" s="30">
        <v>0</v>
      </c>
      <c r="X869" s="30">
        <v>0</v>
      </c>
      <c r="Y869" s="30">
        <v>0</v>
      </c>
      <c r="Z869" s="7">
        <f t="shared" si="3904"/>
        <v>0</v>
      </c>
      <c r="AA869" s="1">
        <f t="shared" ref="AA869:AA870" si="4180">SUM(AB869:AG869)</f>
        <v>0</v>
      </c>
      <c r="AB869" s="32"/>
      <c r="AC869" s="32"/>
      <c r="AD869" s="32"/>
      <c r="AE869" s="32"/>
      <c r="AF869" s="32"/>
      <c r="AG869" s="32"/>
      <c r="AH869" s="61">
        <f t="shared" ref="AH869:AH870" si="4181">Z869+AA869</f>
        <v>0</v>
      </c>
      <c r="AI869" s="1">
        <f t="shared" ref="AI869:AI870" si="4182">SUM(AJ869:AO869)</f>
        <v>189345.62</v>
      </c>
      <c r="AJ869" s="1">
        <v>189345.62</v>
      </c>
      <c r="AK869" s="1"/>
      <c r="AL869" s="1"/>
      <c r="AM869" s="1"/>
      <c r="AN869" s="1"/>
      <c r="AO869" s="1"/>
      <c r="AP869" s="1">
        <f t="shared" ref="AP869:AP870" si="4183">AH869+AI869</f>
        <v>189345.62</v>
      </c>
      <c r="AQ869" s="1">
        <f>AR869+AS869+AT869+AU869+AV869</f>
        <v>0</v>
      </c>
      <c r="AR869" s="1"/>
      <c r="AS869" s="1"/>
      <c r="AT869" s="1"/>
      <c r="AU869" s="1"/>
      <c r="AV869" s="1"/>
      <c r="AW869" s="1">
        <f>AP869+AQ869</f>
        <v>189345.62</v>
      </c>
      <c r="AX869" s="7">
        <v>0</v>
      </c>
      <c r="AY869" s="7">
        <v>0</v>
      </c>
      <c r="AZ869" s="7">
        <v>0</v>
      </c>
      <c r="BA869" s="7">
        <v>0</v>
      </c>
      <c r="BB869" s="7">
        <v>0</v>
      </c>
      <c r="BC869" s="1">
        <f t="shared" ref="BC869:BC870" si="4184">BD869+BE869</f>
        <v>0</v>
      </c>
      <c r="BD869" s="1"/>
      <c r="BE869" s="1"/>
      <c r="BF869" s="1">
        <f t="shared" ref="BF869:BF870" si="4185">BB869+BC869</f>
        <v>0</v>
      </c>
      <c r="BG869" s="7">
        <v>0</v>
      </c>
      <c r="BH869" s="7">
        <v>0</v>
      </c>
      <c r="BI869" s="7">
        <v>0</v>
      </c>
      <c r="BJ869" s="7">
        <v>0</v>
      </c>
      <c r="BK869" s="7">
        <v>0</v>
      </c>
      <c r="BL869" s="7">
        <v>0</v>
      </c>
      <c r="BM869" s="7">
        <v>0</v>
      </c>
      <c r="BN869" s="7">
        <v>0</v>
      </c>
      <c r="BO869" s="7">
        <v>0</v>
      </c>
      <c r="BP869" s="7">
        <v>0</v>
      </c>
      <c r="BQ869" s="7">
        <v>0</v>
      </c>
    </row>
    <row r="870" spans="1:69" ht="63.75" hidden="1" outlineLevel="4" x14ac:dyDescent="0.25">
      <c r="A870" s="15" t="s">
        <v>9</v>
      </c>
      <c r="B870" s="9"/>
      <c r="C870" s="9"/>
      <c r="D870" s="9"/>
      <c r="E870" s="16" t="s">
        <v>86</v>
      </c>
      <c r="F870" s="16" t="s">
        <v>88</v>
      </c>
      <c r="G870" s="16" t="s">
        <v>73</v>
      </c>
      <c r="H870" s="16" t="s">
        <v>69</v>
      </c>
      <c r="I870" s="9">
        <v>55490</v>
      </c>
      <c r="J870" s="9">
        <v>129</v>
      </c>
      <c r="K870" s="7">
        <v>0</v>
      </c>
      <c r="L870" s="7">
        <v>0</v>
      </c>
      <c r="M870" s="7">
        <v>0</v>
      </c>
      <c r="N870" s="30">
        <v>0</v>
      </c>
      <c r="O870" s="30">
        <v>0</v>
      </c>
      <c r="P870" s="30">
        <v>0</v>
      </c>
      <c r="Q870" s="30">
        <v>0</v>
      </c>
      <c r="R870" s="30">
        <v>0</v>
      </c>
      <c r="S870" s="7">
        <v>0</v>
      </c>
      <c r="T870" s="7">
        <v>0</v>
      </c>
      <c r="U870" s="30">
        <v>0</v>
      </c>
      <c r="V870" s="30">
        <v>0</v>
      </c>
      <c r="W870" s="30">
        <v>0</v>
      </c>
      <c r="X870" s="30">
        <v>0</v>
      </c>
      <c r="Y870" s="30">
        <v>0</v>
      </c>
      <c r="Z870" s="7">
        <f t="shared" si="3904"/>
        <v>0</v>
      </c>
      <c r="AA870" s="1">
        <f t="shared" si="4180"/>
        <v>0</v>
      </c>
      <c r="AB870" s="32"/>
      <c r="AC870" s="32"/>
      <c r="AD870" s="32"/>
      <c r="AE870" s="32"/>
      <c r="AF870" s="32"/>
      <c r="AG870" s="32"/>
      <c r="AH870" s="61">
        <f t="shared" si="4181"/>
        <v>0</v>
      </c>
      <c r="AI870" s="1">
        <f t="shared" si="4182"/>
        <v>57182.38</v>
      </c>
      <c r="AJ870" s="1">
        <v>57182.38</v>
      </c>
      <c r="AK870" s="1"/>
      <c r="AL870" s="1"/>
      <c r="AM870" s="1"/>
      <c r="AN870" s="1"/>
      <c r="AO870" s="1"/>
      <c r="AP870" s="1">
        <f t="shared" si="4183"/>
        <v>57182.38</v>
      </c>
      <c r="AQ870" s="1">
        <f>AR870+AS870+AT870+AU870+AV870</f>
        <v>0</v>
      </c>
      <c r="AR870" s="1"/>
      <c r="AS870" s="1"/>
      <c r="AT870" s="1"/>
      <c r="AU870" s="1"/>
      <c r="AV870" s="1"/>
      <c r="AW870" s="1">
        <f>AP870+AQ870</f>
        <v>57182.38</v>
      </c>
      <c r="AX870" s="7">
        <v>0</v>
      </c>
      <c r="AY870" s="7">
        <v>0</v>
      </c>
      <c r="AZ870" s="7">
        <v>0</v>
      </c>
      <c r="BA870" s="7">
        <v>0</v>
      </c>
      <c r="BB870" s="7">
        <v>0</v>
      </c>
      <c r="BC870" s="1">
        <f t="shared" si="4184"/>
        <v>0</v>
      </c>
      <c r="BD870" s="1"/>
      <c r="BE870" s="1"/>
      <c r="BF870" s="1">
        <f t="shared" si="4185"/>
        <v>0</v>
      </c>
      <c r="BG870" s="7">
        <v>0</v>
      </c>
      <c r="BH870" s="7">
        <v>0</v>
      </c>
      <c r="BI870" s="7">
        <v>0</v>
      </c>
      <c r="BJ870" s="7">
        <v>0</v>
      </c>
      <c r="BK870" s="7">
        <v>0</v>
      </c>
      <c r="BL870" s="7">
        <v>0</v>
      </c>
      <c r="BM870" s="7">
        <v>0</v>
      </c>
      <c r="BN870" s="7">
        <v>0</v>
      </c>
      <c r="BO870" s="7">
        <v>0</v>
      </c>
      <c r="BP870" s="7">
        <v>0</v>
      </c>
      <c r="BQ870" s="7">
        <v>0</v>
      </c>
    </row>
    <row r="871" spans="1:69" ht="21.75" hidden="1" customHeight="1" outlineLevel="4" x14ac:dyDescent="0.25">
      <c r="A871" s="15" t="s">
        <v>445</v>
      </c>
      <c r="B871" s="9"/>
      <c r="C871" s="9"/>
      <c r="D871" s="9"/>
      <c r="E871" s="16" t="s">
        <v>87</v>
      </c>
      <c r="F871" s="16"/>
      <c r="G871" s="16"/>
      <c r="H871" s="16"/>
      <c r="I871" s="9"/>
      <c r="J871" s="9"/>
      <c r="K871" s="7">
        <f t="shared" ref="K871:BH871" si="4186">K872+K879+K884+K894+K901+K914+K921</f>
        <v>8521164.5199999996</v>
      </c>
      <c r="L871" s="7">
        <f t="shared" ref="L871:R871" si="4187">L872+L879+L884+L894+L901+L914+L921</f>
        <v>8521164.5199999996</v>
      </c>
      <c r="M871" s="7">
        <f t="shared" si="4187"/>
        <v>5000000</v>
      </c>
      <c r="N871" s="30">
        <f t="shared" si="4187"/>
        <v>5080000</v>
      </c>
      <c r="O871" s="30">
        <f t="shared" ref="O871:P871" si="4188">O872+O879+O884+O894+O901+O914+O921</f>
        <v>-80000</v>
      </c>
      <c r="P871" s="30">
        <f t="shared" si="4188"/>
        <v>0</v>
      </c>
      <c r="Q871" s="30">
        <f t="shared" ref="Q871" si="4189">Q872+Q879+Q884+Q894+Q901+Q914+Q921</f>
        <v>0</v>
      </c>
      <c r="R871" s="30">
        <f t="shared" si="4187"/>
        <v>0</v>
      </c>
      <c r="S871" s="7">
        <f t="shared" ref="S871:Y871" si="4190">S872+S879+S884+S894+S901+S914+S921</f>
        <v>13521164.52</v>
      </c>
      <c r="T871" s="7">
        <f t="shared" ref="T871:W871" si="4191">T872+T879+T884+T894+T901+T914+T921</f>
        <v>0</v>
      </c>
      <c r="U871" s="30">
        <f t="shared" si="4191"/>
        <v>0</v>
      </c>
      <c r="V871" s="30">
        <f t="shared" si="4191"/>
        <v>0</v>
      </c>
      <c r="W871" s="30">
        <f t="shared" si="4191"/>
        <v>0</v>
      </c>
      <c r="X871" s="30">
        <f t="shared" si="4190"/>
        <v>0</v>
      </c>
      <c r="Y871" s="30">
        <f t="shared" si="4190"/>
        <v>0</v>
      </c>
      <c r="Z871" s="7">
        <f t="shared" si="3904"/>
        <v>13521164.52</v>
      </c>
      <c r="AA871" s="7">
        <f t="shared" ref="AA871:AD871" si="4192">AA872+AA879+AA884+AA894+AA901+AA914+AA921</f>
        <v>-2526354.9500000002</v>
      </c>
      <c r="AB871" s="30">
        <f t="shared" si="4192"/>
        <v>-2476354.9500000002</v>
      </c>
      <c r="AC871" s="30">
        <f t="shared" si="4192"/>
        <v>0</v>
      </c>
      <c r="AD871" s="30">
        <f t="shared" si="4192"/>
        <v>10000</v>
      </c>
      <c r="AE871" s="30">
        <f t="shared" ref="AE871:AG871" si="4193">AE872+AE879+AE884+AE894+AE901+AE914+AE921</f>
        <v>-60000</v>
      </c>
      <c r="AF871" s="30">
        <f t="shared" ref="AF871:AW871" si="4194">AF872+AF879+AF884+AF894+AF901+AF914+AF921</f>
        <v>0</v>
      </c>
      <c r="AG871" s="30">
        <f t="shared" si="4193"/>
        <v>0</v>
      </c>
      <c r="AH871" s="59">
        <f t="shared" si="4194"/>
        <v>10994809.569999998</v>
      </c>
      <c r="AI871" s="7">
        <f t="shared" si="4194"/>
        <v>-424917.71</v>
      </c>
      <c r="AJ871" s="7">
        <f t="shared" si="4194"/>
        <v>274910.69</v>
      </c>
      <c r="AK871" s="7">
        <f t="shared" si="4194"/>
        <v>0</v>
      </c>
      <c r="AL871" s="7">
        <f t="shared" ref="AL871" si="4195">AL872+AL879+AL884+AL894+AL901+AL914+AL921</f>
        <v>-377159.4</v>
      </c>
      <c r="AM871" s="7">
        <f t="shared" ref="AM871:AO871" si="4196">AM872+AM879+AM884+AM894+AM901+AM914+AM921</f>
        <v>-67000</v>
      </c>
      <c r="AN871" s="7">
        <f t="shared" si="4196"/>
        <v>-255669</v>
      </c>
      <c r="AO871" s="7">
        <f t="shared" si="4196"/>
        <v>0</v>
      </c>
      <c r="AP871" s="7">
        <f t="shared" si="4194"/>
        <v>10569891.859999999</v>
      </c>
      <c r="AQ871" s="7">
        <f t="shared" si="4194"/>
        <v>0</v>
      </c>
      <c r="AR871" s="7">
        <f t="shared" si="4194"/>
        <v>0</v>
      </c>
      <c r="AS871" s="7">
        <f t="shared" ref="AS871" si="4197">AS872+AS879+AS884+AS894+AS901+AS914+AS921</f>
        <v>0</v>
      </c>
      <c r="AT871" s="7">
        <f t="shared" si="4194"/>
        <v>0</v>
      </c>
      <c r="AU871" s="7">
        <f t="shared" si="4194"/>
        <v>0</v>
      </c>
      <c r="AV871" s="7">
        <f t="shared" si="4194"/>
        <v>0</v>
      </c>
      <c r="AW871" s="7">
        <f t="shared" si="4194"/>
        <v>10569891.859999999</v>
      </c>
      <c r="AX871" s="7">
        <f t="shared" si="4186"/>
        <v>22766195.59</v>
      </c>
      <c r="AY871" s="7">
        <f t="shared" ref="AY871:BA871" si="4198">AY872+AY879+AY884+AY894+AY901+AY914+AY921</f>
        <v>22766195.59</v>
      </c>
      <c r="AZ871" s="7">
        <f t="shared" si="4198"/>
        <v>0</v>
      </c>
      <c r="BA871" s="7">
        <f t="shared" si="4198"/>
        <v>0</v>
      </c>
      <c r="BB871" s="7">
        <f t="shared" si="4186"/>
        <v>22766195.59</v>
      </c>
      <c r="BC871" s="7">
        <f t="shared" ref="BC871:BE871" si="4199">BC872+BC879+BC884+BC894+BC901+BC914+BC921</f>
        <v>0</v>
      </c>
      <c r="BD871" s="7">
        <f t="shared" si="4199"/>
        <v>0</v>
      </c>
      <c r="BE871" s="7">
        <f t="shared" si="4199"/>
        <v>0</v>
      </c>
      <c r="BF871" s="7">
        <f t="shared" si="4186"/>
        <v>22766195.59</v>
      </c>
      <c r="BG871" s="7">
        <f t="shared" si="4186"/>
        <v>0</v>
      </c>
      <c r="BH871" s="7">
        <f t="shared" si="4186"/>
        <v>37545394.879999995</v>
      </c>
      <c r="BI871" s="7">
        <f t="shared" ref="BI871:BJ871" si="4200">BI872+BI879+BI884+BI894+BI901+BI914+BI921</f>
        <v>37545394.879999995</v>
      </c>
      <c r="BJ871" s="7">
        <f t="shared" si="4200"/>
        <v>0</v>
      </c>
      <c r="BK871" s="7">
        <f t="shared" ref="BK871:BQ871" si="4201">BK872+BK879+BK884+BK894+BK901+BK914+BK921</f>
        <v>37545394.879999995</v>
      </c>
      <c r="BL871" s="7">
        <f t="shared" si="4201"/>
        <v>0</v>
      </c>
      <c r="BM871" s="7">
        <f t="shared" si="4201"/>
        <v>0</v>
      </c>
      <c r="BN871" s="7">
        <f t="shared" ref="BN871:BP871" si="4202">BN872+BN879+BN884+BN894+BN901+BN914+BN921</f>
        <v>0</v>
      </c>
      <c r="BO871" s="7">
        <f t="shared" si="4202"/>
        <v>37545394.879999995</v>
      </c>
      <c r="BP871" s="7">
        <f t="shared" si="4202"/>
        <v>0</v>
      </c>
      <c r="BQ871" s="7">
        <f t="shared" si="4201"/>
        <v>0</v>
      </c>
    </row>
    <row r="872" spans="1:69" ht="25.5" hidden="1" outlineLevel="4" x14ac:dyDescent="0.25">
      <c r="A872" s="17" t="s">
        <v>349</v>
      </c>
      <c r="B872" s="9" t="s">
        <v>64</v>
      </c>
      <c r="C872" s="9" t="s">
        <v>182</v>
      </c>
      <c r="D872" s="9" t="s">
        <v>139</v>
      </c>
      <c r="E872" s="16" t="s">
        <v>87</v>
      </c>
      <c r="F872" s="16" t="s">
        <v>88</v>
      </c>
      <c r="G872" s="16" t="s">
        <v>73</v>
      </c>
      <c r="H872" s="16" t="s">
        <v>64</v>
      </c>
      <c r="I872" s="8"/>
      <c r="J872" s="8"/>
      <c r="K872" s="7">
        <f t="shared" ref="K872:BQ874" si="4203">K873</f>
        <v>2375402.38</v>
      </c>
      <c r="L872" s="7">
        <f t="shared" si="4203"/>
        <v>2375402.38</v>
      </c>
      <c r="M872" s="7">
        <f t="shared" si="4203"/>
        <v>0</v>
      </c>
      <c r="N872" s="30">
        <f t="shared" si="4203"/>
        <v>0</v>
      </c>
      <c r="O872" s="30">
        <f t="shared" si="4203"/>
        <v>0</v>
      </c>
      <c r="P872" s="30">
        <f t="shared" si="4203"/>
        <v>0</v>
      </c>
      <c r="Q872" s="30">
        <f t="shared" si="4203"/>
        <v>0</v>
      </c>
      <c r="R872" s="30">
        <f t="shared" si="4203"/>
        <v>0</v>
      </c>
      <c r="S872" s="7">
        <f t="shared" si="4203"/>
        <v>2375402.38</v>
      </c>
      <c r="T872" s="7">
        <f t="shared" si="4203"/>
        <v>0</v>
      </c>
      <c r="U872" s="30">
        <f t="shared" si="4203"/>
        <v>0</v>
      </c>
      <c r="V872" s="30">
        <f t="shared" si="4203"/>
        <v>0</v>
      </c>
      <c r="W872" s="30">
        <f t="shared" si="4203"/>
        <v>0</v>
      </c>
      <c r="X872" s="30">
        <f t="shared" si="4203"/>
        <v>0</v>
      </c>
      <c r="Y872" s="30">
        <f t="shared" si="4203"/>
        <v>0</v>
      </c>
      <c r="Z872" s="7">
        <f t="shared" si="3904"/>
        <v>2375402.38</v>
      </c>
      <c r="AA872" s="7">
        <f t="shared" si="4203"/>
        <v>0</v>
      </c>
      <c r="AB872" s="30">
        <f t="shared" si="4203"/>
        <v>0</v>
      </c>
      <c r="AC872" s="30">
        <f t="shared" si="4203"/>
        <v>0</v>
      </c>
      <c r="AD872" s="30">
        <f t="shared" si="4203"/>
        <v>0</v>
      </c>
      <c r="AE872" s="30">
        <f t="shared" si="4203"/>
        <v>0</v>
      </c>
      <c r="AF872" s="30">
        <f t="shared" si="4203"/>
        <v>0</v>
      </c>
      <c r="AG872" s="30">
        <f t="shared" si="4203"/>
        <v>0</v>
      </c>
      <c r="AH872" s="59">
        <f t="shared" si="4203"/>
        <v>2375402.38</v>
      </c>
      <c r="AI872" s="7">
        <f t="shared" si="4203"/>
        <v>0</v>
      </c>
      <c r="AJ872" s="7">
        <f t="shared" si="4203"/>
        <v>0</v>
      </c>
      <c r="AK872" s="7">
        <f t="shared" si="4203"/>
        <v>0</v>
      </c>
      <c r="AL872" s="7">
        <f t="shared" si="4203"/>
        <v>0</v>
      </c>
      <c r="AM872" s="7">
        <f t="shared" si="4203"/>
        <v>0</v>
      </c>
      <c r="AN872" s="7">
        <f t="shared" si="4203"/>
        <v>0</v>
      </c>
      <c r="AO872" s="7">
        <f t="shared" si="4203"/>
        <v>0</v>
      </c>
      <c r="AP872" s="7">
        <f t="shared" si="4203"/>
        <v>2375402.38</v>
      </c>
      <c r="AQ872" s="7">
        <f t="shared" si="4203"/>
        <v>0</v>
      </c>
      <c r="AR872" s="7">
        <f t="shared" si="4203"/>
        <v>0</v>
      </c>
      <c r="AS872" s="7">
        <f t="shared" si="4203"/>
        <v>0</v>
      </c>
      <c r="AT872" s="7">
        <f t="shared" si="4203"/>
        <v>0</v>
      </c>
      <c r="AU872" s="7">
        <f t="shared" si="4203"/>
        <v>0</v>
      </c>
      <c r="AV872" s="7">
        <f t="shared" si="4203"/>
        <v>0</v>
      </c>
      <c r="AW872" s="7">
        <f t="shared" si="4203"/>
        <v>2375402.38</v>
      </c>
      <c r="AX872" s="7">
        <f t="shared" si="4203"/>
        <v>2490016.08</v>
      </c>
      <c r="AY872" s="7">
        <f t="shared" si="4203"/>
        <v>2490016.08</v>
      </c>
      <c r="AZ872" s="7">
        <f t="shared" si="4203"/>
        <v>0</v>
      </c>
      <c r="BA872" s="7">
        <f t="shared" si="4203"/>
        <v>0</v>
      </c>
      <c r="BB872" s="7">
        <f t="shared" si="4203"/>
        <v>2490016.08</v>
      </c>
      <c r="BC872" s="7">
        <f t="shared" si="4203"/>
        <v>0</v>
      </c>
      <c r="BD872" s="7">
        <f t="shared" si="4203"/>
        <v>0</v>
      </c>
      <c r="BE872" s="7">
        <f t="shared" si="4203"/>
        <v>0</v>
      </c>
      <c r="BF872" s="7">
        <f t="shared" si="4203"/>
        <v>2490016.08</v>
      </c>
      <c r="BG872" s="7">
        <f t="shared" si="4203"/>
        <v>0</v>
      </c>
      <c r="BH872" s="7">
        <f t="shared" si="4203"/>
        <v>2584356.9299999997</v>
      </c>
      <c r="BI872" s="7">
        <f t="shared" si="4203"/>
        <v>2584356.9299999997</v>
      </c>
      <c r="BJ872" s="7">
        <f t="shared" si="4203"/>
        <v>0</v>
      </c>
      <c r="BK872" s="7">
        <f t="shared" si="4203"/>
        <v>2584356.9299999997</v>
      </c>
      <c r="BL872" s="7">
        <f t="shared" si="4203"/>
        <v>0</v>
      </c>
      <c r="BM872" s="7">
        <f t="shared" si="4203"/>
        <v>0</v>
      </c>
      <c r="BN872" s="7">
        <f t="shared" si="4203"/>
        <v>0</v>
      </c>
      <c r="BO872" s="7">
        <f t="shared" si="4203"/>
        <v>2584356.9299999997</v>
      </c>
      <c r="BP872" s="7">
        <f t="shared" si="4203"/>
        <v>0</v>
      </c>
      <c r="BQ872" s="7">
        <f t="shared" si="4203"/>
        <v>0</v>
      </c>
    </row>
    <row r="873" spans="1:69" ht="38.25" hidden="1" outlineLevel="4" x14ac:dyDescent="0.25">
      <c r="A873" s="17" t="s">
        <v>183</v>
      </c>
      <c r="B873" s="9" t="s">
        <v>64</v>
      </c>
      <c r="C873" s="9" t="s">
        <v>184</v>
      </c>
      <c r="D873" s="9" t="s">
        <v>139</v>
      </c>
      <c r="E873" s="16" t="s">
        <v>87</v>
      </c>
      <c r="F873" s="16" t="s">
        <v>88</v>
      </c>
      <c r="G873" s="16" t="s">
        <v>73</v>
      </c>
      <c r="H873" s="16" t="s">
        <v>64</v>
      </c>
      <c r="I873" s="9">
        <v>80030</v>
      </c>
      <c r="J873" s="9"/>
      <c r="K873" s="7">
        <f t="shared" si="4203"/>
        <v>2375402.38</v>
      </c>
      <c r="L873" s="7">
        <f t="shared" si="4203"/>
        <v>2375402.38</v>
      </c>
      <c r="M873" s="7">
        <f t="shared" si="4203"/>
        <v>0</v>
      </c>
      <c r="N873" s="30">
        <f t="shared" si="4203"/>
        <v>0</v>
      </c>
      <c r="O873" s="30">
        <f t="shared" si="4203"/>
        <v>0</v>
      </c>
      <c r="P873" s="30">
        <f t="shared" si="4203"/>
        <v>0</v>
      </c>
      <c r="Q873" s="30">
        <f t="shared" si="4203"/>
        <v>0</v>
      </c>
      <c r="R873" s="30">
        <f t="shared" si="4203"/>
        <v>0</v>
      </c>
      <c r="S873" s="7">
        <f t="shared" si="4203"/>
        <v>2375402.38</v>
      </c>
      <c r="T873" s="7">
        <f t="shared" si="4203"/>
        <v>0</v>
      </c>
      <c r="U873" s="30">
        <f t="shared" si="4203"/>
        <v>0</v>
      </c>
      <c r="V873" s="30">
        <f t="shared" si="4203"/>
        <v>0</v>
      </c>
      <c r="W873" s="30">
        <f t="shared" si="4203"/>
        <v>0</v>
      </c>
      <c r="X873" s="30">
        <f t="shared" si="4203"/>
        <v>0</v>
      </c>
      <c r="Y873" s="30">
        <f t="shared" si="4203"/>
        <v>0</v>
      </c>
      <c r="Z873" s="7">
        <f t="shared" si="3904"/>
        <v>2375402.38</v>
      </c>
      <c r="AA873" s="7">
        <f t="shared" si="4203"/>
        <v>0</v>
      </c>
      <c r="AB873" s="30">
        <f t="shared" si="4203"/>
        <v>0</v>
      </c>
      <c r="AC873" s="30">
        <f t="shared" si="4203"/>
        <v>0</v>
      </c>
      <c r="AD873" s="30">
        <f t="shared" si="4203"/>
        <v>0</v>
      </c>
      <c r="AE873" s="30">
        <f t="shared" si="4203"/>
        <v>0</v>
      </c>
      <c r="AF873" s="30">
        <f t="shared" si="4203"/>
        <v>0</v>
      </c>
      <c r="AG873" s="30">
        <f t="shared" si="4203"/>
        <v>0</v>
      </c>
      <c r="AH873" s="59">
        <f t="shared" si="4203"/>
        <v>2375402.38</v>
      </c>
      <c r="AI873" s="7">
        <f t="shared" si="4203"/>
        <v>0</v>
      </c>
      <c r="AJ873" s="7">
        <f t="shared" si="4203"/>
        <v>0</v>
      </c>
      <c r="AK873" s="7">
        <f t="shared" si="4203"/>
        <v>0</v>
      </c>
      <c r="AL873" s="7">
        <f t="shared" si="4203"/>
        <v>0</v>
      </c>
      <c r="AM873" s="7">
        <f t="shared" si="4203"/>
        <v>0</v>
      </c>
      <c r="AN873" s="7">
        <f t="shared" si="4203"/>
        <v>0</v>
      </c>
      <c r="AO873" s="7">
        <f t="shared" si="4203"/>
        <v>0</v>
      </c>
      <c r="AP873" s="7">
        <f t="shared" si="4203"/>
        <v>2375402.38</v>
      </c>
      <c r="AQ873" s="7">
        <f t="shared" si="4203"/>
        <v>0</v>
      </c>
      <c r="AR873" s="7">
        <f t="shared" si="4203"/>
        <v>0</v>
      </c>
      <c r="AS873" s="7">
        <f t="shared" si="4203"/>
        <v>0</v>
      </c>
      <c r="AT873" s="7">
        <f t="shared" si="4203"/>
        <v>0</v>
      </c>
      <c r="AU873" s="7">
        <f t="shared" si="4203"/>
        <v>0</v>
      </c>
      <c r="AV873" s="7">
        <f t="shared" si="4203"/>
        <v>0</v>
      </c>
      <c r="AW873" s="7">
        <f t="shared" si="4203"/>
        <v>2375402.38</v>
      </c>
      <c r="AX873" s="7">
        <f t="shared" si="4203"/>
        <v>2490016.08</v>
      </c>
      <c r="AY873" s="7">
        <f t="shared" si="4203"/>
        <v>2490016.08</v>
      </c>
      <c r="AZ873" s="7">
        <f t="shared" si="4203"/>
        <v>0</v>
      </c>
      <c r="BA873" s="7">
        <f t="shared" si="4203"/>
        <v>0</v>
      </c>
      <c r="BB873" s="7">
        <f t="shared" si="4203"/>
        <v>2490016.08</v>
      </c>
      <c r="BC873" s="7">
        <f t="shared" si="4203"/>
        <v>0</v>
      </c>
      <c r="BD873" s="7">
        <f t="shared" si="4203"/>
        <v>0</v>
      </c>
      <c r="BE873" s="7">
        <f t="shared" si="4203"/>
        <v>0</v>
      </c>
      <c r="BF873" s="7">
        <f t="shared" si="4203"/>
        <v>2490016.08</v>
      </c>
      <c r="BG873" s="7">
        <f t="shared" si="4203"/>
        <v>0</v>
      </c>
      <c r="BH873" s="7">
        <f t="shared" si="4203"/>
        <v>2584356.9299999997</v>
      </c>
      <c r="BI873" s="7">
        <f t="shared" si="4203"/>
        <v>2584356.9299999997</v>
      </c>
      <c r="BJ873" s="7">
        <f t="shared" si="4203"/>
        <v>0</v>
      </c>
      <c r="BK873" s="7">
        <f t="shared" si="4203"/>
        <v>2584356.9299999997</v>
      </c>
      <c r="BL873" s="7">
        <f t="shared" si="4203"/>
        <v>0</v>
      </c>
      <c r="BM873" s="7">
        <f t="shared" si="4203"/>
        <v>0</v>
      </c>
      <c r="BN873" s="7">
        <f t="shared" si="4203"/>
        <v>0</v>
      </c>
      <c r="BO873" s="7">
        <f t="shared" si="4203"/>
        <v>2584356.9299999997</v>
      </c>
      <c r="BP873" s="7">
        <f t="shared" si="4203"/>
        <v>0</v>
      </c>
      <c r="BQ873" s="7">
        <f t="shared" si="4203"/>
        <v>0</v>
      </c>
    </row>
    <row r="874" spans="1:69" ht="89.25" hidden="1" outlineLevel="4" x14ac:dyDescent="0.25">
      <c r="A874" s="17" t="s">
        <v>185</v>
      </c>
      <c r="B874" s="9" t="s">
        <v>64</v>
      </c>
      <c r="C874" s="9" t="s">
        <v>184</v>
      </c>
      <c r="D874" s="9" t="s">
        <v>2</v>
      </c>
      <c r="E874" s="16" t="s">
        <v>87</v>
      </c>
      <c r="F874" s="16" t="s">
        <v>88</v>
      </c>
      <c r="G874" s="16" t="s">
        <v>73</v>
      </c>
      <c r="H874" s="16" t="s">
        <v>64</v>
      </c>
      <c r="I874" s="9">
        <v>80030</v>
      </c>
      <c r="J874" s="9" t="s">
        <v>2</v>
      </c>
      <c r="K874" s="7">
        <f t="shared" si="4203"/>
        <v>2375402.38</v>
      </c>
      <c r="L874" s="7">
        <f t="shared" si="4203"/>
        <v>2375402.38</v>
      </c>
      <c r="M874" s="7">
        <f t="shared" si="4203"/>
        <v>0</v>
      </c>
      <c r="N874" s="30">
        <f t="shared" si="4203"/>
        <v>0</v>
      </c>
      <c r="O874" s="30">
        <f t="shared" si="4203"/>
        <v>0</v>
      </c>
      <c r="P874" s="30">
        <f t="shared" si="4203"/>
        <v>0</v>
      </c>
      <c r="Q874" s="30">
        <f t="shared" si="4203"/>
        <v>0</v>
      </c>
      <c r="R874" s="30">
        <f t="shared" si="4203"/>
        <v>0</v>
      </c>
      <c r="S874" s="7">
        <f t="shared" si="4203"/>
        <v>2375402.38</v>
      </c>
      <c r="T874" s="7">
        <f t="shared" si="4203"/>
        <v>0</v>
      </c>
      <c r="U874" s="30">
        <f t="shared" si="4203"/>
        <v>0</v>
      </c>
      <c r="V874" s="30">
        <f t="shared" si="4203"/>
        <v>0</v>
      </c>
      <c r="W874" s="30">
        <f t="shared" si="4203"/>
        <v>0</v>
      </c>
      <c r="X874" s="30">
        <f t="shared" si="4203"/>
        <v>0</v>
      </c>
      <c r="Y874" s="30">
        <f t="shared" si="4203"/>
        <v>0</v>
      </c>
      <c r="Z874" s="7">
        <f t="shared" si="3904"/>
        <v>2375402.38</v>
      </c>
      <c r="AA874" s="7">
        <f t="shared" si="4203"/>
        <v>0</v>
      </c>
      <c r="AB874" s="30">
        <f t="shared" si="4203"/>
        <v>0</v>
      </c>
      <c r="AC874" s="30">
        <f t="shared" si="4203"/>
        <v>0</v>
      </c>
      <c r="AD874" s="30">
        <f t="shared" si="4203"/>
        <v>0</v>
      </c>
      <c r="AE874" s="30">
        <f t="shared" si="4203"/>
        <v>0</v>
      </c>
      <c r="AF874" s="30">
        <f t="shared" si="4203"/>
        <v>0</v>
      </c>
      <c r="AG874" s="30">
        <f t="shared" si="4203"/>
        <v>0</v>
      </c>
      <c r="AH874" s="59">
        <f t="shared" si="4203"/>
        <v>2375402.38</v>
      </c>
      <c r="AI874" s="7">
        <f t="shared" si="4203"/>
        <v>0</v>
      </c>
      <c r="AJ874" s="7">
        <f t="shared" si="4203"/>
        <v>0</v>
      </c>
      <c r="AK874" s="7">
        <f t="shared" si="4203"/>
        <v>0</v>
      </c>
      <c r="AL874" s="7">
        <f t="shared" si="4203"/>
        <v>0</v>
      </c>
      <c r="AM874" s="7">
        <f t="shared" si="4203"/>
        <v>0</v>
      </c>
      <c r="AN874" s="7">
        <f t="shared" si="4203"/>
        <v>0</v>
      </c>
      <c r="AO874" s="7">
        <f t="shared" si="4203"/>
        <v>0</v>
      </c>
      <c r="AP874" s="7">
        <f t="shared" si="4203"/>
        <v>2375402.38</v>
      </c>
      <c r="AQ874" s="7">
        <f t="shared" si="4203"/>
        <v>0</v>
      </c>
      <c r="AR874" s="7">
        <f t="shared" si="4203"/>
        <v>0</v>
      </c>
      <c r="AS874" s="7">
        <f t="shared" si="4203"/>
        <v>0</v>
      </c>
      <c r="AT874" s="7">
        <f t="shared" si="4203"/>
        <v>0</v>
      </c>
      <c r="AU874" s="7">
        <f t="shared" si="4203"/>
        <v>0</v>
      </c>
      <c r="AV874" s="7">
        <f t="shared" si="4203"/>
        <v>0</v>
      </c>
      <c r="AW874" s="7">
        <f t="shared" si="4203"/>
        <v>2375402.38</v>
      </c>
      <c r="AX874" s="7">
        <f t="shared" si="4203"/>
        <v>2490016.08</v>
      </c>
      <c r="AY874" s="7">
        <f t="shared" si="4203"/>
        <v>2490016.08</v>
      </c>
      <c r="AZ874" s="7">
        <f t="shared" si="4203"/>
        <v>0</v>
      </c>
      <c r="BA874" s="7">
        <f t="shared" si="4203"/>
        <v>0</v>
      </c>
      <c r="BB874" s="7">
        <f t="shared" si="4203"/>
        <v>2490016.08</v>
      </c>
      <c r="BC874" s="7">
        <f t="shared" si="4203"/>
        <v>0</v>
      </c>
      <c r="BD874" s="7">
        <f t="shared" si="4203"/>
        <v>0</v>
      </c>
      <c r="BE874" s="7">
        <f t="shared" si="4203"/>
        <v>0</v>
      </c>
      <c r="BF874" s="7">
        <f t="shared" si="4203"/>
        <v>2490016.08</v>
      </c>
      <c r="BG874" s="7">
        <f t="shared" si="4203"/>
        <v>0</v>
      </c>
      <c r="BH874" s="7">
        <f t="shared" si="4203"/>
        <v>2584356.9299999997</v>
      </c>
      <c r="BI874" s="7">
        <f t="shared" si="4203"/>
        <v>2584356.9299999997</v>
      </c>
      <c r="BJ874" s="7">
        <f t="shared" si="4203"/>
        <v>0</v>
      </c>
      <c r="BK874" s="7">
        <f t="shared" si="4203"/>
        <v>2584356.9299999997</v>
      </c>
      <c r="BL874" s="7">
        <f t="shared" si="4203"/>
        <v>0</v>
      </c>
      <c r="BM874" s="7">
        <f t="shared" si="4203"/>
        <v>0</v>
      </c>
      <c r="BN874" s="7">
        <f t="shared" si="4203"/>
        <v>0</v>
      </c>
      <c r="BO874" s="7">
        <f t="shared" si="4203"/>
        <v>2584356.9299999997</v>
      </c>
      <c r="BP874" s="7">
        <f t="shared" si="4203"/>
        <v>0</v>
      </c>
      <c r="BQ874" s="7">
        <f t="shared" si="4203"/>
        <v>0</v>
      </c>
    </row>
    <row r="875" spans="1:69" ht="38.25" hidden="1" outlineLevel="4" x14ac:dyDescent="0.25">
      <c r="A875" s="17" t="s">
        <v>186</v>
      </c>
      <c r="B875" s="9" t="s">
        <v>64</v>
      </c>
      <c r="C875" s="9" t="s">
        <v>184</v>
      </c>
      <c r="D875" s="9" t="s">
        <v>4</v>
      </c>
      <c r="E875" s="16" t="s">
        <v>87</v>
      </c>
      <c r="F875" s="16" t="s">
        <v>88</v>
      </c>
      <c r="G875" s="16" t="s">
        <v>73</v>
      </c>
      <c r="H875" s="16" t="s">
        <v>64</v>
      </c>
      <c r="I875" s="9">
        <v>80030</v>
      </c>
      <c r="J875" s="9" t="s">
        <v>4</v>
      </c>
      <c r="K875" s="7">
        <f t="shared" ref="K875:BH875" si="4204">K876+K877+K878</f>
        <v>2375402.38</v>
      </c>
      <c r="L875" s="7">
        <f t="shared" ref="L875:R875" si="4205">L876+L877+L878</f>
        <v>2375402.38</v>
      </c>
      <c r="M875" s="7">
        <f t="shared" si="4205"/>
        <v>0</v>
      </c>
      <c r="N875" s="30">
        <f t="shared" si="4205"/>
        <v>0</v>
      </c>
      <c r="O875" s="30">
        <f t="shared" ref="O875:P875" si="4206">O876+O877+O878</f>
        <v>0</v>
      </c>
      <c r="P875" s="30">
        <f t="shared" si="4206"/>
        <v>0</v>
      </c>
      <c r="Q875" s="30">
        <f t="shared" ref="Q875" si="4207">Q876+Q877+Q878</f>
        <v>0</v>
      </c>
      <c r="R875" s="30">
        <f t="shared" si="4205"/>
        <v>0</v>
      </c>
      <c r="S875" s="7">
        <f t="shared" ref="S875:Y875" si="4208">S876+S877+S878</f>
        <v>2375402.38</v>
      </c>
      <c r="T875" s="7">
        <f t="shared" ref="T875:W875" si="4209">T876+T877+T878</f>
        <v>0</v>
      </c>
      <c r="U875" s="30">
        <f t="shared" si="4209"/>
        <v>0</v>
      </c>
      <c r="V875" s="30">
        <f t="shared" si="4209"/>
        <v>0</v>
      </c>
      <c r="W875" s="30">
        <f t="shared" si="4209"/>
        <v>0</v>
      </c>
      <c r="X875" s="30">
        <f t="shared" si="4208"/>
        <v>0</v>
      </c>
      <c r="Y875" s="30">
        <f t="shared" si="4208"/>
        <v>0</v>
      </c>
      <c r="Z875" s="7">
        <f t="shared" si="3904"/>
        <v>2375402.38</v>
      </c>
      <c r="AA875" s="7">
        <f t="shared" ref="AA875:AD875" si="4210">AA876+AA877+AA878</f>
        <v>0</v>
      </c>
      <c r="AB875" s="30">
        <f t="shared" si="4210"/>
        <v>0</v>
      </c>
      <c r="AC875" s="30">
        <f t="shared" si="4210"/>
        <v>0</v>
      </c>
      <c r="AD875" s="30">
        <f t="shared" si="4210"/>
        <v>0</v>
      </c>
      <c r="AE875" s="30">
        <f t="shared" ref="AE875:AG875" si="4211">AE876+AE877+AE878</f>
        <v>0</v>
      </c>
      <c r="AF875" s="30">
        <f t="shared" ref="AF875:AW875" si="4212">AF876+AF877+AF878</f>
        <v>0</v>
      </c>
      <c r="AG875" s="30">
        <f t="shared" si="4211"/>
        <v>0</v>
      </c>
      <c r="AH875" s="59">
        <f t="shared" si="4212"/>
        <v>2375402.38</v>
      </c>
      <c r="AI875" s="7">
        <f t="shared" si="4212"/>
        <v>0</v>
      </c>
      <c r="AJ875" s="7">
        <f t="shared" si="4212"/>
        <v>0</v>
      </c>
      <c r="AK875" s="7">
        <f t="shared" si="4212"/>
        <v>0</v>
      </c>
      <c r="AL875" s="7">
        <f t="shared" ref="AL875" si="4213">AL876+AL877+AL878</f>
        <v>0</v>
      </c>
      <c r="AM875" s="7">
        <f t="shared" ref="AM875:AO875" si="4214">AM876+AM877+AM878</f>
        <v>0</v>
      </c>
      <c r="AN875" s="7">
        <f t="shared" si="4214"/>
        <v>0</v>
      </c>
      <c r="AO875" s="7">
        <f t="shared" si="4214"/>
        <v>0</v>
      </c>
      <c r="AP875" s="7">
        <f t="shared" si="4212"/>
        <v>2375402.38</v>
      </c>
      <c r="AQ875" s="7">
        <f t="shared" si="4212"/>
        <v>0</v>
      </c>
      <c r="AR875" s="7">
        <f t="shared" si="4212"/>
        <v>0</v>
      </c>
      <c r="AS875" s="7">
        <f t="shared" ref="AS875" si="4215">AS876+AS877+AS878</f>
        <v>0</v>
      </c>
      <c r="AT875" s="7">
        <f t="shared" si="4212"/>
        <v>0</v>
      </c>
      <c r="AU875" s="7">
        <f t="shared" si="4212"/>
        <v>0</v>
      </c>
      <c r="AV875" s="7">
        <f t="shared" si="4212"/>
        <v>0</v>
      </c>
      <c r="AW875" s="7">
        <f t="shared" si="4212"/>
        <v>2375402.38</v>
      </c>
      <c r="AX875" s="7">
        <f t="shared" si="4204"/>
        <v>2490016.08</v>
      </c>
      <c r="AY875" s="7">
        <f t="shared" ref="AY875:BA875" si="4216">AY876+AY877+AY878</f>
        <v>2490016.08</v>
      </c>
      <c r="AZ875" s="7">
        <f t="shared" si="4216"/>
        <v>0</v>
      </c>
      <c r="BA875" s="7">
        <f t="shared" si="4216"/>
        <v>0</v>
      </c>
      <c r="BB875" s="7">
        <f t="shared" si="4204"/>
        <v>2490016.08</v>
      </c>
      <c r="BC875" s="7">
        <f t="shared" ref="BC875:BE875" si="4217">BC876+BC877+BC878</f>
        <v>0</v>
      </c>
      <c r="BD875" s="7">
        <f t="shared" si="4217"/>
        <v>0</v>
      </c>
      <c r="BE875" s="7">
        <f t="shared" si="4217"/>
        <v>0</v>
      </c>
      <c r="BF875" s="7">
        <f t="shared" si="4204"/>
        <v>2490016.08</v>
      </c>
      <c r="BG875" s="7">
        <f t="shared" si="4204"/>
        <v>0</v>
      </c>
      <c r="BH875" s="7">
        <f t="shared" si="4204"/>
        <v>2584356.9299999997</v>
      </c>
      <c r="BI875" s="7">
        <f t="shared" ref="BI875:BJ875" si="4218">BI876+BI877+BI878</f>
        <v>2584356.9299999997</v>
      </c>
      <c r="BJ875" s="7">
        <f t="shared" si="4218"/>
        <v>0</v>
      </c>
      <c r="BK875" s="7">
        <f t="shared" ref="BK875:BQ875" si="4219">BK876+BK877+BK878</f>
        <v>2584356.9299999997</v>
      </c>
      <c r="BL875" s="7">
        <f t="shared" si="4219"/>
        <v>0</v>
      </c>
      <c r="BM875" s="7">
        <f t="shared" si="4219"/>
        <v>0</v>
      </c>
      <c r="BN875" s="7">
        <f t="shared" ref="BN875:BP875" si="4220">BN876+BN877+BN878</f>
        <v>0</v>
      </c>
      <c r="BO875" s="7">
        <f t="shared" si="4220"/>
        <v>2584356.9299999997</v>
      </c>
      <c r="BP875" s="7">
        <f t="shared" si="4220"/>
        <v>0</v>
      </c>
      <c r="BQ875" s="7">
        <f t="shared" si="4219"/>
        <v>0</v>
      </c>
    </row>
    <row r="876" spans="1:69" ht="38.25" hidden="1" outlineLevel="4" x14ac:dyDescent="0.25">
      <c r="A876" s="17" t="s">
        <v>187</v>
      </c>
      <c r="B876" s="9" t="s">
        <v>64</v>
      </c>
      <c r="C876" s="9" t="s">
        <v>184</v>
      </c>
      <c r="D876" s="9" t="s">
        <v>6</v>
      </c>
      <c r="E876" s="16" t="s">
        <v>87</v>
      </c>
      <c r="F876" s="16" t="s">
        <v>88</v>
      </c>
      <c r="G876" s="16" t="s">
        <v>73</v>
      </c>
      <c r="H876" s="16" t="s">
        <v>64</v>
      </c>
      <c r="I876" s="9">
        <v>80030</v>
      </c>
      <c r="J876" s="9" t="s">
        <v>6</v>
      </c>
      <c r="K876" s="1">
        <v>1721663.79</v>
      </c>
      <c r="L876" s="1">
        <v>1721663.79</v>
      </c>
      <c r="M876" s="1"/>
      <c r="N876" s="32"/>
      <c r="O876" s="32"/>
      <c r="P876" s="32"/>
      <c r="Q876" s="32"/>
      <c r="R876" s="32"/>
      <c r="S876" s="1">
        <v>1721663.79</v>
      </c>
      <c r="T876" s="1"/>
      <c r="U876" s="32"/>
      <c r="V876" s="32"/>
      <c r="W876" s="32"/>
      <c r="X876" s="32"/>
      <c r="Y876" s="32"/>
      <c r="Z876" s="7">
        <f t="shared" si="3904"/>
        <v>1721663.79</v>
      </c>
      <c r="AA876" s="1">
        <f t="shared" ref="AA876:AA878" si="4221">SUM(AB876:AG876)</f>
        <v>0</v>
      </c>
      <c r="AB876" s="32"/>
      <c r="AC876" s="32"/>
      <c r="AD876" s="32"/>
      <c r="AE876" s="32"/>
      <c r="AF876" s="32"/>
      <c r="AG876" s="32"/>
      <c r="AH876" s="61">
        <f t="shared" ref="AH876:AH878" si="4222">Z876+AA876</f>
        <v>1721663.79</v>
      </c>
      <c r="AI876" s="1">
        <f t="shared" ref="AI876:AI878" si="4223">SUM(AJ876:AO876)</f>
        <v>0</v>
      </c>
      <c r="AJ876" s="1"/>
      <c r="AK876" s="1"/>
      <c r="AL876" s="1"/>
      <c r="AM876" s="1"/>
      <c r="AN876" s="1"/>
      <c r="AO876" s="1"/>
      <c r="AP876" s="1">
        <f t="shared" ref="AP876:AP878" si="4224">AH876+AI876</f>
        <v>1721663.79</v>
      </c>
      <c r="AQ876" s="1">
        <f t="shared" ref="AQ876:AQ878" si="4225">AR876+AS876+AT876+AU876+AV876</f>
        <v>0</v>
      </c>
      <c r="AR876" s="1"/>
      <c r="AS876" s="1"/>
      <c r="AT876" s="1"/>
      <c r="AU876" s="1"/>
      <c r="AV876" s="1"/>
      <c r="AW876" s="1">
        <f t="shared" ref="AW876:AW878" si="4226">AP876+AQ876</f>
        <v>1721663.79</v>
      </c>
      <c r="AX876" s="1">
        <v>1809692.75</v>
      </c>
      <c r="AY876" s="1">
        <v>1809692.75</v>
      </c>
      <c r="AZ876" s="1"/>
      <c r="BA876" s="1"/>
      <c r="BB876" s="1">
        <f t="shared" ref="BB876:BB878" si="4227">AY876+AZ876</f>
        <v>1809692.75</v>
      </c>
      <c r="BC876" s="1">
        <f t="shared" ref="BC876:BC878" si="4228">BD876+BE876</f>
        <v>0</v>
      </c>
      <c r="BD876" s="1"/>
      <c r="BE876" s="1"/>
      <c r="BF876" s="1">
        <f t="shared" ref="BF876:BF878" si="4229">BB876+BC876</f>
        <v>1809692.75</v>
      </c>
      <c r="BG876" s="1"/>
      <c r="BH876" s="1">
        <v>1882151.16</v>
      </c>
      <c r="BI876" s="1">
        <v>1882151.16</v>
      </c>
      <c r="BJ876" s="1"/>
      <c r="BK876" s="1">
        <f>BI876+BJ876</f>
        <v>1882151.16</v>
      </c>
      <c r="BL876" s="1">
        <f t="shared" ref="BL876:BL878" si="4230">BM876+BN876</f>
        <v>0</v>
      </c>
      <c r="BM876" s="1"/>
      <c r="BN876" s="1"/>
      <c r="BO876" s="1">
        <f t="shared" ref="BO876:BO878" si="4231">BK876+BL876</f>
        <v>1882151.16</v>
      </c>
      <c r="BP876" s="1"/>
      <c r="BQ876" s="1"/>
    </row>
    <row r="877" spans="1:69" ht="51" hidden="1" outlineLevel="4" x14ac:dyDescent="0.25">
      <c r="A877" s="17" t="s">
        <v>188</v>
      </c>
      <c r="B877" s="9" t="s">
        <v>64</v>
      </c>
      <c r="C877" s="9" t="s">
        <v>184</v>
      </c>
      <c r="D877" s="9" t="s">
        <v>8</v>
      </c>
      <c r="E877" s="16" t="s">
        <v>87</v>
      </c>
      <c r="F877" s="16" t="s">
        <v>88</v>
      </c>
      <c r="G877" s="16" t="s">
        <v>73</v>
      </c>
      <c r="H877" s="16" t="s">
        <v>64</v>
      </c>
      <c r="I877" s="9">
        <v>80030</v>
      </c>
      <c r="J877" s="9" t="s">
        <v>8</v>
      </c>
      <c r="K877" s="1">
        <v>102762</v>
      </c>
      <c r="L877" s="1">
        <v>102762</v>
      </c>
      <c r="M877" s="1"/>
      <c r="N877" s="32"/>
      <c r="O877" s="32"/>
      <c r="P877" s="32"/>
      <c r="Q877" s="32"/>
      <c r="R877" s="32"/>
      <c r="S877" s="1">
        <v>102762</v>
      </c>
      <c r="T877" s="1"/>
      <c r="U877" s="32"/>
      <c r="V877" s="32"/>
      <c r="W877" s="32"/>
      <c r="X877" s="32"/>
      <c r="Y877" s="32"/>
      <c r="Z877" s="7">
        <f t="shared" si="3904"/>
        <v>102762</v>
      </c>
      <c r="AA877" s="1">
        <f t="shared" si="4221"/>
        <v>0</v>
      </c>
      <c r="AB877" s="32"/>
      <c r="AC877" s="32"/>
      <c r="AD877" s="32"/>
      <c r="AE877" s="32"/>
      <c r="AF877" s="32"/>
      <c r="AG877" s="32"/>
      <c r="AH877" s="61">
        <f t="shared" si="4222"/>
        <v>102762</v>
      </c>
      <c r="AI877" s="1">
        <f t="shared" si="4223"/>
        <v>0</v>
      </c>
      <c r="AJ877" s="1"/>
      <c r="AK877" s="1"/>
      <c r="AL877" s="1"/>
      <c r="AM877" s="1"/>
      <c r="AN877" s="1"/>
      <c r="AO877" s="1"/>
      <c r="AP877" s="1">
        <f t="shared" si="4224"/>
        <v>102762</v>
      </c>
      <c r="AQ877" s="1">
        <f t="shared" si="4225"/>
        <v>0</v>
      </c>
      <c r="AR877" s="1"/>
      <c r="AS877" s="1"/>
      <c r="AT877" s="1"/>
      <c r="AU877" s="1"/>
      <c r="AV877" s="1"/>
      <c r="AW877" s="1">
        <f t="shared" si="4226"/>
        <v>102762</v>
      </c>
      <c r="AX877" s="1">
        <v>102762</v>
      </c>
      <c r="AY877" s="1">
        <v>102762</v>
      </c>
      <c r="AZ877" s="1"/>
      <c r="BA877" s="1"/>
      <c r="BB877" s="1">
        <f t="shared" si="4227"/>
        <v>102762</v>
      </c>
      <c r="BC877" s="1">
        <f t="shared" si="4228"/>
        <v>0</v>
      </c>
      <c r="BD877" s="1"/>
      <c r="BE877" s="1"/>
      <c r="BF877" s="1">
        <f t="shared" si="4229"/>
        <v>102762</v>
      </c>
      <c r="BG877" s="1"/>
      <c r="BH877" s="1">
        <v>102762</v>
      </c>
      <c r="BI877" s="1">
        <v>102762</v>
      </c>
      <c r="BJ877" s="1"/>
      <c r="BK877" s="1">
        <f t="shared" ref="BK877:BK878" si="4232">BI877+BJ877</f>
        <v>102762</v>
      </c>
      <c r="BL877" s="1">
        <f t="shared" si="4230"/>
        <v>0</v>
      </c>
      <c r="BM877" s="1"/>
      <c r="BN877" s="1"/>
      <c r="BO877" s="1">
        <f t="shared" si="4231"/>
        <v>102762</v>
      </c>
      <c r="BP877" s="1"/>
      <c r="BQ877" s="1"/>
    </row>
    <row r="878" spans="1:69" ht="63.75" hidden="1" outlineLevel="4" x14ac:dyDescent="0.25">
      <c r="A878" s="17" t="s">
        <v>189</v>
      </c>
      <c r="B878" s="9" t="s">
        <v>64</v>
      </c>
      <c r="C878" s="9" t="s">
        <v>184</v>
      </c>
      <c r="D878" s="9" t="s">
        <v>10</v>
      </c>
      <c r="E878" s="16" t="s">
        <v>87</v>
      </c>
      <c r="F878" s="16" t="s">
        <v>88</v>
      </c>
      <c r="G878" s="16" t="s">
        <v>73</v>
      </c>
      <c r="H878" s="16" t="s">
        <v>64</v>
      </c>
      <c r="I878" s="9">
        <v>80030</v>
      </c>
      <c r="J878" s="9" t="s">
        <v>10</v>
      </c>
      <c r="K878" s="1">
        <v>550976.59</v>
      </c>
      <c r="L878" s="1">
        <v>550976.59</v>
      </c>
      <c r="M878" s="1"/>
      <c r="N878" s="32"/>
      <c r="O878" s="32"/>
      <c r="P878" s="32"/>
      <c r="Q878" s="32"/>
      <c r="R878" s="32"/>
      <c r="S878" s="1">
        <v>550976.59</v>
      </c>
      <c r="T878" s="1"/>
      <c r="U878" s="32"/>
      <c r="V878" s="32"/>
      <c r="W878" s="32"/>
      <c r="X878" s="32"/>
      <c r="Y878" s="32"/>
      <c r="Z878" s="7">
        <f t="shared" ref="Z878:Z928" si="4233">S878+T878</f>
        <v>550976.59</v>
      </c>
      <c r="AA878" s="1">
        <f t="shared" si="4221"/>
        <v>0</v>
      </c>
      <c r="AB878" s="32"/>
      <c r="AC878" s="32"/>
      <c r="AD878" s="32"/>
      <c r="AE878" s="32"/>
      <c r="AF878" s="32"/>
      <c r="AG878" s="32"/>
      <c r="AH878" s="61">
        <f t="shared" si="4222"/>
        <v>550976.59</v>
      </c>
      <c r="AI878" s="1">
        <f t="shared" si="4223"/>
        <v>0</v>
      </c>
      <c r="AJ878" s="1"/>
      <c r="AK878" s="1"/>
      <c r="AL878" s="1"/>
      <c r="AM878" s="1"/>
      <c r="AN878" s="1"/>
      <c r="AO878" s="1"/>
      <c r="AP878" s="1">
        <f t="shared" si="4224"/>
        <v>550976.59</v>
      </c>
      <c r="AQ878" s="1">
        <f t="shared" si="4225"/>
        <v>0</v>
      </c>
      <c r="AR878" s="1"/>
      <c r="AS878" s="1"/>
      <c r="AT878" s="1"/>
      <c r="AU878" s="1"/>
      <c r="AV878" s="1"/>
      <c r="AW878" s="1">
        <f t="shared" si="4226"/>
        <v>550976.59</v>
      </c>
      <c r="AX878" s="1">
        <v>577561.32999999996</v>
      </c>
      <c r="AY878" s="1">
        <v>577561.32999999996</v>
      </c>
      <c r="AZ878" s="1"/>
      <c r="BA878" s="1"/>
      <c r="BB878" s="1">
        <f t="shared" si="4227"/>
        <v>577561.32999999996</v>
      </c>
      <c r="BC878" s="1">
        <f t="shared" si="4228"/>
        <v>0</v>
      </c>
      <c r="BD878" s="1"/>
      <c r="BE878" s="1"/>
      <c r="BF878" s="1">
        <f t="shared" si="4229"/>
        <v>577561.32999999996</v>
      </c>
      <c r="BG878" s="1"/>
      <c r="BH878" s="1">
        <v>599443.77</v>
      </c>
      <c r="BI878" s="1">
        <v>599443.77</v>
      </c>
      <c r="BJ878" s="1"/>
      <c r="BK878" s="1">
        <f t="shared" si="4232"/>
        <v>599443.77</v>
      </c>
      <c r="BL878" s="1">
        <f t="shared" si="4230"/>
        <v>0</v>
      </c>
      <c r="BM878" s="1"/>
      <c r="BN878" s="1"/>
      <c r="BO878" s="1">
        <f t="shared" si="4231"/>
        <v>599443.77</v>
      </c>
      <c r="BP878" s="1"/>
      <c r="BQ878" s="1"/>
    </row>
    <row r="879" spans="1:69" ht="25.5" hidden="1" outlineLevel="3" x14ac:dyDescent="0.25">
      <c r="A879" s="17" t="s">
        <v>348</v>
      </c>
      <c r="B879" s="9" t="s">
        <v>63</v>
      </c>
      <c r="C879" s="9" t="s">
        <v>182</v>
      </c>
      <c r="D879" s="9" t="s">
        <v>139</v>
      </c>
      <c r="E879" s="16" t="s">
        <v>87</v>
      </c>
      <c r="F879" s="16" t="s">
        <v>88</v>
      </c>
      <c r="G879" s="16" t="s">
        <v>73</v>
      </c>
      <c r="H879" s="16" t="s">
        <v>63</v>
      </c>
      <c r="I879" s="8"/>
      <c r="J879" s="8"/>
      <c r="K879" s="7">
        <f t="shared" ref="K879:BQ882" si="4234">K880</f>
        <v>131900.10999999999</v>
      </c>
      <c r="L879" s="7">
        <f t="shared" si="4234"/>
        <v>131900.10999999999</v>
      </c>
      <c r="M879" s="7">
        <f t="shared" si="4234"/>
        <v>0</v>
      </c>
      <c r="N879" s="30">
        <f t="shared" si="4234"/>
        <v>0</v>
      </c>
      <c r="O879" s="30">
        <f t="shared" si="4234"/>
        <v>0</v>
      </c>
      <c r="P879" s="30">
        <f t="shared" si="4234"/>
        <v>0</v>
      </c>
      <c r="Q879" s="30">
        <f t="shared" si="4234"/>
        <v>0</v>
      </c>
      <c r="R879" s="30">
        <f t="shared" si="4234"/>
        <v>0</v>
      </c>
      <c r="S879" s="7">
        <f t="shared" si="4234"/>
        <v>131900.10999999999</v>
      </c>
      <c r="T879" s="7">
        <f t="shared" si="4234"/>
        <v>0</v>
      </c>
      <c r="U879" s="30">
        <f t="shared" si="4234"/>
        <v>0</v>
      </c>
      <c r="V879" s="30">
        <f t="shared" si="4234"/>
        <v>0</v>
      </c>
      <c r="W879" s="30">
        <f t="shared" si="4234"/>
        <v>0</v>
      </c>
      <c r="X879" s="30">
        <f t="shared" si="4234"/>
        <v>0</v>
      </c>
      <c r="Y879" s="30">
        <f t="shared" si="4234"/>
        <v>0</v>
      </c>
      <c r="Z879" s="7">
        <f t="shared" si="4233"/>
        <v>131900.10999999999</v>
      </c>
      <c r="AA879" s="7">
        <f t="shared" si="4234"/>
        <v>0</v>
      </c>
      <c r="AB879" s="30">
        <f t="shared" si="4234"/>
        <v>0</v>
      </c>
      <c r="AC879" s="30">
        <f t="shared" si="4234"/>
        <v>0</v>
      </c>
      <c r="AD879" s="30">
        <f t="shared" si="4234"/>
        <v>0</v>
      </c>
      <c r="AE879" s="30">
        <f t="shared" si="4234"/>
        <v>0</v>
      </c>
      <c r="AF879" s="30">
        <f t="shared" si="4234"/>
        <v>0</v>
      </c>
      <c r="AG879" s="30">
        <f t="shared" si="4234"/>
        <v>0</v>
      </c>
      <c r="AH879" s="59">
        <f t="shared" si="4234"/>
        <v>131900.10999999999</v>
      </c>
      <c r="AI879" s="7">
        <f t="shared" si="4234"/>
        <v>0</v>
      </c>
      <c r="AJ879" s="7">
        <f t="shared" si="4234"/>
        <v>0</v>
      </c>
      <c r="AK879" s="7">
        <f t="shared" si="4234"/>
        <v>0</v>
      </c>
      <c r="AL879" s="7">
        <f t="shared" si="4234"/>
        <v>0</v>
      </c>
      <c r="AM879" s="7">
        <f t="shared" si="4234"/>
        <v>0</v>
      </c>
      <c r="AN879" s="7">
        <f t="shared" si="4234"/>
        <v>0</v>
      </c>
      <c r="AO879" s="7">
        <f t="shared" si="4234"/>
        <v>0</v>
      </c>
      <c r="AP879" s="7">
        <f t="shared" si="4234"/>
        <v>131900.10999999999</v>
      </c>
      <c r="AQ879" s="7">
        <f t="shared" si="4234"/>
        <v>0</v>
      </c>
      <c r="AR879" s="7">
        <f t="shared" si="4234"/>
        <v>0</v>
      </c>
      <c r="AS879" s="7">
        <f t="shared" si="4234"/>
        <v>0</v>
      </c>
      <c r="AT879" s="7">
        <f t="shared" si="4234"/>
        <v>0</v>
      </c>
      <c r="AU879" s="7">
        <f t="shared" si="4234"/>
        <v>0</v>
      </c>
      <c r="AV879" s="7">
        <f t="shared" si="4234"/>
        <v>0</v>
      </c>
      <c r="AW879" s="7">
        <f t="shared" si="4234"/>
        <v>131900.10999999999</v>
      </c>
      <c r="AX879" s="7">
        <f t="shared" si="4234"/>
        <v>131900.10999999999</v>
      </c>
      <c r="AY879" s="7">
        <f t="shared" si="4234"/>
        <v>131900.10999999999</v>
      </c>
      <c r="AZ879" s="7">
        <f t="shared" si="4234"/>
        <v>0</v>
      </c>
      <c r="BA879" s="7">
        <f t="shared" si="4234"/>
        <v>0</v>
      </c>
      <c r="BB879" s="7">
        <f t="shared" si="4234"/>
        <v>131900.10999999999</v>
      </c>
      <c r="BC879" s="7">
        <f t="shared" si="4234"/>
        <v>0</v>
      </c>
      <c r="BD879" s="7">
        <f t="shared" si="4234"/>
        <v>0</v>
      </c>
      <c r="BE879" s="7">
        <f t="shared" si="4234"/>
        <v>0</v>
      </c>
      <c r="BF879" s="7">
        <f t="shared" si="4234"/>
        <v>131900.10999999999</v>
      </c>
      <c r="BG879" s="7">
        <f t="shared" si="4234"/>
        <v>0</v>
      </c>
      <c r="BH879" s="7">
        <f t="shared" si="4234"/>
        <v>131900.10999999999</v>
      </c>
      <c r="BI879" s="7">
        <f t="shared" si="4234"/>
        <v>131900.10999999999</v>
      </c>
      <c r="BJ879" s="7">
        <f t="shared" si="4234"/>
        <v>0</v>
      </c>
      <c r="BK879" s="7">
        <f t="shared" si="4234"/>
        <v>131900.10999999999</v>
      </c>
      <c r="BL879" s="7">
        <f t="shared" si="4234"/>
        <v>0</v>
      </c>
      <c r="BM879" s="7">
        <f t="shared" si="4234"/>
        <v>0</v>
      </c>
      <c r="BN879" s="7">
        <f t="shared" si="4234"/>
        <v>0</v>
      </c>
      <c r="BO879" s="7">
        <f t="shared" si="4234"/>
        <v>131900.10999999999</v>
      </c>
      <c r="BP879" s="7">
        <f t="shared" si="4234"/>
        <v>0</v>
      </c>
      <c r="BQ879" s="7">
        <f t="shared" si="4234"/>
        <v>0</v>
      </c>
    </row>
    <row r="880" spans="1:69" ht="38.25" hidden="1" outlineLevel="3" x14ac:dyDescent="0.25">
      <c r="A880" s="17" t="s">
        <v>190</v>
      </c>
      <c r="B880" s="9" t="s">
        <v>63</v>
      </c>
      <c r="C880" s="9" t="s">
        <v>191</v>
      </c>
      <c r="D880" s="9" t="s">
        <v>139</v>
      </c>
      <c r="E880" s="16" t="s">
        <v>87</v>
      </c>
      <c r="F880" s="16" t="s">
        <v>88</v>
      </c>
      <c r="G880" s="16" t="s">
        <v>73</v>
      </c>
      <c r="H880" s="16" t="s">
        <v>63</v>
      </c>
      <c r="I880" s="9">
        <v>80040</v>
      </c>
      <c r="J880" s="9"/>
      <c r="K880" s="7">
        <f t="shared" si="4234"/>
        <v>131900.10999999999</v>
      </c>
      <c r="L880" s="7">
        <f t="shared" si="4234"/>
        <v>131900.10999999999</v>
      </c>
      <c r="M880" s="7">
        <f t="shared" si="4234"/>
        <v>0</v>
      </c>
      <c r="N880" s="30">
        <f t="shared" si="4234"/>
        <v>0</v>
      </c>
      <c r="O880" s="30">
        <f t="shared" si="4234"/>
        <v>0</v>
      </c>
      <c r="P880" s="30">
        <f t="shared" si="4234"/>
        <v>0</v>
      </c>
      <c r="Q880" s="30">
        <f t="shared" si="4234"/>
        <v>0</v>
      </c>
      <c r="R880" s="30">
        <f t="shared" si="4234"/>
        <v>0</v>
      </c>
      <c r="S880" s="7">
        <f t="shared" si="4234"/>
        <v>131900.10999999999</v>
      </c>
      <c r="T880" s="7">
        <f t="shared" si="4234"/>
        <v>0</v>
      </c>
      <c r="U880" s="30">
        <f t="shared" si="4234"/>
        <v>0</v>
      </c>
      <c r="V880" s="30">
        <f t="shared" si="4234"/>
        <v>0</v>
      </c>
      <c r="W880" s="30">
        <f t="shared" si="4234"/>
        <v>0</v>
      </c>
      <c r="X880" s="30">
        <f t="shared" si="4234"/>
        <v>0</v>
      </c>
      <c r="Y880" s="30">
        <f t="shared" si="4234"/>
        <v>0</v>
      </c>
      <c r="Z880" s="7">
        <f t="shared" si="4233"/>
        <v>131900.10999999999</v>
      </c>
      <c r="AA880" s="7">
        <f t="shared" si="4234"/>
        <v>0</v>
      </c>
      <c r="AB880" s="30">
        <f t="shared" si="4234"/>
        <v>0</v>
      </c>
      <c r="AC880" s="30">
        <f t="shared" si="4234"/>
        <v>0</v>
      </c>
      <c r="AD880" s="30">
        <f t="shared" si="4234"/>
        <v>0</v>
      </c>
      <c r="AE880" s="30">
        <f t="shared" si="4234"/>
        <v>0</v>
      </c>
      <c r="AF880" s="30">
        <f t="shared" si="4234"/>
        <v>0</v>
      </c>
      <c r="AG880" s="30">
        <f t="shared" si="4234"/>
        <v>0</v>
      </c>
      <c r="AH880" s="59">
        <f t="shared" si="4234"/>
        <v>131900.10999999999</v>
      </c>
      <c r="AI880" s="7">
        <f t="shared" si="4234"/>
        <v>0</v>
      </c>
      <c r="AJ880" s="7">
        <f t="shared" si="4234"/>
        <v>0</v>
      </c>
      <c r="AK880" s="7">
        <f t="shared" si="4234"/>
        <v>0</v>
      </c>
      <c r="AL880" s="7">
        <f t="shared" si="4234"/>
        <v>0</v>
      </c>
      <c r="AM880" s="7">
        <f t="shared" si="4234"/>
        <v>0</v>
      </c>
      <c r="AN880" s="7">
        <f t="shared" si="4234"/>
        <v>0</v>
      </c>
      <c r="AO880" s="7">
        <f t="shared" si="4234"/>
        <v>0</v>
      </c>
      <c r="AP880" s="7">
        <f t="shared" si="4234"/>
        <v>131900.10999999999</v>
      </c>
      <c r="AQ880" s="7">
        <f t="shared" si="4234"/>
        <v>0</v>
      </c>
      <c r="AR880" s="7">
        <f t="shared" si="4234"/>
        <v>0</v>
      </c>
      <c r="AS880" s="7">
        <f t="shared" si="4234"/>
        <v>0</v>
      </c>
      <c r="AT880" s="7">
        <f t="shared" si="4234"/>
        <v>0</v>
      </c>
      <c r="AU880" s="7">
        <f t="shared" si="4234"/>
        <v>0</v>
      </c>
      <c r="AV880" s="7">
        <f t="shared" si="4234"/>
        <v>0</v>
      </c>
      <c r="AW880" s="7">
        <f t="shared" si="4234"/>
        <v>131900.10999999999</v>
      </c>
      <c r="AX880" s="7">
        <f t="shared" si="4234"/>
        <v>131900.10999999999</v>
      </c>
      <c r="AY880" s="7">
        <f t="shared" si="4234"/>
        <v>131900.10999999999</v>
      </c>
      <c r="AZ880" s="7">
        <f t="shared" si="4234"/>
        <v>0</v>
      </c>
      <c r="BA880" s="7">
        <f t="shared" si="4234"/>
        <v>0</v>
      </c>
      <c r="BB880" s="7">
        <f t="shared" si="4234"/>
        <v>131900.10999999999</v>
      </c>
      <c r="BC880" s="7">
        <f t="shared" si="4234"/>
        <v>0</v>
      </c>
      <c r="BD880" s="7">
        <f t="shared" si="4234"/>
        <v>0</v>
      </c>
      <c r="BE880" s="7">
        <f t="shared" si="4234"/>
        <v>0</v>
      </c>
      <c r="BF880" s="7">
        <f t="shared" si="4234"/>
        <v>131900.10999999999</v>
      </c>
      <c r="BG880" s="7">
        <f t="shared" si="4234"/>
        <v>0</v>
      </c>
      <c r="BH880" s="7">
        <f t="shared" si="4234"/>
        <v>131900.10999999999</v>
      </c>
      <c r="BI880" s="7">
        <f t="shared" si="4234"/>
        <v>131900.10999999999</v>
      </c>
      <c r="BJ880" s="7">
        <f t="shared" si="4234"/>
        <v>0</v>
      </c>
      <c r="BK880" s="7">
        <f t="shared" si="4234"/>
        <v>131900.10999999999</v>
      </c>
      <c r="BL880" s="7">
        <f t="shared" si="4234"/>
        <v>0</v>
      </c>
      <c r="BM880" s="7">
        <f t="shared" si="4234"/>
        <v>0</v>
      </c>
      <c r="BN880" s="7">
        <f t="shared" si="4234"/>
        <v>0</v>
      </c>
      <c r="BO880" s="7">
        <f t="shared" si="4234"/>
        <v>131900.10999999999</v>
      </c>
      <c r="BP880" s="7">
        <f t="shared" si="4234"/>
        <v>0</v>
      </c>
      <c r="BQ880" s="7">
        <f t="shared" si="4234"/>
        <v>0</v>
      </c>
    </row>
    <row r="881" spans="1:69" ht="38.25" hidden="1" outlineLevel="3" x14ac:dyDescent="0.25">
      <c r="A881" s="17" t="s">
        <v>164</v>
      </c>
      <c r="B881" s="9" t="s">
        <v>63</v>
      </c>
      <c r="C881" s="9" t="s">
        <v>191</v>
      </c>
      <c r="D881" s="9" t="s">
        <v>12</v>
      </c>
      <c r="E881" s="16" t="s">
        <v>87</v>
      </c>
      <c r="F881" s="16" t="s">
        <v>88</v>
      </c>
      <c r="G881" s="16" t="s">
        <v>73</v>
      </c>
      <c r="H881" s="16" t="s">
        <v>63</v>
      </c>
      <c r="I881" s="9">
        <v>80040</v>
      </c>
      <c r="J881" s="9" t="s">
        <v>12</v>
      </c>
      <c r="K881" s="7">
        <f t="shared" si="4234"/>
        <v>131900.10999999999</v>
      </c>
      <c r="L881" s="7">
        <f t="shared" si="4234"/>
        <v>131900.10999999999</v>
      </c>
      <c r="M881" s="7">
        <f t="shared" si="4234"/>
        <v>0</v>
      </c>
      <c r="N881" s="30">
        <f t="shared" si="4234"/>
        <v>0</v>
      </c>
      <c r="O881" s="30">
        <f t="shared" si="4234"/>
        <v>0</v>
      </c>
      <c r="P881" s="30">
        <f t="shared" si="4234"/>
        <v>0</v>
      </c>
      <c r="Q881" s="30">
        <f t="shared" si="4234"/>
        <v>0</v>
      </c>
      <c r="R881" s="30">
        <f t="shared" si="4234"/>
        <v>0</v>
      </c>
      <c r="S881" s="7">
        <f t="shared" si="4234"/>
        <v>131900.10999999999</v>
      </c>
      <c r="T881" s="7">
        <f t="shared" si="4234"/>
        <v>0</v>
      </c>
      <c r="U881" s="30">
        <f t="shared" si="4234"/>
        <v>0</v>
      </c>
      <c r="V881" s="30">
        <f t="shared" si="4234"/>
        <v>0</v>
      </c>
      <c r="W881" s="30">
        <f t="shared" si="4234"/>
        <v>0</v>
      </c>
      <c r="X881" s="30">
        <f t="shared" si="4234"/>
        <v>0</v>
      </c>
      <c r="Y881" s="30">
        <f t="shared" si="4234"/>
        <v>0</v>
      </c>
      <c r="Z881" s="7">
        <f t="shared" si="4233"/>
        <v>131900.10999999999</v>
      </c>
      <c r="AA881" s="7">
        <f t="shared" si="4234"/>
        <v>0</v>
      </c>
      <c r="AB881" s="30">
        <f t="shared" si="4234"/>
        <v>0</v>
      </c>
      <c r="AC881" s="30">
        <f t="shared" si="4234"/>
        <v>0</v>
      </c>
      <c r="AD881" s="30">
        <f t="shared" si="4234"/>
        <v>0</v>
      </c>
      <c r="AE881" s="30">
        <f t="shared" si="4234"/>
        <v>0</v>
      </c>
      <c r="AF881" s="30">
        <f t="shared" si="4234"/>
        <v>0</v>
      </c>
      <c r="AG881" s="30">
        <f t="shared" si="4234"/>
        <v>0</v>
      </c>
      <c r="AH881" s="59">
        <f t="shared" si="4234"/>
        <v>131900.10999999999</v>
      </c>
      <c r="AI881" s="7">
        <f t="shared" si="4234"/>
        <v>0</v>
      </c>
      <c r="AJ881" s="7">
        <f t="shared" si="4234"/>
        <v>0</v>
      </c>
      <c r="AK881" s="7">
        <f t="shared" si="4234"/>
        <v>0</v>
      </c>
      <c r="AL881" s="7">
        <f t="shared" si="4234"/>
        <v>0</v>
      </c>
      <c r="AM881" s="7">
        <f t="shared" si="4234"/>
        <v>0</v>
      </c>
      <c r="AN881" s="7">
        <f t="shared" si="4234"/>
        <v>0</v>
      </c>
      <c r="AO881" s="7">
        <f t="shared" si="4234"/>
        <v>0</v>
      </c>
      <c r="AP881" s="7">
        <f t="shared" si="4234"/>
        <v>131900.10999999999</v>
      </c>
      <c r="AQ881" s="7">
        <f t="shared" si="4234"/>
        <v>0</v>
      </c>
      <c r="AR881" s="7">
        <f t="shared" si="4234"/>
        <v>0</v>
      </c>
      <c r="AS881" s="7">
        <f t="shared" si="4234"/>
        <v>0</v>
      </c>
      <c r="AT881" s="7">
        <f t="shared" si="4234"/>
        <v>0</v>
      </c>
      <c r="AU881" s="7">
        <f t="shared" si="4234"/>
        <v>0</v>
      </c>
      <c r="AV881" s="7">
        <f t="shared" si="4234"/>
        <v>0</v>
      </c>
      <c r="AW881" s="7">
        <f t="shared" si="4234"/>
        <v>131900.10999999999</v>
      </c>
      <c r="AX881" s="7">
        <f t="shared" si="4234"/>
        <v>131900.10999999999</v>
      </c>
      <c r="AY881" s="7">
        <f t="shared" si="4234"/>
        <v>131900.10999999999</v>
      </c>
      <c r="AZ881" s="7">
        <f t="shared" si="4234"/>
        <v>0</v>
      </c>
      <c r="BA881" s="7">
        <f t="shared" si="4234"/>
        <v>0</v>
      </c>
      <c r="BB881" s="7">
        <f t="shared" si="4234"/>
        <v>131900.10999999999</v>
      </c>
      <c r="BC881" s="7">
        <f t="shared" si="4234"/>
        <v>0</v>
      </c>
      <c r="BD881" s="7">
        <f t="shared" si="4234"/>
        <v>0</v>
      </c>
      <c r="BE881" s="7">
        <f t="shared" si="4234"/>
        <v>0</v>
      </c>
      <c r="BF881" s="7">
        <f t="shared" si="4234"/>
        <v>131900.10999999999</v>
      </c>
      <c r="BG881" s="7">
        <f t="shared" si="4234"/>
        <v>0</v>
      </c>
      <c r="BH881" s="7">
        <f t="shared" si="4234"/>
        <v>131900.10999999999</v>
      </c>
      <c r="BI881" s="7">
        <f t="shared" si="4234"/>
        <v>131900.10999999999</v>
      </c>
      <c r="BJ881" s="7">
        <f t="shared" si="4234"/>
        <v>0</v>
      </c>
      <c r="BK881" s="7">
        <f t="shared" si="4234"/>
        <v>131900.10999999999</v>
      </c>
      <c r="BL881" s="7">
        <f t="shared" si="4234"/>
        <v>0</v>
      </c>
      <c r="BM881" s="7">
        <f t="shared" si="4234"/>
        <v>0</v>
      </c>
      <c r="BN881" s="7">
        <f t="shared" si="4234"/>
        <v>0</v>
      </c>
      <c r="BO881" s="7">
        <f t="shared" si="4234"/>
        <v>131900.10999999999</v>
      </c>
      <c r="BP881" s="7">
        <f t="shared" si="4234"/>
        <v>0</v>
      </c>
      <c r="BQ881" s="7">
        <f t="shared" si="4234"/>
        <v>0</v>
      </c>
    </row>
    <row r="882" spans="1:69" ht="38.25" hidden="1" outlineLevel="3" x14ac:dyDescent="0.25">
      <c r="A882" s="17" t="s">
        <v>165</v>
      </c>
      <c r="B882" s="9" t="s">
        <v>63</v>
      </c>
      <c r="C882" s="9" t="s">
        <v>191</v>
      </c>
      <c r="D882" s="9" t="s">
        <v>14</v>
      </c>
      <c r="E882" s="16" t="s">
        <v>87</v>
      </c>
      <c r="F882" s="16" t="s">
        <v>88</v>
      </c>
      <c r="G882" s="16" t="s">
        <v>73</v>
      </c>
      <c r="H882" s="16" t="s">
        <v>63</v>
      </c>
      <c r="I882" s="9">
        <v>80040</v>
      </c>
      <c r="J882" s="9" t="s">
        <v>14</v>
      </c>
      <c r="K882" s="7">
        <f t="shared" si="4234"/>
        <v>131900.10999999999</v>
      </c>
      <c r="L882" s="7">
        <f t="shared" si="4234"/>
        <v>131900.10999999999</v>
      </c>
      <c r="M882" s="7">
        <f t="shared" si="4234"/>
        <v>0</v>
      </c>
      <c r="N882" s="30">
        <f t="shared" si="4234"/>
        <v>0</v>
      </c>
      <c r="O882" s="30">
        <f t="shared" si="4234"/>
        <v>0</v>
      </c>
      <c r="P882" s="30">
        <f t="shared" si="4234"/>
        <v>0</v>
      </c>
      <c r="Q882" s="30">
        <f t="shared" si="4234"/>
        <v>0</v>
      </c>
      <c r="R882" s="30">
        <f t="shared" si="4234"/>
        <v>0</v>
      </c>
      <c r="S882" s="7">
        <f t="shared" si="4234"/>
        <v>131900.10999999999</v>
      </c>
      <c r="T882" s="7">
        <f t="shared" si="4234"/>
        <v>0</v>
      </c>
      <c r="U882" s="30">
        <f t="shared" si="4234"/>
        <v>0</v>
      </c>
      <c r="V882" s="30">
        <f t="shared" si="4234"/>
        <v>0</v>
      </c>
      <c r="W882" s="30">
        <f t="shared" si="4234"/>
        <v>0</v>
      </c>
      <c r="X882" s="30">
        <f t="shared" si="4234"/>
        <v>0</v>
      </c>
      <c r="Y882" s="30">
        <f t="shared" si="4234"/>
        <v>0</v>
      </c>
      <c r="Z882" s="7">
        <f t="shared" si="4233"/>
        <v>131900.10999999999</v>
      </c>
      <c r="AA882" s="7">
        <f t="shared" si="4234"/>
        <v>0</v>
      </c>
      <c r="AB882" s="30">
        <f t="shared" si="4234"/>
        <v>0</v>
      </c>
      <c r="AC882" s="30">
        <f t="shared" si="4234"/>
        <v>0</v>
      </c>
      <c r="AD882" s="30">
        <f t="shared" si="4234"/>
        <v>0</v>
      </c>
      <c r="AE882" s="30">
        <f t="shared" si="4234"/>
        <v>0</v>
      </c>
      <c r="AF882" s="30">
        <f t="shared" si="4234"/>
        <v>0</v>
      </c>
      <c r="AG882" s="30">
        <f t="shared" si="4234"/>
        <v>0</v>
      </c>
      <c r="AH882" s="59">
        <f t="shared" si="4234"/>
        <v>131900.10999999999</v>
      </c>
      <c r="AI882" s="7">
        <f t="shared" si="4234"/>
        <v>0</v>
      </c>
      <c r="AJ882" s="7">
        <f t="shared" si="4234"/>
        <v>0</v>
      </c>
      <c r="AK882" s="7">
        <f t="shared" si="4234"/>
        <v>0</v>
      </c>
      <c r="AL882" s="7">
        <f t="shared" si="4234"/>
        <v>0</v>
      </c>
      <c r="AM882" s="7">
        <f t="shared" si="4234"/>
        <v>0</v>
      </c>
      <c r="AN882" s="7">
        <f t="shared" si="4234"/>
        <v>0</v>
      </c>
      <c r="AO882" s="7">
        <f t="shared" si="4234"/>
        <v>0</v>
      </c>
      <c r="AP882" s="7">
        <f t="shared" si="4234"/>
        <v>131900.10999999999</v>
      </c>
      <c r="AQ882" s="7">
        <f t="shared" si="4234"/>
        <v>0</v>
      </c>
      <c r="AR882" s="7">
        <f t="shared" si="4234"/>
        <v>0</v>
      </c>
      <c r="AS882" s="7">
        <f t="shared" si="4234"/>
        <v>0</v>
      </c>
      <c r="AT882" s="7">
        <f t="shared" si="4234"/>
        <v>0</v>
      </c>
      <c r="AU882" s="7">
        <f t="shared" si="4234"/>
        <v>0</v>
      </c>
      <c r="AV882" s="7">
        <f t="shared" si="4234"/>
        <v>0</v>
      </c>
      <c r="AW882" s="7">
        <f t="shared" si="4234"/>
        <v>131900.10999999999</v>
      </c>
      <c r="AX882" s="7">
        <f t="shared" si="4234"/>
        <v>131900.10999999999</v>
      </c>
      <c r="AY882" s="7">
        <f t="shared" si="4234"/>
        <v>131900.10999999999</v>
      </c>
      <c r="AZ882" s="7">
        <f t="shared" si="4234"/>
        <v>0</v>
      </c>
      <c r="BA882" s="7">
        <f t="shared" si="4234"/>
        <v>0</v>
      </c>
      <c r="BB882" s="7">
        <f t="shared" si="4234"/>
        <v>131900.10999999999</v>
      </c>
      <c r="BC882" s="7">
        <f t="shared" si="4234"/>
        <v>0</v>
      </c>
      <c r="BD882" s="7">
        <f t="shared" si="4234"/>
        <v>0</v>
      </c>
      <c r="BE882" s="7">
        <f t="shared" si="4234"/>
        <v>0</v>
      </c>
      <c r="BF882" s="7">
        <f t="shared" si="4234"/>
        <v>131900.10999999999</v>
      </c>
      <c r="BG882" s="7">
        <f t="shared" si="4234"/>
        <v>0</v>
      </c>
      <c r="BH882" s="7">
        <f t="shared" si="4234"/>
        <v>131900.10999999999</v>
      </c>
      <c r="BI882" s="7">
        <f t="shared" si="4234"/>
        <v>131900.10999999999</v>
      </c>
      <c r="BJ882" s="7">
        <f t="shared" si="4234"/>
        <v>0</v>
      </c>
      <c r="BK882" s="7">
        <f t="shared" si="4234"/>
        <v>131900.10999999999</v>
      </c>
      <c r="BL882" s="7">
        <f t="shared" si="4234"/>
        <v>0</v>
      </c>
      <c r="BM882" s="7">
        <f t="shared" si="4234"/>
        <v>0</v>
      </c>
      <c r="BN882" s="7">
        <f t="shared" si="4234"/>
        <v>0</v>
      </c>
      <c r="BO882" s="7">
        <f t="shared" si="4234"/>
        <v>131900.10999999999</v>
      </c>
      <c r="BP882" s="7">
        <f t="shared" si="4234"/>
        <v>0</v>
      </c>
      <c r="BQ882" s="7">
        <f t="shared" si="4234"/>
        <v>0</v>
      </c>
    </row>
    <row r="883" spans="1:69" ht="25.5" hidden="1" outlineLevel="3" x14ac:dyDescent="0.25">
      <c r="A883" s="17" t="s">
        <v>166</v>
      </c>
      <c r="B883" s="9" t="s">
        <v>63</v>
      </c>
      <c r="C883" s="9" t="s">
        <v>191</v>
      </c>
      <c r="D883" s="9" t="s">
        <v>16</v>
      </c>
      <c r="E883" s="16" t="s">
        <v>87</v>
      </c>
      <c r="F883" s="16" t="s">
        <v>88</v>
      </c>
      <c r="G883" s="16" t="s">
        <v>73</v>
      </c>
      <c r="H883" s="16" t="s">
        <v>63</v>
      </c>
      <c r="I883" s="9">
        <v>80040</v>
      </c>
      <c r="J883" s="9" t="s">
        <v>16</v>
      </c>
      <c r="K883" s="1">
        <v>131900.10999999999</v>
      </c>
      <c r="L883" s="1">
        <v>131900.10999999999</v>
      </c>
      <c r="M883" s="1"/>
      <c r="N883" s="32"/>
      <c r="O883" s="32"/>
      <c r="P883" s="32"/>
      <c r="Q883" s="32"/>
      <c r="R883" s="32"/>
      <c r="S883" s="1">
        <v>131900.10999999999</v>
      </c>
      <c r="T883" s="1"/>
      <c r="U883" s="32"/>
      <c r="V883" s="32"/>
      <c r="W883" s="32"/>
      <c r="X883" s="32"/>
      <c r="Y883" s="32"/>
      <c r="Z883" s="7">
        <f t="shared" si="4233"/>
        <v>131900.10999999999</v>
      </c>
      <c r="AA883" s="1">
        <f t="shared" ref="AA883" si="4235">SUM(AB883:AG883)</f>
        <v>0</v>
      </c>
      <c r="AB883" s="32"/>
      <c r="AC883" s="32"/>
      <c r="AD883" s="32"/>
      <c r="AE883" s="32"/>
      <c r="AF883" s="32"/>
      <c r="AG883" s="32"/>
      <c r="AH883" s="61">
        <f t="shared" ref="AH883" si="4236">Z883+AA883</f>
        <v>131900.10999999999</v>
      </c>
      <c r="AI883" s="1">
        <f t="shared" ref="AI883" si="4237">SUM(AJ883:AO883)</f>
        <v>0</v>
      </c>
      <c r="AJ883" s="1"/>
      <c r="AK883" s="1"/>
      <c r="AL883" s="1"/>
      <c r="AM883" s="1"/>
      <c r="AN883" s="1"/>
      <c r="AO883" s="1"/>
      <c r="AP883" s="1">
        <f t="shared" ref="AP883" si="4238">AH883+AI883</f>
        <v>131900.10999999999</v>
      </c>
      <c r="AQ883" s="1">
        <f>AR883+AS883+AT883+AU883+AV883</f>
        <v>0</v>
      </c>
      <c r="AR883" s="1"/>
      <c r="AS883" s="1"/>
      <c r="AT883" s="1"/>
      <c r="AU883" s="1"/>
      <c r="AV883" s="1"/>
      <c r="AW883" s="1">
        <f>AP883+AQ883</f>
        <v>131900.10999999999</v>
      </c>
      <c r="AX883" s="1">
        <v>131900.10999999999</v>
      </c>
      <c r="AY883" s="1">
        <v>131900.10999999999</v>
      </c>
      <c r="AZ883" s="1"/>
      <c r="BA883" s="1"/>
      <c r="BB883" s="1">
        <f t="shared" ref="BB883" si="4239">AY883+AZ883</f>
        <v>131900.10999999999</v>
      </c>
      <c r="BC883" s="1">
        <f t="shared" ref="BC883" si="4240">BD883+BE883</f>
        <v>0</v>
      </c>
      <c r="BD883" s="1"/>
      <c r="BE883" s="1"/>
      <c r="BF883" s="1">
        <f t="shared" ref="BF883" si="4241">BB883+BC883</f>
        <v>131900.10999999999</v>
      </c>
      <c r="BG883" s="1"/>
      <c r="BH883" s="1">
        <v>131900.10999999999</v>
      </c>
      <c r="BI883" s="1">
        <v>131900.10999999999</v>
      </c>
      <c r="BJ883" s="1"/>
      <c r="BK883" s="1">
        <f t="shared" ref="BK883" si="4242">BI883+BJ883</f>
        <v>131900.10999999999</v>
      </c>
      <c r="BL883" s="1">
        <f>BM883+BN883</f>
        <v>0</v>
      </c>
      <c r="BM883" s="1"/>
      <c r="BN883" s="1"/>
      <c r="BO883" s="1">
        <f>BK883+BL883</f>
        <v>131900.10999999999</v>
      </c>
      <c r="BP883" s="1"/>
      <c r="BQ883" s="1"/>
    </row>
    <row r="884" spans="1:69" ht="25.5" hidden="1" outlineLevel="3" x14ac:dyDescent="0.25">
      <c r="A884" s="17" t="s">
        <v>349</v>
      </c>
      <c r="B884" s="9"/>
      <c r="C884" s="9"/>
      <c r="D884" s="9"/>
      <c r="E884" s="16" t="s">
        <v>87</v>
      </c>
      <c r="F884" s="16" t="s">
        <v>88</v>
      </c>
      <c r="G884" s="16" t="s">
        <v>73</v>
      </c>
      <c r="H884" s="16" t="s">
        <v>64</v>
      </c>
      <c r="I884" s="9"/>
      <c r="J884" s="9"/>
      <c r="K884" s="7">
        <f t="shared" ref="K884:BQ884" si="4243">K885</f>
        <v>2827289.4</v>
      </c>
      <c r="L884" s="7">
        <f t="shared" si="4243"/>
        <v>2827289.4</v>
      </c>
      <c r="M884" s="7">
        <f t="shared" si="4243"/>
        <v>0</v>
      </c>
      <c r="N884" s="30">
        <f t="shared" si="4243"/>
        <v>0</v>
      </c>
      <c r="O884" s="30">
        <f t="shared" si="4243"/>
        <v>0</v>
      </c>
      <c r="P884" s="30">
        <f t="shared" si="4243"/>
        <v>0</v>
      </c>
      <c r="Q884" s="30">
        <f t="shared" si="4243"/>
        <v>0</v>
      </c>
      <c r="R884" s="30">
        <f t="shared" si="4243"/>
        <v>0</v>
      </c>
      <c r="S884" s="7">
        <f t="shared" si="4243"/>
        <v>2827289.4</v>
      </c>
      <c r="T884" s="7">
        <f t="shared" si="4243"/>
        <v>0</v>
      </c>
      <c r="U884" s="30">
        <f t="shared" si="4243"/>
        <v>0</v>
      </c>
      <c r="V884" s="30">
        <f t="shared" si="4243"/>
        <v>0</v>
      </c>
      <c r="W884" s="30">
        <f t="shared" si="4243"/>
        <v>0</v>
      </c>
      <c r="X884" s="30">
        <f t="shared" si="4243"/>
        <v>0</v>
      </c>
      <c r="Y884" s="30">
        <f t="shared" si="4243"/>
        <v>0</v>
      </c>
      <c r="Z884" s="7">
        <f t="shared" si="4233"/>
        <v>2827289.4</v>
      </c>
      <c r="AA884" s="7">
        <f t="shared" si="4243"/>
        <v>0</v>
      </c>
      <c r="AB884" s="30">
        <f t="shared" si="4243"/>
        <v>0</v>
      </c>
      <c r="AC884" s="30">
        <f t="shared" si="4243"/>
        <v>0</v>
      </c>
      <c r="AD884" s="30">
        <f t="shared" si="4243"/>
        <v>0</v>
      </c>
      <c r="AE884" s="30">
        <f t="shared" si="4243"/>
        <v>0</v>
      </c>
      <c r="AF884" s="30">
        <f t="shared" si="4243"/>
        <v>0</v>
      </c>
      <c r="AG884" s="30">
        <f t="shared" si="4243"/>
        <v>0</v>
      </c>
      <c r="AH884" s="59">
        <f t="shared" si="4243"/>
        <v>2827289.4</v>
      </c>
      <c r="AI884" s="7">
        <f t="shared" si="4243"/>
        <v>0</v>
      </c>
      <c r="AJ884" s="7">
        <f t="shared" si="4243"/>
        <v>0</v>
      </c>
      <c r="AK884" s="7">
        <f t="shared" si="4243"/>
        <v>0</v>
      </c>
      <c r="AL884" s="7">
        <f t="shared" si="4243"/>
        <v>0</v>
      </c>
      <c r="AM884" s="7">
        <f t="shared" si="4243"/>
        <v>0</v>
      </c>
      <c r="AN884" s="7">
        <f t="shared" si="4243"/>
        <v>0</v>
      </c>
      <c r="AO884" s="7">
        <f t="shared" si="4243"/>
        <v>0</v>
      </c>
      <c r="AP884" s="7">
        <f t="shared" si="4243"/>
        <v>2827289.4</v>
      </c>
      <c r="AQ884" s="7">
        <f t="shared" si="4243"/>
        <v>0</v>
      </c>
      <c r="AR884" s="7">
        <f t="shared" si="4243"/>
        <v>0</v>
      </c>
      <c r="AS884" s="7">
        <f t="shared" si="4243"/>
        <v>0</v>
      </c>
      <c r="AT884" s="7">
        <f t="shared" si="4243"/>
        <v>0</v>
      </c>
      <c r="AU884" s="7">
        <f t="shared" si="4243"/>
        <v>0</v>
      </c>
      <c r="AV884" s="7">
        <f t="shared" si="4243"/>
        <v>0</v>
      </c>
      <c r="AW884" s="7">
        <f t="shared" si="4243"/>
        <v>2827289.4</v>
      </c>
      <c r="AX884" s="7">
        <f t="shared" si="4243"/>
        <v>2937944.18</v>
      </c>
      <c r="AY884" s="7">
        <f t="shared" si="4243"/>
        <v>2937944.18</v>
      </c>
      <c r="AZ884" s="7">
        <f t="shared" si="4243"/>
        <v>0</v>
      </c>
      <c r="BA884" s="7">
        <f t="shared" si="4243"/>
        <v>0</v>
      </c>
      <c r="BB884" s="7">
        <f t="shared" si="4243"/>
        <v>2937944.18</v>
      </c>
      <c r="BC884" s="7">
        <f t="shared" si="4243"/>
        <v>0</v>
      </c>
      <c r="BD884" s="7">
        <f t="shared" si="4243"/>
        <v>0</v>
      </c>
      <c r="BE884" s="7">
        <f t="shared" si="4243"/>
        <v>0</v>
      </c>
      <c r="BF884" s="7">
        <f t="shared" si="4243"/>
        <v>2937944.18</v>
      </c>
      <c r="BG884" s="7">
        <f t="shared" si="4243"/>
        <v>0</v>
      </c>
      <c r="BH884" s="7">
        <f t="shared" si="4243"/>
        <v>3029286.25</v>
      </c>
      <c r="BI884" s="7">
        <f t="shared" si="4243"/>
        <v>3029286.25</v>
      </c>
      <c r="BJ884" s="7">
        <f t="shared" si="4243"/>
        <v>0</v>
      </c>
      <c r="BK884" s="7">
        <f t="shared" si="4243"/>
        <v>3029286.25</v>
      </c>
      <c r="BL884" s="7">
        <f t="shared" si="4243"/>
        <v>0</v>
      </c>
      <c r="BM884" s="7">
        <f t="shared" si="4243"/>
        <v>0</v>
      </c>
      <c r="BN884" s="7">
        <f t="shared" si="4243"/>
        <v>0</v>
      </c>
      <c r="BO884" s="7">
        <f t="shared" si="4243"/>
        <v>3029286.25</v>
      </c>
      <c r="BP884" s="7">
        <f t="shared" si="4243"/>
        <v>0</v>
      </c>
      <c r="BQ884" s="7">
        <f t="shared" si="4243"/>
        <v>0</v>
      </c>
    </row>
    <row r="885" spans="1:69" ht="38.25" hidden="1" outlineLevel="3" x14ac:dyDescent="0.25">
      <c r="A885" s="17" t="s">
        <v>190</v>
      </c>
      <c r="B885" s="9" t="s">
        <v>64</v>
      </c>
      <c r="C885" s="9" t="s">
        <v>191</v>
      </c>
      <c r="D885" s="9" t="s">
        <v>139</v>
      </c>
      <c r="E885" s="16" t="s">
        <v>87</v>
      </c>
      <c r="F885" s="16" t="s">
        <v>88</v>
      </c>
      <c r="G885" s="16" t="s">
        <v>73</v>
      </c>
      <c r="H885" s="16" t="s">
        <v>64</v>
      </c>
      <c r="I885" s="9">
        <v>80040</v>
      </c>
      <c r="J885" s="9"/>
      <c r="K885" s="7">
        <f t="shared" ref="K885:BH885" si="4244">K886+K891</f>
        <v>2827289.4</v>
      </c>
      <c r="L885" s="7">
        <f t="shared" ref="L885:R885" si="4245">L886+L891</f>
        <v>2827289.4</v>
      </c>
      <c r="M885" s="7">
        <f t="shared" si="4245"/>
        <v>0</v>
      </c>
      <c r="N885" s="30">
        <f t="shared" si="4245"/>
        <v>0</v>
      </c>
      <c r="O885" s="30">
        <f t="shared" ref="O885:P885" si="4246">O886+O891</f>
        <v>0</v>
      </c>
      <c r="P885" s="30">
        <f t="shared" si="4246"/>
        <v>0</v>
      </c>
      <c r="Q885" s="30">
        <f t="shared" ref="Q885" si="4247">Q886+Q891</f>
        <v>0</v>
      </c>
      <c r="R885" s="30">
        <f t="shared" si="4245"/>
        <v>0</v>
      </c>
      <c r="S885" s="7">
        <f t="shared" ref="S885:Y885" si="4248">S886+S891</f>
        <v>2827289.4</v>
      </c>
      <c r="T885" s="7">
        <f t="shared" ref="T885:W885" si="4249">T886+T891</f>
        <v>0</v>
      </c>
      <c r="U885" s="30">
        <f t="shared" si="4249"/>
        <v>0</v>
      </c>
      <c r="V885" s="30">
        <f t="shared" si="4249"/>
        <v>0</v>
      </c>
      <c r="W885" s="30">
        <f t="shared" si="4249"/>
        <v>0</v>
      </c>
      <c r="X885" s="30">
        <f t="shared" si="4248"/>
        <v>0</v>
      </c>
      <c r="Y885" s="30">
        <f t="shared" si="4248"/>
        <v>0</v>
      </c>
      <c r="Z885" s="7">
        <f t="shared" si="4233"/>
        <v>2827289.4</v>
      </c>
      <c r="AA885" s="7">
        <f t="shared" ref="AA885:AD885" si="4250">AA886+AA891</f>
        <v>0</v>
      </c>
      <c r="AB885" s="30">
        <f t="shared" si="4250"/>
        <v>0</v>
      </c>
      <c r="AC885" s="30">
        <f t="shared" si="4250"/>
        <v>0</v>
      </c>
      <c r="AD885" s="30">
        <f t="shared" si="4250"/>
        <v>0</v>
      </c>
      <c r="AE885" s="30">
        <f t="shared" ref="AE885:AG885" si="4251">AE886+AE891</f>
        <v>0</v>
      </c>
      <c r="AF885" s="30">
        <f t="shared" ref="AF885:AW885" si="4252">AF886+AF891</f>
        <v>0</v>
      </c>
      <c r="AG885" s="30">
        <f t="shared" si="4251"/>
        <v>0</v>
      </c>
      <c r="AH885" s="59">
        <f t="shared" si="4252"/>
        <v>2827289.4</v>
      </c>
      <c r="AI885" s="7">
        <f t="shared" si="4252"/>
        <v>0</v>
      </c>
      <c r="AJ885" s="7">
        <f t="shared" si="4252"/>
        <v>0</v>
      </c>
      <c r="AK885" s="7">
        <f t="shared" si="4252"/>
        <v>0</v>
      </c>
      <c r="AL885" s="7">
        <f t="shared" ref="AL885" si="4253">AL886+AL891</f>
        <v>0</v>
      </c>
      <c r="AM885" s="7">
        <f t="shared" ref="AM885:AO885" si="4254">AM886+AM891</f>
        <v>0</v>
      </c>
      <c r="AN885" s="7">
        <f t="shared" si="4254"/>
        <v>0</v>
      </c>
      <c r="AO885" s="7">
        <f t="shared" si="4254"/>
        <v>0</v>
      </c>
      <c r="AP885" s="7">
        <f t="shared" si="4252"/>
        <v>2827289.4</v>
      </c>
      <c r="AQ885" s="7">
        <f t="shared" si="4252"/>
        <v>0</v>
      </c>
      <c r="AR885" s="7">
        <f t="shared" si="4252"/>
        <v>0</v>
      </c>
      <c r="AS885" s="7">
        <f t="shared" ref="AS885" si="4255">AS886+AS891</f>
        <v>0</v>
      </c>
      <c r="AT885" s="7">
        <f t="shared" si="4252"/>
        <v>0</v>
      </c>
      <c r="AU885" s="7">
        <f t="shared" si="4252"/>
        <v>0</v>
      </c>
      <c r="AV885" s="7">
        <f t="shared" si="4252"/>
        <v>0</v>
      </c>
      <c r="AW885" s="7">
        <f t="shared" si="4252"/>
        <v>2827289.4</v>
      </c>
      <c r="AX885" s="7">
        <f t="shared" si="4244"/>
        <v>2937944.18</v>
      </c>
      <c r="AY885" s="7">
        <f t="shared" ref="AY885:BA885" si="4256">AY886+AY891</f>
        <v>2937944.18</v>
      </c>
      <c r="AZ885" s="7">
        <f t="shared" si="4256"/>
        <v>0</v>
      </c>
      <c r="BA885" s="7">
        <f t="shared" si="4256"/>
        <v>0</v>
      </c>
      <c r="BB885" s="7">
        <f t="shared" si="4244"/>
        <v>2937944.18</v>
      </c>
      <c r="BC885" s="7">
        <f t="shared" ref="BC885:BE885" si="4257">BC886+BC891</f>
        <v>0</v>
      </c>
      <c r="BD885" s="7">
        <f t="shared" si="4257"/>
        <v>0</v>
      </c>
      <c r="BE885" s="7">
        <f t="shared" si="4257"/>
        <v>0</v>
      </c>
      <c r="BF885" s="7">
        <f t="shared" si="4244"/>
        <v>2937944.18</v>
      </c>
      <c r="BG885" s="7">
        <f t="shared" si="4244"/>
        <v>0</v>
      </c>
      <c r="BH885" s="7">
        <f t="shared" si="4244"/>
        <v>3029286.25</v>
      </c>
      <c r="BI885" s="7">
        <f t="shared" ref="BI885:BJ885" si="4258">BI886+BI891</f>
        <v>3029286.25</v>
      </c>
      <c r="BJ885" s="7">
        <f t="shared" si="4258"/>
        <v>0</v>
      </c>
      <c r="BK885" s="7">
        <f t="shared" ref="BK885:BQ885" si="4259">BK886+BK891</f>
        <v>3029286.25</v>
      </c>
      <c r="BL885" s="7">
        <f t="shared" si="4259"/>
        <v>0</v>
      </c>
      <c r="BM885" s="7">
        <f t="shared" si="4259"/>
        <v>0</v>
      </c>
      <c r="BN885" s="7">
        <f t="shared" ref="BN885:BP885" si="4260">BN886+BN891</f>
        <v>0</v>
      </c>
      <c r="BO885" s="7">
        <f t="shared" si="4260"/>
        <v>3029286.25</v>
      </c>
      <c r="BP885" s="7">
        <f t="shared" si="4260"/>
        <v>0</v>
      </c>
      <c r="BQ885" s="7">
        <f t="shared" si="4259"/>
        <v>0</v>
      </c>
    </row>
    <row r="886" spans="1:69" ht="89.25" hidden="1" outlineLevel="3" x14ac:dyDescent="0.25">
      <c r="A886" s="17" t="s">
        <v>185</v>
      </c>
      <c r="B886" s="9" t="s">
        <v>64</v>
      </c>
      <c r="C886" s="9" t="s">
        <v>191</v>
      </c>
      <c r="D886" s="9" t="s">
        <v>2</v>
      </c>
      <c r="E886" s="16" t="s">
        <v>87</v>
      </c>
      <c r="F886" s="16" t="s">
        <v>88</v>
      </c>
      <c r="G886" s="16" t="s">
        <v>73</v>
      </c>
      <c r="H886" s="16" t="s">
        <v>64</v>
      </c>
      <c r="I886" s="9">
        <v>80040</v>
      </c>
      <c r="J886" s="9" t="s">
        <v>2</v>
      </c>
      <c r="K886" s="7">
        <f t="shared" ref="K886:BQ886" si="4261">K887</f>
        <v>2262999.36</v>
      </c>
      <c r="L886" s="7">
        <f t="shared" si="4261"/>
        <v>2262999.36</v>
      </c>
      <c r="M886" s="7">
        <f t="shared" si="4261"/>
        <v>0</v>
      </c>
      <c r="N886" s="30">
        <f t="shared" si="4261"/>
        <v>0</v>
      </c>
      <c r="O886" s="30">
        <f t="shared" si="4261"/>
        <v>0</v>
      </c>
      <c r="P886" s="30">
        <f t="shared" si="4261"/>
        <v>0</v>
      </c>
      <c r="Q886" s="30">
        <f t="shared" si="4261"/>
        <v>0</v>
      </c>
      <c r="R886" s="30">
        <f t="shared" si="4261"/>
        <v>0</v>
      </c>
      <c r="S886" s="7">
        <f t="shared" si="4261"/>
        <v>2262999.36</v>
      </c>
      <c r="T886" s="7">
        <f t="shared" si="4261"/>
        <v>0</v>
      </c>
      <c r="U886" s="30">
        <f t="shared" si="4261"/>
        <v>0</v>
      </c>
      <c r="V886" s="30">
        <f t="shared" si="4261"/>
        <v>0</v>
      </c>
      <c r="W886" s="30">
        <f t="shared" si="4261"/>
        <v>0</v>
      </c>
      <c r="X886" s="30">
        <f t="shared" si="4261"/>
        <v>0</v>
      </c>
      <c r="Y886" s="30">
        <f t="shared" si="4261"/>
        <v>0</v>
      </c>
      <c r="Z886" s="7">
        <f t="shared" si="4233"/>
        <v>2262999.36</v>
      </c>
      <c r="AA886" s="7">
        <f t="shared" si="4261"/>
        <v>0</v>
      </c>
      <c r="AB886" s="30">
        <f t="shared" si="4261"/>
        <v>0</v>
      </c>
      <c r="AC886" s="30">
        <f t="shared" si="4261"/>
        <v>0</v>
      </c>
      <c r="AD886" s="30">
        <f t="shared" si="4261"/>
        <v>0</v>
      </c>
      <c r="AE886" s="30">
        <f t="shared" si="4261"/>
        <v>0</v>
      </c>
      <c r="AF886" s="30">
        <f t="shared" si="4261"/>
        <v>0</v>
      </c>
      <c r="AG886" s="30">
        <f t="shared" si="4261"/>
        <v>0</v>
      </c>
      <c r="AH886" s="59">
        <f t="shared" si="4261"/>
        <v>2262999.36</v>
      </c>
      <c r="AI886" s="7">
        <f t="shared" si="4261"/>
        <v>0</v>
      </c>
      <c r="AJ886" s="7">
        <f t="shared" si="4261"/>
        <v>0</v>
      </c>
      <c r="AK886" s="7">
        <f t="shared" si="4261"/>
        <v>0</v>
      </c>
      <c r="AL886" s="7">
        <f t="shared" si="4261"/>
        <v>0</v>
      </c>
      <c r="AM886" s="7">
        <f t="shared" si="4261"/>
        <v>0</v>
      </c>
      <c r="AN886" s="7">
        <f t="shared" si="4261"/>
        <v>0</v>
      </c>
      <c r="AO886" s="7">
        <f t="shared" si="4261"/>
        <v>0</v>
      </c>
      <c r="AP886" s="7">
        <f t="shared" si="4261"/>
        <v>2262999.36</v>
      </c>
      <c r="AQ886" s="7">
        <f t="shared" si="4261"/>
        <v>0</v>
      </c>
      <c r="AR886" s="7">
        <f t="shared" si="4261"/>
        <v>0</v>
      </c>
      <c r="AS886" s="7">
        <f t="shared" si="4261"/>
        <v>0</v>
      </c>
      <c r="AT886" s="7">
        <f t="shared" si="4261"/>
        <v>0</v>
      </c>
      <c r="AU886" s="7">
        <f t="shared" si="4261"/>
        <v>0</v>
      </c>
      <c r="AV886" s="7">
        <f t="shared" si="4261"/>
        <v>0</v>
      </c>
      <c r="AW886" s="7">
        <f t="shared" si="4261"/>
        <v>2262999.36</v>
      </c>
      <c r="AX886" s="7">
        <f t="shared" si="4261"/>
        <v>2372535.7400000002</v>
      </c>
      <c r="AY886" s="7">
        <f t="shared" si="4261"/>
        <v>2372535.7400000002</v>
      </c>
      <c r="AZ886" s="7">
        <f t="shared" si="4261"/>
        <v>0</v>
      </c>
      <c r="BA886" s="7">
        <f t="shared" si="4261"/>
        <v>0</v>
      </c>
      <c r="BB886" s="7">
        <f t="shared" si="4261"/>
        <v>2372535.7400000002</v>
      </c>
      <c r="BC886" s="7">
        <f t="shared" si="4261"/>
        <v>0</v>
      </c>
      <c r="BD886" s="7">
        <f t="shared" si="4261"/>
        <v>0</v>
      </c>
      <c r="BE886" s="7">
        <f t="shared" si="4261"/>
        <v>0</v>
      </c>
      <c r="BF886" s="7">
        <f t="shared" si="4261"/>
        <v>2372535.7400000002</v>
      </c>
      <c r="BG886" s="7">
        <f t="shared" si="4261"/>
        <v>0</v>
      </c>
      <c r="BH886" s="7">
        <f t="shared" si="4261"/>
        <v>2462718.2399999998</v>
      </c>
      <c r="BI886" s="7">
        <f t="shared" si="4261"/>
        <v>2462718.2399999998</v>
      </c>
      <c r="BJ886" s="7">
        <f t="shared" si="4261"/>
        <v>0</v>
      </c>
      <c r="BK886" s="7">
        <f t="shared" si="4261"/>
        <v>2462718.2399999998</v>
      </c>
      <c r="BL886" s="7">
        <f t="shared" si="4261"/>
        <v>0</v>
      </c>
      <c r="BM886" s="7">
        <f t="shared" si="4261"/>
        <v>0</v>
      </c>
      <c r="BN886" s="7">
        <f t="shared" si="4261"/>
        <v>0</v>
      </c>
      <c r="BO886" s="7">
        <f t="shared" si="4261"/>
        <v>2462718.2399999998</v>
      </c>
      <c r="BP886" s="7">
        <f t="shared" si="4261"/>
        <v>0</v>
      </c>
      <c r="BQ886" s="7">
        <f t="shared" si="4261"/>
        <v>0</v>
      </c>
    </row>
    <row r="887" spans="1:69" ht="38.25" hidden="1" outlineLevel="3" x14ac:dyDescent="0.25">
      <c r="A887" s="17" t="s">
        <v>186</v>
      </c>
      <c r="B887" s="9" t="s">
        <v>64</v>
      </c>
      <c r="C887" s="9" t="s">
        <v>191</v>
      </c>
      <c r="D887" s="9" t="s">
        <v>4</v>
      </c>
      <c r="E887" s="16" t="s">
        <v>87</v>
      </c>
      <c r="F887" s="16" t="s">
        <v>88</v>
      </c>
      <c r="G887" s="16" t="s">
        <v>73</v>
      </c>
      <c r="H887" s="16" t="s">
        <v>64</v>
      </c>
      <c r="I887" s="9">
        <v>80040</v>
      </c>
      <c r="J887" s="9" t="s">
        <v>4</v>
      </c>
      <c r="K887" s="7">
        <f t="shared" ref="K887:BH887" si="4262">K888+K889+K890</f>
        <v>2262999.36</v>
      </c>
      <c r="L887" s="7">
        <f t="shared" ref="L887:R887" si="4263">L888+L889+L890</f>
        <v>2262999.36</v>
      </c>
      <c r="M887" s="7">
        <f t="shared" si="4263"/>
        <v>0</v>
      </c>
      <c r="N887" s="30">
        <f t="shared" si="4263"/>
        <v>0</v>
      </c>
      <c r="O887" s="30">
        <f t="shared" ref="O887:P887" si="4264">O888+O889+O890</f>
        <v>0</v>
      </c>
      <c r="P887" s="30">
        <f t="shared" si="4264"/>
        <v>0</v>
      </c>
      <c r="Q887" s="30">
        <f t="shared" ref="Q887" si="4265">Q888+Q889+Q890</f>
        <v>0</v>
      </c>
      <c r="R887" s="30">
        <f t="shared" si="4263"/>
        <v>0</v>
      </c>
      <c r="S887" s="7">
        <f t="shared" ref="S887:Y887" si="4266">S888+S889+S890</f>
        <v>2262999.36</v>
      </c>
      <c r="T887" s="7">
        <f t="shared" ref="T887:W887" si="4267">T888+T889+T890</f>
        <v>0</v>
      </c>
      <c r="U887" s="30">
        <f t="shared" si="4267"/>
        <v>0</v>
      </c>
      <c r="V887" s="30">
        <f t="shared" si="4267"/>
        <v>0</v>
      </c>
      <c r="W887" s="30">
        <f t="shared" si="4267"/>
        <v>0</v>
      </c>
      <c r="X887" s="30">
        <f t="shared" si="4266"/>
        <v>0</v>
      </c>
      <c r="Y887" s="30">
        <f t="shared" si="4266"/>
        <v>0</v>
      </c>
      <c r="Z887" s="7">
        <f t="shared" si="4233"/>
        <v>2262999.36</v>
      </c>
      <c r="AA887" s="7">
        <f t="shared" ref="AA887:AD887" si="4268">AA888+AA889+AA890</f>
        <v>0</v>
      </c>
      <c r="AB887" s="30">
        <f t="shared" si="4268"/>
        <v>0</v>
      </c>
      <c r="AC887" s="30">
        <f t="shared" si="4268"/>
        <v>0</v>
      </c>
      <c r="AD887" s="30">
        <f t="shared" si="4268"/>
        <v>0</v>
      </c>
      <c r="AE887" s="30">
        <f t="shared" ref="AE887:AG887" si="4269">AE888+AE889+AE890</f>
        <v>0</v>
      </c>
      <c r="AF887" s="30">
        <f t="shared" ref="AF887:AW887" si="4270">AF888+AF889+AF890</f>
        <v>0</v>
      </c>
      <c r="AG887" s="30">
        <f t="shared" si="4269"/>
        <v>0</v>
      </c>
      <c r="AH887" s="59">
        <f t="shared" si="4270"/>
        <v>2262999.36</v>
      </c>
      <c r="AI887" s="7">
        <f t="shared" si="4270"/>
        <v>0</v>
      </c>
      <c r="AJ887" s="7">
        <f t="shared" si="4270"/>
        <v>0</v>
      </c>
      <c r="AK887" s="7">
        <f t="shared" si="4270"/>
        <v>0</v>
      </c>
      <c r="AL887" s="7">
        <f t="shared" ref="AL887" si="4271">AL888+AL889+AL890</f>
        <v>0</v>
      </c>
      <c r="AM887" s="7">
        <f t="shared" ref="AM887:AO887" si="4272">AM888+AM889+AM890</f>
        <v>0</v>
      </c>
      <c r="AN887" s="7">
        <f t="shared" si="4272"/>
        <v>0</v>
      </c>
      <c r="AO887" s="7">
        <f t="shared" si="4272"/>
        <v>0</v>
      </c>
      <c r="AP887" s="7">
        <f t="shared" si="4270"/>
        <v>2262999.36</v>
      </c>
      <c r="AQ887" s="7">
        <f t="shared" si="4270"/>
        <v>0</v>
      </c>
      <c r="AR887" s="7">
        <f t="shared" si="4270"/>
        <v>0</v>
      </c>
      <c r="AS887" s="7">
        <f t="shared" ref="AS887" si="4273">AS888+AS889+AS890</f>
        <v>0</v>
      </c>
      <c r="AT887" s="7">
        <f t="shared" si="4270"/>
        <v>0</v>
      </c>
      <c r="AU887" s="7">
        <f t="shared" si="4270"/>
        <v>0</v>
      </c>
      <c r="AV887" s="7">
        <f t="shared" si="4270"/>
        <v>0</v>
      </c>
      <c r="AW887" s="7">
        <f t="shared" si="4270"/>
        <v>2262999.36</v>
      </c>
      <c r="AX887" s="7">
        <f t="shared" si="4262"/>
        <v>2372535.7400000002</v>
      </c>
      <c r="AY887" s="7">
        <f t="shared" ref="AY887:BA887" si="4274">AY888+AY889+AY890</f>
        <v>2372535.7400000002</v>
      </c>
      <c r="AZ887" s="7">
        <f t="shared" si="4274"/>
        <v>0</v>
      </c>
      <c r="BA887" s="7">
        <f t="shared" si="4274"/>
        <v>0</v>
      </c>
      <c r="BB887" s="7">
        <f t="shared" si="4262"/>
        <v>2372535.7400000002</v>
      </c>
      <c r="BC887" s="7">
        <f t="shared" ref="BC887:BE887" si="4275">BC888+BC889+BC890</f>
        <v>0</v>
      </c>
      <c r="BD887" s="7">
        <f t="shared" si="4275"/>
        <v>0</v>
      </c>
      <c r="BE887" s="7">
        <f t="shared" si="4275"/>
        <v>0</v>
      </c>
      <c r="BF887" s="7">
        <f t="shared" si="4262"/>
        <v>2372535.7400000002</v>
      </c>
      <c r="BG887" s="7">
        <f t="shared" si="4262"/>
        <v>0</v>
      </c>
      <c r="BH887" s="7">
        <f t="shared" si="4262"/>
        <v>2462718.2399999998</v>
      </c>
      <c r="BI887" s="7">
        <f t="shared" ref="BI887:BJ887" si="4276">BI888+BI889+BI890</f>
        <v>2462718.2399999998</v>
      </c>
      <c r="BJ887" s="7">
        <f t="shared" si="4276"/>
        <v>0</v>
      </c>
      <c r="BK887" s="7">
        <f t="shared" ref="BK887:BQ887" si="4277">BK888+BK889+BK890</f>
        <v>2462718.2399999998</v>
      </c>
      <c r="BL887" s="7">
        <f t="shared" si="4277"/>
        <v>0</v>
      </c>
      <c r="BM887" s="7">
        <f t="shared" si="4277"/>
        <v>0</v>
      </c>
      <c r="BN887" s="7">
        <f t="shared" ref="BN887:BP887" si="4278">BN888+BN889+BN890</f>
        <v>0</v>
      </c>
      <c r="BO887" s="7">
        <f t="shared" si="4278"/>
        <v>2462718.2399999998</v>
      </c>
      <c r="BP887" s="7">
        <f t="shared" si="4278"/>
        <v>0</v>
      </c>
      <c r="BQ887" s="7">
        <f t="shared" si="4277"/>
        <v>0</v>
      </c>
    </row>
    <row r="888" spans="1:69" ht="38.25" hidden="1" outlineLevel="3" x14ac:dyDescent="0.25">
      <c r="A888" s="17" t="s">
        <v>187</v>
      </c>
      <c r="B888" s="9" t="s">
        <v>64</v>
      </c>
      <c r="C888" s="9" t="s">
        <v>191</v>
      </c>
      <c r="D888" s="9" t="s">
        <v>6</v>
      </c>
      <c r="E888" s="16" t="s">
        <v>87</v>
      </c>
      <c r="F888" s="16" t="s">
        <v>88</v>
      </c>
      <c r="G888" s="16" t="s">
        <v>73</v>
      </c>
      <c r="H888" s="16" t="s">
        <v>64</v>
      </c>
      <c r="I888" s="9">
        <v>80040</v>
      </c>
      <c r="J888" s="9" t="s">
        <v>6</v>
      </c>
      <c r="K888" s="1">
        <v>1644674.75</v>
      </c>
      <c r="L888" s="1">
        <v>1644674.75</v>
      </c>
      <c r="M888" s="1"/>
      <c r="N888" s="32"/>
      <c r="O888" s="32"/>
      <c r="P888" s="32"/>
      <c r="Q888" s="32"/>
      <c r="R888" s="32"/>
      <c r="S888" s="1">
        <v>1644674.75</v>
      </c>
      <c r="T888" s="1"/>
      <c r="U888" s="32"/>
      <c r="V888" s="32"/>
      <c r="W888" s="32"/>
      <c r="X888" s="32"/>
      <c r="Y888" s="32"/>
      <c r="Z888" s="7">
        <f t="shared" si="4233"/>
        <v>1644674.75</v>
      </c>
      <c r="AA888" s="1">
        <f t="shared" ref="AA888:AA890" si="4279">SUM(AB888:AG888)</f>
        <v>0</v>
      </c>
      <c r="AB888" s="32"/>
      <c r="AC888" s="32"/>
      <c r="AD888" s="32"/>
      <c r="AE888" s="32"/>
      <c r="AF888" s="32"/>
      <c r="AG888" s="32"/>
      <c r="AH888" s="61">
        <f t="shared" ref="AH888:AH890" si="4280">Z888+AA888</f>
        <v>1644674.75</v>
      </c>
      <c r="AI888" s="1">
        <f t="shared" ref="AI888:AI890" si="4281">SUM(AJ888:AO888)</f>
        <v>0</v>
      </c>
      <c r="AJ888" s="1"/>
      <c r="AK888" s="1"/>
      <c r="AL888" s="1"/>
      <c r="AM888" s="1"/>
      <c r="AN888" s="1"/>
      <c r="AO888" s="1"/>
      <c r="AP888" s="1">
        <f t="shared" ref="AP888:AP890" si="4282">AH888+AI888</f>
        <v>1644674.75</v>
      </c>
      <c r="AQ888" s="1">
        <f t="shared" ref="AQ888:AQ890" si="4283">AR888+AS888+AT888+AU888+AV888</f>
        <v>0</v>
      </c>
      <c r="AR888" s="1"/>
      <c r="AS888" s="1"/>
      <c r="AT888" s="1"/>
      <c r="AU888" s="1"/>
      <c r="AV888" s="1"/>
      <c r="AW888" s="1">
        <f t="shared" ref="AW888:AW890" si="4284">AP888+AQ888</f>
        <v>1644674.75</v>
      </c>
      <c r="AX888" s="1">
        <v>1728804.07</v>
      </c>
      <c r="AY888" s="1">
        <v>1728804.07</v>
      </c>
      <c r="AZ888" s="1"/>
      <c r="BA888" s="1"/>
      <c r="BB888" s="1">
        <f t="shared" ref="BB888:BB890" si="4285">AY888+AZ888</f>
        <v>1728804.07</v>
      </c>
      <c r="BC888" s="1">
        <f t="shared" ref="BC888:BC890" si="4286">BD888+BE888</f>
        <v>0</v>
      </c>
      <c r="BD888" s="1"/>
      <c r="BE888" s="1"/>
      <c r="BF888" s="1">
        <f t="shared" ref="BF888:BF890" si="4287">BB888+BC888</f>
        <v>1728804.07</v>
      </c>
      <c r="BG888" s="1"/>
      <c r="BH888" s="1">
        <v>1798068.66</v>
      </c>
      <c r="BI888" s="1">
        <v>1798068.66</v>
      </c>
      <c r="BJ888" s="1"/>
      <c r="BK888" s="1">
        <f t="shared" ref="BK888:BK890" si="4288">BI888+BJ888</f>
        <v>1798068.66</v>
      </c>
      <c r="BL888" s="1">
        <f t="shared" ref="BL888:BL890" si="4289">BM888+BN888</f>
        <v>0</v>
      </c>
      <c r="BM888" s="1"/>
      <c r="BN888" s="1"/>
      <c r="BO888" s="1">
        <f t="shared" ref="BO888:BO890" si="4290">BK888+BL888</f>
        <v>1798068.66</v>
      </c>
      <c r="BP888" s="1"/>
      <c r="BQ888" s="1"/>
    </row>
    <row r="889" spans="1:69" ht="51" hidden="1" outlineLevel="3" x14ac:dyDescent="0.25">
      <c r="A889" s="17" t="s">
        <v>188</v>
      </c>
      <c r="B889" s="9" t="s">
        <v>64</v>
      </c>
      <c r="C889" s="9" t="s">
        <v>191</v>
      </c>
      <c r="D889" s="9" t="s">
        <v>8</v>
      </c>
      <c r="E889" s="16" t="s">
        <v>87</v>
      </c>
      <c r="F889" s="16" t="s">
        <v>88</v>
      </c>
      <c r="G889" s="16" t="s">
        <v>73</v>
      </c>
      <c r="H889" s="16" t="s">
        <v>64</v>
      </c>
      <c r="I889" s="9">
        <v>80040</v>
      </c>
      <c r="J889" s="9" t="s">
        <v>8</v>
      </c>
      <c r="K889" s="1">
        <v>93420</v>
      </c>
      <c r="L889" s="1">
        <v>93420</v>
      </c>
      <c r="M889" s="1"/>
      <c r="N889" s="32"/>
      <c r="O889" s="32"/>
      <c r="P889" s="32"/>
      <c r="Q889" s="32"/>
      <c r="R889" s="32"/>
      <c r="S889" s="1">
        <v>93420</v>
      </c>
      <c r="T889" s="1"/>
      <c r="U889" s="32"/>
      <c r="V889" s="32"/>
      <c r="W889" s="32"/>
      <c r="X889" s="32"/>
      <c r="Y889" s="32"/>
      <c r="Z889" s="7">
        <f t="shared" si="4233"/>
        <v>93420</v>
      </c>
      <c r="AA889" s="1">
        <f t="shared" si="4279"/>
        <v>0</v>
      </c>
      <c r="AB889" s="32"/>
      <c r="AC889" s="32"/>
      <c r="AD889" s="32"/>
      <c r="AE889" s="32"/>
      <c r="AF889" s="32"/>
      <c r="AG889" s="32"/>
      <c r="AH889" s="61">
        <f t="shared" si="4280"/>
        <v>93420</v>
      </c>
      <c r="AI889" s="1">
        <f t="shared" si="4281"/>
        <v>0</v>
      </c>
      <c r="AJ889" s="1"/>
      <c r="AK889" s="1"/>
      <c r="AL889" s="1"/>
      <c r="AM889" s="1"/>
      <c r="AN889" s="1"/>
      <c r="AO889" s="1"/>
      <c r="AP889" s="1">
        <f t="shared" si="4282"/>
        <v>93420</v>
      </c>
      <c r="AQ889" s="1">
        <f t="shared" si="4283"/>
        <v>0</v>
      </c>
      <c r="AR889" s="1"/>
      <c r="AS889" s="1"/>
      <c r="AT889" s="1"/>
      <c r="AU889" s="1"/>
      <c r="AV889" s="1"/>
      <c r="AW889" s="1">
        <f t="shared" si="4284"/>
        <v>93420</v>
      </c>
      <c r="AX889" s="1">
        <v>93420</v>
      </c>
      <c r="AY889" s="1">
        <v>93420</v>
      </c>
      <c r="AZ889" s="1"/>
      <c r="BA889" s="1"/>
      <c r="BB889" s="1">
        <f t="shared" si="4285"/>
        <v>93420</v>
      </c>
      <c r="BC889" s="1">
        <f t="shared" si="4286"/>
        <v>0</v>
      </c>
      <c r="BD889" s="1"/>
      <c r="BE889" s="1"/>
      <c r="BF889" s="1">
        <f t="shared" si="4287"/>
        <v>93420</v>
      </c>
      <c r="BG889" s="1"/>
      <c r="BH889" s="1">
        <v>93420</v>
      </c>
      <c r="BI889" s="1">
        <v>93420</v>
      </c>
      <c r="BJ889" s="1"/>
      <c r="BK889" s="1">
        <f t="shared" si="4288"/>
        <v>93420</v>
      </c>
      <c r="BL889" s="1">
        <f t="shared" si="4289"/>
        <v>0</v>
      </c>
      <c r="BM889" s="1"/>
      <c r="BN889" s="1"/>
      <c r="BO889" s="1">
        <f t="shared" si="4290"/>
        <v>93420</v>
      </c>
      <c r="BP889" s="1"/>
      <c r="BQ889" s="1"/>
    </row>
    <row r="890" spans="1:69" ht="63.75" hidden="1" outlineLevel="3" x14ac:dyDescent="0.25">
      <c r="A890" s="17" t="s">
        <v>189</v>
      </c>
      <c r="B890" s="9" t="s">
        <v>64</v>
      </c>
      <c r="C890" s="9" t="s">
        <v>191</v>
      </c>
      <c r="D890" s="9" t="s">
        <v>10</v>
      </c>
      <c r="E890" s="16" t="s">
        <v>87</v>
      </c>
      <c r="F890" s="16" t="s">
        <v>88</v>
      </c>
      <c r="G890" s="16" t="s">
        <v>73</v>
      </c>
      <c r="H890" s="16" t="s">
        <v>64</v>
      </c>
      <c r="I890" s="9">
        <v>80040</v>
      </c>
      <c r="J890" s="9" t="s">
        <v>10</v>
      </c>
      <c r="K890" s="1">
        <v>524904.61</v>
      </c>
      <c r="L890" s="1">
        <v>524904.61</v>
      </c>
      <c r="M890" s="1"/>
      <c r="N890" s="32"/>
      <c r="O890" s="32"/>
      <c r="P890" s="32"/>
      <c r="Q890" s="32"/>
      <c r="R890" s="32"/>
      <c r="S890" s="1">
        <v>524904.61</v>
      </c>
      <c r="T890" s="1"/>
      <c r="U890" s="32"/>
      <c r="V890" s="32"/>
      <c r="W890" s="32"/>
      <c r="X890" s="32"/>
      <c r="Y890" s="32"/>
      <c r="Z890" s="7">
        <f t="shared" si="4233"/>
        <v>524904.61</v>
      </c>
      <c r="AA890" s="1">
        <f t="shared" si="4279"/>
        <v>0</v>
      </c>
      <c r="AB890" s="32"/>
      <c r="AC890" s="32"/>
      <c r="AD890" s="32"/>
      <c r="AE890" s="32"/>
      <c r="AF890" s="32"/>
      <c r="AG890" s="32"/>
      <c r="AH890" s="61">
        <f t="shared" si="4280"/>
        <v>524904.61</v>
      </c>
      <c r="AI890" s="1">
        <f t="shared" si="4281"/>
        <v>0</v>
      </c>
      <c r="AJ890" s="1"/>
      <c r="AK890" s="1"/>
      <c r="AL890" s="1"/>
      <c r="AM890" s="1"/>
      <c r="AN890" s="1"/>
      <c r="AO890" s="1"/>
      <c r="AP890" s="1">
        <f t="shared" si="4282"/>
        <v>524904.61</v>
      </c>
      <c r="AQ890" s="1">
        <f t="shared" si="4283"/>
        <v>0</v>
      </c>
      <c r="AR890" s="1"/>
      <c r="AS890" s="1"/>
      <c r="AT890" s="1"/>
      <c r="AU890" s="1"/>
      <c r="AV890" s="1"/>
      <c r="AW890" s="1">
        <f t="shared" si="4284"/>
        <v>524904.61</v>
      </c>
      <c r="AX890" s="1">
        <v>550311.67000000004</v>
      </c>
      <c r="AY890" s="1">
        <v>550311.67000000004</v>
      </c>
      <c r="AZ890" s="1"/>
      <c r="BA890" s="1"/>
      <c r="BB890" s="1">
        <f t="shared" si="4285"/>
        <v>550311.67000000004</v>
      </c>
      <c r="BC890" s="1">
        <f t="shared" si="4286"/>
        <v>0</v>
      </c>
      <c r="BD890" s="1"/>
      <c r="BE890" s="1"/>
      <c r="BF890" s="1">
        <f t="shared" si="4287"/>
        <v>550311.67000000004</v>
      </c>
      <c r="BG890" s="1"/>
      <c r="BH890" s="1">
        <v>571229.57999999996</v>
      </c>
      <c r="BI890" s="1">
        <v>571229.57999999996</v>
      </c>
      <c r="BJ890" s="1"/>
      <c r="BK890" s="1">
        <f t="shared" si="4288"/>
        <v>571229.57999999996</v>
      </c>
      <c r="BL890" s="1">
        <f t="shared" si="4289"/>
        <v>0</v>
      </c>
      <c r="BM890" s="1"/>
      <c r="BN890" s="1"/>
      <c r="BO890" s="1">
        <f t="shared" si="4290"/>
        <v>571229.57999999996</v>
      </c>
      <c r="BP890" s="1"/>
      <c r="BQ890" s="1"/>
    </row>
    <row r="891" spans="1:69" ht="35.25" hidden="1" customHeight="1" outlineLevel="3" x14ac:dyDescent="0.25">
      <c r="A891" s="17" t="s">
        <v>164</v>
      </c>
      <c r="B891" s="9" t="s">
        <v>64</v>
      </c>
      <c r="C891" s="9" t="s">
        <v>191</v>
      </c>
      <c r="D891" s="9" t="s">
        <v>12</v>
      </c>
      <c r="E891" s="16" t="s">
        <v>87</v>
      </c>
      <c r="F891" s="16" t="s">
        <v>88</v>
      </c>
      <c r="G891" s="16" t="s">
        <v>73</v>
      </c>
      <c r="H891" s="16" t="s">
        <v>64</v>
      </c>
      <c r="I891" s="9">
        <v>80040</v>
      </c>
      <c r="J891" s="9" t="s">
        <v>12</v>
      </c>
      <c r="K891" s="7">
        <f t="shared" ref="K891:BQ892" si="4291">K892</f>
        <v>564290.04</v>
      </c>
      <c r="L891" s="7">
        <f t="shared" si="4291"/>
        <v>564290.04</v>
      </c>
      <c r="M891" s="7">
        <f t="shared" si="4291"/>
        <v>0</v>
      </c>
      <c r="N891" s="30">
        <f t="shared" si="4291"/>
        <v>0</v>
      </c>
      <c r="O891" s="30">
        <f t="shared" si="4291"/>
        <v>0</v>
      </c>
      <c r="P891" s="30">
        <f t="shared" si="4291"/>
        <v>0</v>
      </c>
      <c r="Q891" s="30">
        <f t="shared" si="4291"/>
        <v>0</v>
      </c>
      <c r="R891" s="30">
        <f t="shared" si="4291"/>
        <v>0</v>
      </c>
      <c r="S891" s="7">
        <f t="shared" si="4291"/>
        <v>564290.04</v>
      </c>
      <c r="T891" s="7">
        <f t="shared" si="4291"/>
        <v>0</v>
      </c>
      <c r="U891" s="30">
        <f t="shared" si="4291"/>
        <v>0</v>
      </c>
      <c r="V891" s="30">
        <f t="shared" si="4291"/>
        <v>0</v>
      </c>
      <c r="W891" s="30">
        <f t="shared" si="4291"/>
        <v>0</v>
      </c>
      <c r="X891" s="30">
        <f t="shared" si="4291"/>
        <v>0</v>
      </c>
      <c r="Y891" s="30">
        <f t="shared" si="4291"/>
        <v>0</v>
      </c>
      <c r="Z891" s="7">
        <f t="shared" si="4233"/>
        <v>564290.04</v>
      </c>
      <c r="AA891" s="7">
        <f t="shared" si="4291"/>
        <v>0</v>
      </c>
      <c r="AB891" s="30">
        <f t="shared" si="4291"/>
        <v>0</v>
      </c>
      <c r="AC891" s="30">
        <f t="shared" si="4291"/>
        <v>0</v>
      </c>
      <c r="AD891" s="30">
        <f t="shared" si="4291"/>
        <v>0</v>
      </c>
      <c r="AE891" s="30">
        <f t="shared" si="4291"/>
        <v>0</v>
      </c>
      <c r="AF891" s="30">
        <f t="shared" si="4291"/>
        <v>0</v>
      </c>
      <c r="AG891" s="30">
        <f t="shared" si="4291"/>
        <v>0</v>
      </c>
      <c r="AH891" s="59">
        <f t="shared" si="4291"/>
        <v>564290.04</v>
      </c>
      <c r="AI891" s="7">
        <f t="shared" si="4291"/>
        <v>0</v>
      </c>
      <c r="AJ891" s="7">
        <f t="shared" si="4291"/>
        <v>0</v>
      </c>
      <c r="AK891" s="7">
        <f t="shared" si="4291"/>
        <v>0</v>
      </c>
      <c r="AL891" s="7">
        <f t="shared" si="4291"/>
        <v>0</v>
      </c>
      <c r="AM891" s="7">
        <f t="shared" si="4291"/>
        <v>0</v>
      </c>
      <c r="AN891" s="7">
        <f t="shared" si="4291"/>
        <v>0</v>
      </c>
      <c r="AO891" s="7">
        <f t="shared" si="4291"/>
        <v>0</v>
      </c>
      <c r="AP891" s="7">
        <f t="shared" si="4291"/>
        <v>564290.04</v>
      </c>
      <c r="AQ891" s="7">
        <f t="shared" si="4291"/>
        <v>0</v>
      </c>
      <c r="AR891" s="7">
        <f t="shared" si="4291"/>
        <v>0</v>
      </c>
      <c r="AS891" s="7">
        <f t="shared" si="4291"/>
        <v>0</v>
      </c>
      <c r="AT891" s="7">
        <f t="shared" si="4291"/>
        <v>0</v>
      </c>
      <c r="AU891" s="7">
        <f t="shared" si="4291"/>
        <v>0</v>
      </c>
      <c r="AV891" s="7">
        <f t="shared" si="4291"/>
        <v>0</v>
      </c>
      <c r="AW891" s="7">
        <f t="shared" si="4291"/>
        <v>564290.04</v>
      </c>
      <c r="AX891" s="7">
        <f t="shared" si="4291"/>
        <v>565408.43999999994</v>
      </c>
      <c r="AY891" s="7">
        <f t="shared" si="4291"/>
        <v>565408.43999999994</v>
      </c>
      <c r="AZ891" s="7">
        <f t="shared" si="4291"/>
        <v>0</v>
      </c>
      <c r="BA891" s="7">
        <f t="shared" si="4291"/>
        <v>0</v>
      </c>
      <c r="BB891" s="7">
        <f t="shared" si="4291"/>
        <v>565408.43999999994</v>
      </c>
      <c r="BC891" s="7">
        <f t="shared" si="4291"/>
        <v>0</v>
      </c>
      <c r="BD891" s="7">
        <f t="shared" si="4291"/>
        <v>0</v>
      </c>
      <c r="BE891" s="7">
        <f t="shared" si="4291"/>
        <v>0</v>
      </c>
      <c r="BF891" s="7">
        <f t="shared" si="4291"/>
        <v>565408.43999999994</v>
      </c>
      <c r="BG891" s="7">
        <f t="shared" si="4291"/>
        <v>0</v>
      </c>
      <c r="BH891" s="7">
        <f t="shared" si="4291"/>
        <v>566568.01</v>
      </c>
      <c r="BI891" s="7">
        <f t="shared" si="4291"/>
        <v>566568.01</v>
      </c>
      <c r="BJ891" s="7">
        <f t="shared" si="4291"/>
        <v>0</v>
      </c>
      <c r="BK891" s="7">
        <f t="shared" si="4291"/>
        <v>566568.01</v>
      </c>
      <c r="BL891" s="7">
        <f t="shared" si="4291"/>
        <v>0</v>
      </c>
      <c r="BM891" s="7">
        <f t="shared" si="4291"/>
        <v>0</v>
      </c>
      <c r="BN891" s="7">
        <f t="shared" si="4291"/>
        <v>0</v>
      </c>
      <c r="BO891" s="7">
        <f t="shared" si="4291"/>
        <v>566568.01</v>
      </c>
      <c r="BP891" s="7">
        <f t="shared" si="4291"/>
        <v>0</v>
      </c>
      <c r="BQ891" s="7">
        <f t="shared" si="4291"/>
        <v>0</v>
      </c>
    </row>
    <row r="892" spans="1:69" ht="38.25" hidden="1" outlineLevel="3" x14ac:dyDescent="0.25">
      <c r="A892" s="17" t="s">
        <v>165</v>
      </c>
      <c r="B892" s="9" t="s">
        <v>64</v>
      </c>
      <c r="C892" s="9" t="s">
        <v>191</v>
      </c>
      <c r="D892" s="9" t="s">
        <v>14</v>
      </c>
      <c r="E892" s="16" t="s">
        <v>87</v>
      </c>
      <c r="F892" s="16" t="s">
        <v>88</v>
      </c>
      <c r="G892" s="16" t="s">
        <v>73</v>
      </c>
      <c r="H892" s="16" t="s">
        <v>64</v>
      </c>
      <c r="I892" s="9">
        <v>80040</v>
      </c>
      <c r="J892" s="9" t="s">
        <v>14</v>
      </c>
      <c r="K892" s="7">
        <f t="shared" si="4291"/>
        <v>564290.04</v>
      </c>
      <c r="L892" s="7">
        <f t="shared" si="4291"/>
        <v>564290.04</v>
      </c>
      <c r="M892" s="7">
        <f t="shared" si="4291"/>
        <v>0</v>
      </c>
      <c r="N892" s="30">
        <f t="shared" si="4291"/>
        <v>0</v>
      </c>
      <c r="O892" s="30">
        <f t="shared" si="4291"/>
        <v>0</v>
      </c>
      <c r="P892" s="30">
        <f t="shared" si="4291"/>
        <v>0</v>
      </c>
      <c r="Q892" s="30">
        <f t="shared" si="4291"/>
        <v>0</v>
      </c>
      <c r="R892" s="30">
        <f t="shared" si="4291"/>
        <v>0</v>
      </c>
      <c r="S892" s="7">
        <f t="shared" si="4291"/>
        <v>564290.04</v>
      </c>
      <c r="T892" s="7">
        <f t="shared" si="4291"/>
        <v>0</v>
      </c>
      <c r="U892" s="30">
        <f t="shared" si="4291"/>
        <v>0</v>
      </c>
      <c r="V892" s="30">
        <f t="shared" si="4291"/>
        <v>0</v>
      </c>
      <c r="W892" s="30">
        <f t="shared" si="4291"/>
        <v>0</v>
      </c>
      <c r="X892" s="30">
        <f t="shared" si="4291"/>
        <v>0</v>
      </c>
      <c r="Y892" s="30">
        <f t="shared" si="4291"/>
        <v>0</v>
      </c>
      <c r="Z892" s="7">
        <f t="shared" si="4233"/>
        <v>564290.04</v>
      </c>
      <c r="AA892" s="7">
        <f t="shared" si="4291"/>
        <v>0</v>
      </c>
      <c r="AB892" s="30">
        <f t="shared" si="4291"/>
        <v>0</v>
      </c>
      <c r="AC892" s="30">
        <f t="shared" si="4291"/>
        <v>0</v>
      </c>
      <c r="AD892" s="30">
        <f t="shared" si="4291"/>
        <v>0</v>
      </c>
      <c r="AE892" s="30">
        <f t="shared" si="4291"/>
        <v>0</v>
      </c>
      <c r="AF892" s="30">
        <f t="shared" si="4291"/>
        <v>0</v>
      </c>
      <c r="AG892" s="30">
        <f t="shared" si="4291"/>
        <v>0</v>
      </c>
      <c r="AH892" s="59">
        <f t="shared" si="4291"/>
        <v>564290.04</v>
      </c>
      <c r="AI892" s="7">
        <f t="shared" si="4291"/>
        <v>0</v>
      </c>
      <c r="AJ892" s="7">
        <f t="shared" si="4291"/>
        <v>0</v>
      </c>
      <c r="AK892" s="7">
        <f t="shared" si="4291"/>
        <v>0</v>
      </c>
      <c r="AL892" s="7">
        <f t="shared" si="4291"/>
        <v>0</v>
      </c>
      <c r="AM892" s="7">
        <f t="shared" si="4291"/>
        <v>0</v>
      </c>
      <c r="AN892" s="7">
        <f t="shared" si="4291"/>
        <v>0</v>
      </c>
      <c r="AO892" s="7">
        <f t="shared" si="4291"/>
        <v>0</v>
      </c>
      <c r="AP892" s="7">
        <f t="shared" si="4291"/>
        <v>564290.04</v>
      </c>
      <c r="AQ892" s="7">
        <f t="shared" si="4291"/>
        <v>0</v>
      </c>
      <c r="AR892" s="7">
        <f t="shared" si="4291"/>
        <v>0</v>
      </c>
      <c r="AS892" s="7">
        <f t="shared" si="4291"/>
        <v>0</v>
      </c>
      <c r="AT892" s="7">
        <f t="shared" si="4291"/>
        <v>0</v>
      </c>
      <c r="AU892" s="7">
        <f t="shared" si="4291"/>
        <v>0</v>
      </c>
      <c r="AV892" s="7">
        <f t="shared" si="4291"/>
        <v>0</v>
      </c>
      <c r="AW892" s="7">
        <f t="shared" si="4291"/>
        <v>564290.04</v>
      </c>
      <c r="AX892" s="7">
        <f t="shared" si="4291"/>
        <v>565408.43999999994</v>
      </c>
      <c r="AY892" s="7">
        <f t="shared" si="4291"/>
        <v>565408.43999999994</v>
      </c>
      <c r="AZ892" s="7">
        <f t="shared" si="4291"/>
        <v>0</v>
      </c>
      <c r="BA892" s="7">
        <f t="shared" si="4291"/>
        <v>0</v>
      </c>
      <c r="BB892" s="7">
        <f t="shared" si="4291"/>
        <v>565408.43999999994</v>
      </c>
      <c r="BC892" s="7">
        <f t="shared" si="4291"/>
        <v>0</v>
      </c>
      <c r="BD892" s="7">
        <f t="shared" si="4291"/>
        <v>0</v>
      </c>
      <c r="BE892" s="7">
        <f t="shared" si="4291"/>
        <v>0</v>
      </c>
      <c r="BF892" s="7">
        <f t="shared" si="4291"/>
        <v>565408.43999999994</v>
      </c>
      <c r="BG892" s="7">
        <f t="shared" si="4291"/>
        <v>0</v>
      </c>
      <c r="BH892" s="7">
        <f t="shared" si="4291"/>
        <v>566568.01</v>
      </c>
      <c r="BI892" s="7">
        <f t="shared" si="4291"/>
        <v>566568.01</v>
      </c>
      <c r="BJ892" s="7">
        <f t="shared" si="4291"/>
        <v>0</v>
      </c>
      <c r="BK892" s="7">
        <f t="shared" si="4291"/>
        <v>566568.01</v>
      </c>
      <c r="BL892" s="7">
        <f t="shared" si="4291"/>
        <v>0</v>
      </c>
      <c r="BM892" s="7">
        <f t="shared" si="4291"/>
        <v>0</v>
      </c>
      <c r="BN892" s="7">
        <f t="shared" si="4291"/>
        <v>0</v>
      </c>
      <c r="BO892" s="7">
        <f t="shared" si="4291"/>
        <v>566568.01</v>
      </c>
      <c r="BP892" s="7">
        <f t="shared" si="4291"/>
        <v>0</v>
      </c>
      <c r="BQ892" s="7">
        <f t="shared" si="4291"/>
        <v>0</v>
      </c>
    </row>
    <row r="893" spans="1:69" ht="28.5" hidden="1" customHeight="1" outlineLevel="3" x14ac:dyDescent="0.25">
      <c r="A893" s="17" t="s">
        <v>166</v>
      </c>
      <c r="B893" s="9" t="s">
        <v>64</v>
      </c>
      <c r="C893" s="9" t="s">
        <v>191</v>
      </c>
      <c r="D893" s="9" t="s">
        <v>16</v>
      </c>
      <c r="E893" s="16" t="s">
        <v>87</v>
      </c>
      <c r="F893" s="16" t="s">
        <v>88</v>
      </c>
      <c r="G893" s="16" t="s">
        <v>73</v>
      </c>
      <c r="H893" s="16" t="s">
        <v>64</v>
      </c>
      <c r="I893" s="9">
        <v>80040</v>
      </c>
      <c r="J893" s="9" t="s">
        <v>16</v>
      </c>
      <c r="K893" s="1">
        <v>564290.04</v>
      </c>
      <c r="L893" s="1">
        <v>564290.04</v>
      </c>
      <c r="M893" s="1"/>
      <c r="N893" s="32"/>
      <c r="O893" s="32"/>
      <c r="P893" s="32"/>
      <c r="Q893" s="32"/>
      <c r="R893" s="32"/>
      <c r="S893" s="1">
        <v>564290.04</v>
      </c>
      <c r="T893" s="1"/>
      <c r="U893" s="32"/>
      <c r="V893" s="32"/>
      <c r="W893" s="32"/>
      <c r="X893" s="32"/>
      <c r="Y893" s="32"/>
      <c r="Z893" s="7">
        <f t="shared" si="4233"/>
        <v>564290.04</v>
      </c>
      <c r="AA893" s="1">
        <f t="shared" ref="AA893" si="4292">SUM(AB893:AG893)</f>
        <v>0</v>
      </c>
      <c r="AB893" s="32"/>
      <c r="AC893" s="32"/>
      <c r="AD893" s="32"/>
      <c r="AE893" s="32"/>
      <c r="AF893" s="32"/>
      <c r="AG893" s="32"/>
      <c r="AH893" s="61">
        <f t="shared" ref="AH893" si="4293">Z893+AA893</f>
        <v>564290.04</v>
      </c>
      <c r="AI893" s="1">
        <f t="shared" ref="AI893" si="4294">SUM(AJ893:AO893)</f>
        <v>0</v>
      </c>
      <c r="AJ893" s="1"/>
      <c r="AK893" s="1"/>
      <c r="AL893" s="1"/>
      <c r="AM893" s="1"/>
      <c r="AN893" s="1"/>
      <c r="AO893" s="1"/>
      <c r="AP893" s="1">
        <f t="shared" ref="AP893" si="4295">AH893+AI893</f>
        <v>564290.04</v>
      </c>
      <c r="AQ893" s="1">
        <f>AR893+AS893+AT893+AU893+AV893</f>
        <v>0</v>
      </c>
      <c r="AR893" s="1"/>
      <c r="AS893" s="1"/>
      <c r="AT893" s="1"/>
      <c r="AU893" s="1"/>
      <c r="AV893" s="1"/>
      <c r="AW893" s="1">
        <f>AP893+AQ893</f>
        <v>564290.04</v>
      </c>
      <c r="AX893" s="1">
        <v>565408.43999999994</v>
      </c>
      <c r="AY893" s="1">
        <v>565408.43999999994</v>
      </c>
      <c r="AZ893" s="1"/>
      <c r="BA893" s="1"/>
      <c r="BB893" s="1">
        <f t="shared" ref="BB893" si="4296">AY893+AZ893</f>
        <v>565408.43999999994</v>
      </c>
      <c r="BC893" s="1">
        <f t="shared" ref="BC893" si="4297">BD893+BE893</f>
        <v>0</v>
      </c>
      <c r="BD893" s="1"/>
      <c r="BE893" s="1"/>
      <c r="BF893" s="1">
        <f t="shared" ref="BF893" si="4298">BB893+BC893</f>
        <v>565408.43999999994</v>
      </c>
      <c r="BG893" s="1"/>
      <c r="BH893" s="1">
        <v>566568.01</v>
      </c>
      <c r="BI893" s="1">
        <v>566568.01</v>
      </c>
      <c r="BJ893" s="1"/>
      <c r="BK893" s="1">
        <f t="shared" ref="BK893" si="4299">BI893+BJ893</f>
        <v>566568.01</v>
      </c>
      <c r="BL893" s="1">
        <f>BM893+BN893</f>
        <v>0</v>
      </c>
      <c r="BM893" s="1"/>
      <c r="BN893" s="1"/>
      <c r="BO893" s="1">
        <f>BK893+BL893</f>
        <v>566568.01</v>
      </c>
      <c r="BP893" s="1"/>
      <c r="BQ893" s="1"/>
    </row>
    <row r="894" spans="1:69" ht="25.5" hidden="1" outlineLevel="3" x14ac:dyDescent="0.25">
      <c r="A894" s="17" t="s">
        <v>348</v>
      </c>
      <c r="B894" s="9"/>
      <c r="C894" s="9"/>
      <c r="D894" s="9"/>
      <c r="E894" s="16" t="s">
        <v>87</v>
      </c>
      <c r="F894" s="16" t="s">
        <v>88</v>
      </c>
      <c r="G894" s="16" t="s">
        <v>73</v>
      </c>
      <c r="H894" s="16" t="s">
        <v>63</v>
      </c>
      <c r="I894" s="9"/>
      <c r="J894" s="9"/>
      <c r="K894" s="7">
        <f t="shared" ref="K894:BQ896" si="4300">K895</f>
        <v>2149091.9</v>
      </c>
      <c r="L894" s="7">
        <f t="shared" si="4300"/>
        <v>2149091.9</v>
      </c>
      <c r="M894" s="7">
        <f t="shared" si="4300"/>
        <v>0</v>
      </c>
      <c r="N894" s="30">
        <f t="shared" si="4300"/>
        <v>0</v>
      </c>
      <c r="O894" s="30">
        <f t="shared" si="4300"/>
        <v>0</v>
      </c>
      <c r="P894" s="30">
        <f t="shared" si="4300"/>
        <v>0</v>
      </c>
      <c r="Q894" s="30">
        <f t="shared" si="4300"/>
        <v>0</v>
      </c>
      <c r="R894" s="30">
        <f t="shared" si="4300"/>
        <v>0</v>
      </c>
      <c r="S894" s="7">
        <f t="shared" si="4300"/>
        <v>2149091.9</v>
      </c>
      <c r="T894" s="7">
        <f t="shared" si="4300"/>
        <v>0</v>
      </c>
      <c r="U894" s="30">
        <f t="shared" si="4300"/>
        <v>0</v>
      </c>
      <c r="V894" s="30">
        <f t="shared" si="4300"/>
        <v>0</v>
      </c>
      <c r="W894" s="30">
        <f t="shared" si="4300"/>
        <v>0</v>
      </c>
      <c r="X894" s="30">
        <f t="shared" si="4300"/>
        <v>0</v>
      </c>
      <c r="Y894" s="30">
        <f t="shared" si="4300"/>
        <v>0</v>
      </c>
      <c r="Z894" s="7">
        <f t="shared" si="4233"/>
        <v>2149091.9</v>
      </c>
      <c r="AA894" s="7">
        <f t="shared" si="4300"/>
        <v>0</v>
      </c>
      <c r="AB894" s="30">
        <f t="shared" si="4300"/>
        <v>0</v>
      </c>
      <c r="AC894" s="30">
        <f t="shared" si="4300"/>
        <v>0</v>
      </c>
      <c r="AD894" s="30">
        <f t="shared" si="4300"/>
        <v>0</v>
      </c>
      <c r="AE894" s="30">
        <f t="shared" si="4300"/>
        <v>0</v>
      </c>
      <c r="AF894" s="30">
        <f t="shared" si="4300"/>
        <v>0</v>
      </c>
      <c r="AG894" s="30">
        <f t="shared" si="4300"/>
        <v>0</v>
      </c>
      <c r="AH894" s="59">
        <f t="shared" si="4300"/>
        <v>2149091.9</v>
      </c>
      <c r="AI894" s="7">
        <f t="shared" si="4300"/>
        <v>0</v>
      </c>
      <c r="AJ894" s="7">
        <f t="shared" si="4300"/>
        <v>0</v>
      </c>
      <c r="AK894" s="7">
        <f t="shared" si="4300"/>
        <v>0</v>
      </c>
      <c r="AL894" s="7">
        <f t="shared" si="4300"/>
        <v>0</v>
      </c>
      <c r="AM894" s="7">
        <f t="shared" si="4300"/>
        <v>0</v>
      </c>
      <c r="AN894" s="7">
        <f t="shared" si="4300"/>
        <v>0</v>
      </c>
      <c r="AO894" s="7">
        <f t="shared" si="4300"/>
        <v>0</v>
      </c>
      <c r="AP894" s="7">
        <f t="shared" si="4300"/>
        <v>2149091.9</v>
      </c>
      <c r="AQ894" s="7">
        <f t="shared" si="4300"/>
        <v>0</v>
      </c>
      <c r="AR894" s="7">
        <f t="shared" si="4300"/>
        <v>0</v>
      </c>
      <c r="AS894" s="7">
        <f t="shared" si="4300"/>
        <v>0</v>
      </c>
      <c r="AT894" s="7">
        <f t="shared" si="4300"/>
        <v>0</v>
      </c>
      <c r="AU894" s="7">
        <f t="shared" si="4300"/>
        <v>0</v>
      </c>
      <c r="AV894" s="7">
        <f t="shared" si="4300"/>
        <v>0</v>
      </c>
      <c r="AW894" s="7">
        <f t="shared" si="4300"/>
        <v>2149091.9</v>
      </c>
      <c r="AX894" s="7">
        <f t="shared" si="4300"/>
        <v>2252148.69</v>
      </c>
      <c r="AY894" s="7">
        <f t="shared" si="4300"/>
        <v>2252148.69</v>
      </c>
      <c r="AZ894" s="7">
        <f t="shared" si="4300"/>
        <v>0</v>
      </c>
      <c r="BA894" s="7">
        <f t="shared" si="4300"/>
        <v>0</v>
      </c>
      <c r="BB894" s="7">
        <f t="shared" si="4300"/>
        <v>2252148.69</v>
      </c>
      <c r="BC894" s="7">
        <f t="shared" si="4300"/>
        <v>0</v>
      </c>
      <c r="BD894" s="7">
        <f t="shared" si="4300"/>
        <v>0</v>
      </c>
      <c r="BE894" s="7">
        <f t="shared" si="4300"/>
        <v>0</v>
      </c>
      <c r="BF894" s="7">
        <f t="shared" si="4300"/>
        <v>2252148.69</v>
      </c>
      <c r="BG894" s="7">
        <f t="shared" si="4300"/>
        <v>0</v>
      </c>
      <c r="BH894" s="7">
        <f t="shared" si="4300"/>
        <v>2336920.14</v>
      </c>
      <c r="BI894" s="7">
        <f t="shared" si="4300"/>
        <v>2336920.14</v>
      </c>
      <c r="BJ894" s="7">
        <f t="shared" si="4300"/>
        <v>0</v>
      </c>
      <c r="BK894" s="7">
        <f t="shared" si="4300"/>
        <v>2336920.14</v>
      </c>
      <c r="BL894" s="7">
        <f t="shared" si="4300"/>
        <v>0</v>
      </c>
      <c r="BM894" s="7">
        <f t="shared" si="4300"/>
        <v>0</v>
      </c>
      <c r="BN894" s="7">
        <f t="shared" si="4300"/>
        <v>0</v>
      </c>
      <c r="BO894" s="7">
        <f t="shared" si="4300"/>
        <v>2336920.14</v>
      </c>
      <c r="BP894" s="7">
        <f t="shared" si="4300"/>
        <v>0</v>
      </c>
      <c r="BQ894" s="7">
        <f t="shared" si="4300"/>
        <v>0</v>
      </c>
    </row>
    <row r="895" spans="1:69" ht="51" hidden="1" outlineLevel="3" x14ac:dyDescent="0.25">
      <c r="A895" s="17" t="s">
        <v>199</v>
      </c>
      <c r="B895" s="9" t="s">
        <v>63</v>
      </c>
      <c r="C895" s="9" t="s">
        <v>200</v>
      </c>
      <c r="D895" s="9" t="s">
        <v>139</v>
      </c>
      <c r="E895" s="16" t="s">
        <v>87</v>
      </c>
      <c r="F895" s="16" t="s">
        <v>88</v>
      </c>
      <c r="G895" s="16" t="s">
        <v>73</v>
      </c>
      <c r="H895" s="16" t="s">
        <v>63</v>
      </c>
      <c r="I895" s="9">
        <v>80050</v>
      </c>
      <c r="J895" s="9"/>
      <c r="K895" s="7">
        <f t="shared" si="4300"/>
        <v>2149091.9</v>
      </c>
      <c r="L895" s="7">
        <f t="shared" si="4300"/>
        <v>2149091.9</v>
      </c>
      <c r="M895" s="7">
        <f t="shared" si="4300"/>
        <v>0</v>
      </c>
      <c r="N895" s="30">
        <f t="shared" si="4300"/>
        <v>0</v>
      </c>
      <c r="O895" s="30">
        <f t="shared" si="4300"/>
        <v>0</v>
      </c>
      <c r="P895" s="30">
        <f t="shared" si="4300"/>
        <v>0</v>
      </c>
      <c r="Q895" s="30">
        <f t="shared" si="4300"/>
        <v>0</v>
      </c>
      <c r="R895" s="30">
        <f t="shared" si="4300"/>
        <v>0</v>
      </c>
      <c r="S895" s="7">
        <f t="shared" si="4300"/>
        <v>2149091.9</v>
      </c>
      <c r="T895" s="7">
        <f t="shared" si="4300"/>
        <v>0</v>
      </c>
      <c r="U895" s="30">
        <f t="shared" si="4300"/>
        <v>0</v>
      </c>
      <c r="V895" s="30">
        <f t="shared" si="4300"/>
        <v>0</v>
      </c>
      <c r="W895" s="30">
        <f t="shared" si="4300"/>
        <v>0</v>
      </c>
      <c r="X895" s="30">
        <f t="shared" si="4300"/>
        <v>0</v>
      </c>
      <c r="Y895" s="30">
        <f t="shared" si="4300"/>
        <v>0</v>
      </c>
      <c r="Z895" s="7">
        <f t="shared" si="4233"/>
        <v>2149091.9</v>
      </c>
      <c r="AA895" s="7">
        <f t="shared" si="4300"/>
        <v>0</v>
      </c>
      <c r="AB895" s="30">
        <f t="shared" si="4300"/>
        <v>0</v>
      </c>
      <c r="AC895" s="30">
        <f t="shared" si="4300"/>
        <v>0</v>
      </c>
      <c r="AD895" s="30">
        <f t="shared" si="4300"/>
        <v>0</v>
      </c>
      <c r="AE895" s="30">
        <f t="shared" si="4300"/>
        <v>0</v>
      </c>
      <c r="AF895" s="30">
        <f t="shared" si="4300"/>
        <v>0</v>
      </c>
      <c r="AG895" s="30">
        <f t="shared" si="4300"/>
        <v>0</v>
      </c>
      <c r="AH895" s="59">
        <f t="shared" si="4300"/>
        <v>2149091.9</v>
      </c>
      <c r="AI895" s="7">
        <f t="shared" si="4300"/>
        <v>0</v>
      </c>
      <c r="AJ895" s="7">
        <f t="shared" si="4300"/>
        <v>0</v>
      </c>
      <c r="AK895" s="7">
        <f t="shared" si="4300"/>
        <v>0</v>
      </c>
      <c r="AL895" s="7">
        <f t="shared" si="4300"/>
        <v>0</v>
      </c>
      <c r="AM895" s="7">
        <f t="shared" si="4300"/>
        <v>0</v>
      </c>
      <c r="AN895" s="7">
        <f t="shared" si="4300"/>
        <v>0</v>
      </c>
      <c r="AO895" s="7">
        <f t="shared" si="4300"/>
        <v>0</v>
      </c>
      <c r="AP895" s="7">
        <f t="shared" si="4300"/>
        <v>2149091.9</v>
      </c>
      <c r="AQ895" s="7">
        <f t="shared" si="4300"/>
        <v>0</v>
      </c>
      <c r="AR895" s="7">
        <f t="shared" si="4300"/>
        <v>0</v>
      </c>
      <c r="AS895" s="7">
        <f t="shared" si="4300"/>
        <v>0</v>
      </c>
      <c r="AT895" s="7">
        <f t="shared" si="4300"/>
        <v>0</v>
      </c>
      <c r="AU895" s="7">
        <f t="shared" si="4300"/>
        <v>0</v>
      </c>
      <c r="AV895" s="7">
        <f t="shared" si="4300"/>
        <v>0</v>
      </c>
      <c r="AW895" s="7">
        <f t="shared" si="4300"/>
        <v>2149091.9</v>
      </c>
      <c r="AX895" s="7">
        <f t="shared" si="4300"/>
        <v>2252148.69</v>
      </c>
      <c r="AY895" s="7">
        <f t="shared" si="4300"/>
        <v>2252148.69</v>
      </c>
      <c r="AZ895" s="7">
        <f t="shared" si="4300"/>
        <v>0</v>
      </c>
      <c r="BA895" s="7">
        <f t="shared" si="4300"/>
        <v>0</v>
      </c>
      <c r="BB895" s="7">
        <f t="shared" si="4300"/>
        <v>2252148.69</v>
      </c>
      <c r="BC895" s="7">
        <f t="shared" si="4300"/>
        <v>0</v>
      </c>
      <c r="BD895" s="7">
        <f t="shared" si="4300"/>
        <v>0</v>
      </c>
      <c r="BE895" s="7">
        <f t="shared" si="4300"/>
        <v>0</v>
      </c>
      <c r="BF895" s="7">
        <f t="shared" si="4300"/>
        <v>2252148.69</v>
      </c>
      <c r="BG895" s="7">
        <f t="shared" si="4300"/>
        <v>0</v>
      </c>
      <c r="BH895" s="7">
        <f t="shared" si="4300"/>
        <v>2336920.14</v>
      </c>
      <c r="BI895" s="7">
        <f t="shared" si="4300"/>
        <v>2336920.14</v>
      </c>
      <c r="BJ895" s="7">
        <f t="shared" si="4300"/>
        <v>0</v>
      </c>
      <c r="BK895" s="7">
        <f t="shared" si="4300"/>
        <v>2336920.14</v>
      </c>
      <c r="BL895" s="7">
        <f t="shared" si="4300"/>
        <v>0</v>
      </c>
      <c r="BM895" s="7">
        <f t="shared" si="4300"/>
        <v>0</v>
      </c>
      <c r="BN895" s="7">
        <f t="shared" si="4300"/>
        <v>0</v>
      </c>
      <c r="BO895" s="7">
        <f t="shared" si="4300"/>
        <v>2336920.14</v>
      </c>
      <c r="BP895" s="7">
        <f t="shared" si="4300"/>
        <v>0</v>
      </c>
      <c r="BQ895" s="7">
        <f t="shared" si="4300"/>
        <v>0</v>
      </c>
    </row>
    <row r="896" spans="1:69" ht="89.25" hidden="1" outlineLevel="3" x14ac:dyDescent="0.25">
      <c r="A896" s="17" t="s">
        <v>185</v>
      </c>
      <c r="B896" s="9" t="s">
        <v>63</v>
      </c>
      <c r="C896" s="9" t="s">
        <v>200</v>
      </c>
      <c r="D896" s="9" t="s">
        <v>2</v>
      </c>
      <c r="E896" s="16" t="s">
        <v>87</v>
      </c>
      <c r="F896" s="16" t="s">
        <v>88</v>
      </c>
      <c r="G896" s="16" t="s">
        <v>73</v>
      </c>
      <c r="H896" s="16" t="s">
        <v>63</v>
      </c>
      <c r="I896" s="9">
        <v>80050</v>
      </c>
      <c r="J896" s="9" t="s">
        <v>2</v>
      </c>
      <c r="K896" s="7">
        <f t="shared" si="4300"/>
        <v>2149091.9</v>
      </c>
      <c r="L896" s="7">
        <f t="shared" si="4300"/>
        <v>2149091.9</v>
      </c>
      <c r="M896" s="7">
        <f t="shared" si="4300"/>
        <v>0</v>
      </c>
      <c r="N896" s="30">
        <f t="shared" si="4300"/>
        <v>0</v>
      </c>
      <c r="O896" s="30">
        <f t="shared" si="4300"/>
        <v>0</v>
      </c>
      <c r="P896" s="30">
        <f t="shared" si="4300"/>
        <v>0</v>
      </c>
      <c r="Q896" s="30">
        <f t="shared" si="4300"/>
        <v>0</v>
      </c>
      <c r="R896" s="30">
        <f t="shared" si="4300"/>
        <v>0</v>
      </c>
      <c r="S896" s="7">
        <f t="shared" si="4300"/>
        <v>2149091.9</v>
      </c>
      <c r="T896" s="7">
        <f t="shared" si="4300"/>
        <v>0</v>
      </c>
      <c r="U896" s="30">
        <f t="shared" si="4300"/>
        <v>0</v>
      </c>
      <c r="V896" s="30">
        <f t="shared" si="4300"/>
        <v>0</v>
      </c>
      <c r="W896" s="30">
        <f t="shared" si="4300"/>
        <v>0</v>
      </c>
      <c r="X896" s="30">
        <f t="shared" si="4300"/>
        <v>0</v>
      </c>
      <c r="Y896" s="30">
        <f t="shared" si="4300"/>
        <v>0</v>
      </c>
      <c r="Z896" s="7">
        <f t="shared" si="4233"/>
        <v>2149091.9</v>
      </c>
      <c r="AA896" s="7">
        <f t="shared" si="4300"/>
        <v>0</v>
      </c>
      <c r="AB896" s="30">
        <f t="shared" si="4300"/>
        <v>0</v>
      </c>
      <c r="AC896" s="30">
        <f t="shared" si="4300"/>
        <v>0</v>
      </c>
      <c r="AD896" s="30">
        <f t="shared" si="4300"/>
        <v>0</v>
      </c>
      <c r="AE896" s="30">
        <f t="shared" si="4300"/>
        <v>0</v>
      </c>
      <c r="AF896" s="30">
        <f t="shared" si="4300"/>
        <v>0</v>
      </c>
      <c r="AG896" s="30">
        <f t="shared" si="4300"/>
        <v>0</v>
      </c>
      <c r="AH896" s="59">
        <f t="shared" si="4300"/>
        <v>2149091.9</v>
      </c>
      <c r="AI896" s="7">
        <f t="shared" si="4300"/>
        <v>0</v>
      </c>
      <c r="AJ896" s="7">
        <f t="shared" si="4300"/>
        <v>0</v>
      </c>
      <c r="AK896" s="7">
        <f t="shared" si="4300"/>
        <v>0</v>
      </c>
      <c r="AL896" s="7">
        <f t="shared" si="4300"/>
        <v>0</v>
      </c>
      <c r="AM896" s="7">
        <f t="shared" si="4300"/>
        <v>0</v>
      </c>
      <c r="AN896" s="7">
        <f t="shared" si="4300"/>
        <v>0</v>
      </c>
      <c r="AO896" s="7">
        <f t="shared" si="4300"/>
        <v>0</v>
      </c>
      <c r="AP896" s="7">
        <f t="shared" si="4300"/>
        <v>2149091.9</v>
      </c>
      <c r="AQ896" s="7">
        <f t="shared" si="4300"/>
        <v>0</v>
      </c>
      <c r="AR896" s="7">
        <f t="shared" si="4300"/>
        <v>0</v>
      </c>
      <c r="AS896" s="7">
        <f t="shared" si="4300"/>
        <v>0</v>
      </c>
      <c r="AT896" s="7">
        <f t="shared" si="4300"/>
        <v>0</v>
      </c>
      <c r="AU896" s="7">
        <f t="shared" si="4300"/>
        <v>0</v>
      </c>
      <c r="AV896" s="7">
        <f t="shared" si="4300"/>
        <v>0</v>
      </c>
      <c r="AW896" s="7">
        <f t="shared" si="4300"/>
        <v>2149091.9</v>
      </c>
      <c r="AX896" s="7">
        <f t="shared" si="4300"/>
        <v>2252148.69</v>
      </c>
      <c r="AY896" s="7">
        <f t="shared" si="4300"/>
        <v>2252148.69</v>
      </c>
      <c r="AZ896" s="7">
        <f t="shared" si="4300"/>
        <v>0</v>
      </c>
      <c r="BA896" s="7">
        <f t="shared" si="4300"/>
        <v>0</v>
      </c>
      <c r="BB896" s="7">
        <f t="shared" si="4300"/>
        <v>2252148.69</v>
      </c>
      <c r="BC896" s="7">
        <f t="shared" si="4300"/>
        <v>0</v>
      </c>
      <c r="BD896" s="7">
        <f t="shared" si="4300"/>
        <v>0</v>
      </c>
      <c r="BE896" s="7">
        <f t="shared" si="4300"/>
        <v>0</v>
      </c>
      <c r="BF896" s="7">
        <f t="shared" si="4300"/>
        <v>2252148.69</v>
      </c>
      <c r="BG896" s="7">
        <f t="shared" si="4300"/>
        <v>0</v>
      </c>
      <c r="BH896" s="7">
        <f t="shared" si="4300"/>
        <v>2336920.14</v>
      </c>
      <c r="BI896" s="7">
        <f t="shared" si="4300"/>
        <v>2336920.14</v>
      </c>
      <c r="BJ896" s="7">
        <f t="shared" si="4300"/>
        <v>0</v>
      </c>
      <c r="BK896" s="7">
        <f t="shared" si="4300"/>
        <v>2336920.14</v>
      </c>
      <c r="BL896" s="7">
        <f t="shared" si="4300"/>
        <v>0</v>
      </c>
      <c r="BM896" s="7">
        <f t="shared" si="4300"/>
        <v>0</v>
      </c>
      <c r="BN896" s="7">
        <f t="shared" si="4300"/>
        <v>0</v>
      </c>
      <c r="BO896" s="7">
        <f t="shared" si="4300"/>
        <v>2336920.14</v>
      </c>
      <c r="BP896" s="7">
        <f t="shared" si="4300"/>
        <v>0</v>
      </c>
      <c r="BQ896" s="7">
        <f t="shared" si="4300"/>
        <v>0</v>
      </c>
    </row>
    <row r="897" spans="1:69" ht="38.25" hidden="1" outlineLevel="3" x14ac:dyDescent="0.25">
      <c r="A897" s="17" t="s">
        <v>186</v>
      </c>
      <c r="B897" s="9" t="s">
        <v>63</v>
      </c>
      <c r="C897" s="9" t="s">
        <v>200</v>
      </c>
      <c r="D897" s="9" t="s">
        <v>4</v>
      </c>
      <c r="E897" s="16" t="s">
        <v>87</v>
      </c>
      <c r="F897" s="16" t="s">
        <v>88</v>
      </c>
      <c r="G897" s="16" t="s">
        <v>73</v>
      </c>
      <c r="H897" s="16" t="s">
        <v>63</v>
      </c>
      <c r="I897" s="9">
        <v>80050</v>
      </c>
      <c r="J897" s="9" t="s">
        <v>4</v>
      </c>
      <c r="K897" s="7">
        <f t="shared" ref="K897:BH897" si="4301">K898+K899+K900</f>
        <v>2149091.9</v>
      </c>
      <c r="L897" s="7">
        <f t="shared" ref="L897:R897" si="4302">L898+L899+L900</f>
        <v>2149091.9</v>
      </c>
      <c r="M897" s="7">
        <f t="shared" si="4302"/>
        <v>0</v>
      </c>
      <c r="N897" s="30">
        <f t="shared" si="4302"/>
        <v>0</v>
      </c>
      <c r="O897" s="30">
        <f t="shared" ref="O897:P897" si="4303">O898+O899+O900</f>
        <v>0</v>
      </c>
      <c r="P897" s="30">
        <f t="shared" si="4303"/>
        <v>0</v>
      </c>
      <c r="Q897" s="30">
        <f t="shared" ref="Q897" si="4304">Q898+Q899+Q900</f>
        <v>0</v>
      </c>
      <c r="R897" s="30">
        <f t="shared" si="4302"/>
        <v>0</v>
      </c>
      <c r="S897" s="7">
        <f t="shared" ref="S897:Y897" si="4305">S898+S899+S900</f>
        <v>2149091.9</v>
      </c>
      <c r="T897" s="7">
        <f t="shared" ref="T897:W897" si="4306">T898+T899+T900</f>
        <v>0</v>
      </c>
      <c r="U897" s="30">
        <f t="shared" si="4306"/>
        <v>0</v>
      </c>
      <c r="V897" s="30">
        <f t="shared" si="4306"/>
        <v>0</v>
      </c>
      <c r="W897" s="30">
        <f t="shared" si="4306"/>
        <v>0</v>
      </c>
      <c r="X897" s="30">
        <f t="shared" si="4305"/>
        <v>0</v>
      </c>
      <c r="Y897" s="30">
        <f t="shared" si="4305"/>
        <v>0</v>
      </c>
      <c r="Z897" s="7">
        <f t="shared" si="4233"/>
        <v>2149091.9</v>
      </c>
      <c r="AA897" s="7">
        <f t="shared" ref="AA897:AD897" si="4307">AA898+AA899+AA900</f>
        <v>0</v>
      </c>
      <c r="AB897" s="30">
        <f t="shared" si="4307"/>
        <v>0</v>
      </c>
      <c r="AC897" s="30">
        <f t="shared" si="4307"/>
        <v>0</v>
      </c>
      <c r="AD897" s="30">
        <f t="shared" si="4307"/>
        <v>0</v>
      </c>
      <c r="AE897" s="30">
        <f t="shared" ref="AE897:AG897" si="4308">AE898+AE899+AE900</f>
        <v>0</v>
      </c>
      <c r="AF897" s="30">
        <f t="shared" ref="AF897:AW897" si="4309">AF898+AF899+AF900</f>
        <v>0</v>
      </c>
      <c r="AG897" s="30">
        <f t="shared" si="4308"/>
        <v>0</v>
      </c>
      <c r="AH897" s="59">
        <f t="shared" si="4309"/>
        <v>2149091.9</v>
      </c>
      <c r="AI897" s="7">
        <f t="shared" si="4309"/>
        <v>0</v>
      </c>
      <c r="AJ897" s="7">
        <f t="shared" si="4309"/>
        <v>0</v>
      </c>
      <c r="AK897" s="7">
        <f t="shared" si="4309"/>
        <v>0</v>
      </c>
      <c r="AL897" s="7">
        <f t="shared" ref="AL897" si="4310">AL898+AL899+AL900</f>
        <v>0</v>
      </c>
      <c r="AM897" s="7">
        <f t="shared" ref="AM897:AO897" si="4311">AM898+AM899+AM900</f>
        <v>0</v>
      </c>
      <c r="AN897" s="7">
        <f t="shared" si="4311"/>
        <v>0</v>
      </c>
      <c r="AO897" s="7">
        <f t="shared" si="4311"/>
        <v>0</v>
      </c>
      <c r="AP897" s="7">
        <f t="shared" si="4309"/>
        <v>2149091.9</v>
      </c>
      <c r="AQ897" s="7">
        <f t="shared" si="4309"/>
        <v>0</v>
      </c>
      <c r="AR897" s="7">
        <f t="shared" si="4309"/>
        <v>0</v>
      </c>
      <c r="AS897" s="7">
        <f t="shared" ref="AS897" si="4312">AS898+AS899+AS900</f>
        <v>0</v>
      </c>
      <c r="AT897" s="7">
        <f t="shared" si="4309"/>
        <v>0</v>
      </c>
      <c r="AU897" s="7">
        <f t="shared" si="4309"/>
        <v>0</v>
      </c>
      <c r="AV897" s="7">
        <f t="shared" si="4309"/>
        <v>0</v>
      </c>
      <c r="AW897" s="7">
        <f t="shared" si="4309"/>
        <v>2149091.9</v>
      </c>
      <c r="AX897" s="7">
        <f t="shared" si="4301"/>
        <v>2252148.69</v>
      </c>
      <c r="AY897" s="7">
        <f t="shared" ref="AY897:BA897" si="4313">AY898+AY899+AY900</f>
        <v>2252148.69</v>
      </c>
      <c r="AZ897" s="7">
        <f t="shared" si="4313"/>
        <v>0</v>
      </c>
      <c r="BA897" s="7">
        <f t="shared" si="4313"/>
        <v>0</v>
      </c>
      <c r="BB897" s="7">
        <f t="shared" si="4301"/>
        <v>2252148.69</v>
      </c>
      <c r="BC897" s="7">
        <f t="shared" ref="BC897:BE897" si="4314">BC898+BC899+BC900</f>
        <v>0</v>
      </c>
      <c r="BD897" s="7">
        <f t="shared" si="4314"/>
        <v>0</v>
      </c>
      <c r="BE897" s="7">
        <f t="shared" si="4314"/>
        <v>0</v>
      </c>
      <c r="BF897" s="7">
        <f t="shared" si="4301"/>
        <v>2252148.69</v>
      </c>
      <c r="BG897" s="7">
        <f t="shared" si="4301"/>
        <v>0</v>
      </c>
      <c r="BH897" s="7">
        <f t="shared" si="4301"/>
        <v>2336920.14</v>
      </c>
      <c r="BI897" s="7">
        <f t="shared" ref="BI897:BJ897" si="4315">BI898+BI899+BI900</f>
        <v>2336920.14</v>
      </c>
      <c r="BJ897" s="7">
        <f t="shared" si="4315"/>
        <v>0</v>
      </c>
      <c r="BK897" s="7">
        <f t="shared" ref="BK897:BQ897" si="4316">BK898+BK899+BK900</f>
        <v>2336920.14</v>
      </c>
      <c r="BL897" s="7">
        <f t="shared" si="4316"/>
        <v>0</v>
      </c>
      <c r="BM897" s="7">
        <f t="shared" si="4316"/>
        <v>0</v>
      </c>
      <c r="BN897" s="7">
        <f t="shared" ref="BN897:BP897" si="4317">BN898+BN899+BN900</f>
        <v>0</v>
      </c>
      <c r="BO897" s="7">
        <f t="shared" si="4317"/>
        <v>2336920.14</v>
      </c>
      <c r="BP897" s="7">
        <f t="shared" si="4317"/>
        <v>0</v>
      </c>
      <c r="BQ897" s="7">
        <f t="shared" si="4316"/>
        <v>0</v>
      </c>
    </row>
    <row r="898" spans="1:69" ht="38.25" hidden="1" outlineLevel="3" x14ac:dyDescent="0.25">
      <c r="A898" s="17" t="s">
        <v>187</v>
      </c>
      <c r="B898" s="9" t="s">
        <v>63</v>
      </c>
      <c r="C898" s="9" t="s">
        <v>200</v>
      </c>
      <c r="D898" s="9" t="s">
        <v>6</v>
      </c>
      <c r="E898" s="16" t="s">
        <v>87</v>
      </c>
      <c r="F898" s="16" t="s">
        <v>88</v>
      </c>
      <c r="G898" s="16" t="s">
        <v>73</v>
      </c>
      <c r="H898" s="16" t="s">
        <v>63</v>
      </c>
      <c r="I898" s="9">
        <v>80050</v>
      </c>
      <c r="J898" s="9" t="s">
        <v>6</v>
      </c>
      <c r="K898" s="1">
        <v>1547846.22</v>
      </c>
      <c r="L898" s="1">
        <v>1547846.22</v>
      </c>
      <c r="M898" s="1"/>
      <c r="N898" s="32"/>
      <c r="O898" s="32"/>
      <c r="P898" s="32"/>
      <c r="Q898" s="32"/>
      <c r="R898" s="32"/>
      <c r="S898" s="1">
        <v>1547846.22</v>
      </c>
      <c r="T898" s="1"/>
      <c r="U898" s="32"/>
      <c r="V898" s="32"/>
      <c r="W898" s="32"/>
      <c r="X898" s="32"/>
      <c r="Y898" s="32"/>
      <c r="Z898" s="7">
        <f t="shared" si="4233"/>
        <v>1547846.22</v>
      </c>
      <c r="AA898" s="1">
        <f t="shared" ref="AA898:AA900" si="4318">SUM(AB898:AG898)</f>
        <v>0</v>
      </c>
      <c r="AB898" s="32">
        <v>0</v>
      </c>
      <c r="AC898" s="32">
        <v>0</v>
      </c>
      <c r="AD898" s="32">
        <v>0</v>
      </c>
      <c r="AE898" s="32">
        <v>0</v>
      </c>
      <c r="AF898" s="32">
        <v>0</v>
      </c>
      <c r="AG898" s="32">
        <v>0</v>
      </c>
      <c r="AH898" s="61">
        <f t="shared" ref="AH898:AH900" si="4319">Z898+AA898</f>
        <v>1547846.22</v>
      </c>
      <c r="AI898" s="1">
        <f t="shared" ref="AI898:AI900" si="4320">SUM(AJ898:AO898)</f>
        <v>0</v>
      </c>
      <c r="AJ898" s="1"/>
      <c r="AK898" s="1"/>
      <c r="AL898" s="1"/>
      <c r="AM898" s="1"/>
      <c r="AN898" s="1"/>
      <c r="AO898" s="1"/>
      <c r="AP898" s="1">
        <f t="shared" ref="AP898:AP900" si="4321">AH898+AI898</f>
        <v>1547846.22</v>
      </c>
      <c r="AQ898" s="1">
        <f t="shared" ref="AQ898:AQ900" si="4322">AR898+AS898+AT898+AU898+AV898</f>
        <v>0</v>
      </c>
      <c r="AR898" s="1"/>
      <c r="AS898" s="1"/>
      <c r="AT898" s="1"/>
      <c r="AU898" s="1"/>
      <c r="AV898" s="1"/>
      <c r="AW898" s="1">
        <f t="shared" ref="AW898:AW900" si="4323">AP898+AQ898</f>
        <v>1547846.22</v>
      </c>
      <c r="AX898" s="1">
        <v>1626998.9</v>
      </c>
      <c r="AY898" s="1">
        <v>1626998.9</v>
      </c>
      <c r="AZ898" s="1"/>
      <c r="BA898" s="1"/>
      <c r="BB898" s="1">
        <f t="shared" ref="BB898:BB900" si="4324">AY898+AZ898</f>
        <v>1626998.9</v>
      </c>
      <c r="BC898" s="1">
        <f t="shared" ref="BC898:BC900" si="4325">BD898+BE898</f>
        <v>0</v>
      </c>
      <c r="BD898" s="1"/>
      <c r="BE898" s="1"/>
      <c r="BF898" s="1">
        <f t="shared" ref="BF898:BF900" si="4326">BB898+BC898</f>
        <v>1626998.9</v>
      </c>
      <c r="BG898" s="1"/>
      <c r="BH898" s="1">
        <v>1692107.54</v>
      </c>
      <c r="BI898" s="1">
        <v>1692107.54</v>
      </c>
      <c r="BJ898" s="1"/>
      <c r="BK898" s="1">
        <f t="shared" ref="BK898:BK900" si="4327">BI898+BJ898</f>
        <v>1692107.54</v>
      </c>
      <c r="BL898" s="1">
        <f t="shared" ref="BL898:BL900" si="4328">BM898+BN898</f>
        <v>0</v>
      </c>
      <c r="BM898" s="1"/>
      <c r="BN898" s="1"/>
      <c r="BO898" s="1">
        <f t="shared" ref="BO898:BO900" si="4329">BK898+BL898</f>
        <v>1692107.54</v>
      </c>
      <c r="BP898" s="1"/>
      <c r="BQ898" s="1"/>
    </row>
    <row r="899" spans="1:69" ht="51" hidden="1" outlineLevel="3" x14ac:dyDescent="0.25">
      <c r="A899" s="17" t="s">
        <v>188</v>
      </c>
      <c r="B899" s="9" t="s">
        <v>63</v>
      </c>
      <c r="C899" s="9" t="s">
        <v>200</v>
      </c>
      <c r="D899" s="9" t="s">
        <v>8</v>
      </c>
      <c r="E899" s="16" t="s">
        <v>87</v>
      </c>
      <c r="F899" s="16" t="s">
        <v>88</v>
      </c>
      <c r="G899" s="16" t="s">
        <v>73</v>
      </c>
      <c r="H899" s="16" t="s">
        <v>63</v>
      </c>
      <c r="I899" s="9">
        <v>80050</v>
      </c>
      <c r="J899" s="9" t="s">
        <v>8</v>
      </c>
      <c r="K899" s="1">
        <v>102762</v>
      </c>
      <c r="L899" s="1">
        <v>102762</v>
      </c>
      <c r="M899" s="1"/>
      <c r="N899" s="32"/>
      <c r="O899" s="32"/>
      <c r="P899" s="32"/>
      <c r="Q899" s="32"/>
      <c r="R899" s="32"/>
      <c r="S899" s="1">
        <v>102762</v>
      </c>
      <c r="T899" s="1"/>
      <c r="U899" s="32"/>
      <c r="V899" s="32"/>
      <c r="W899" s="32"/>
      <c r="X899" s="32"/>
      <c r="Y899" s="32"/>
      <c r="Z899" s="7">
        <f t="shared" si="4233"/>
        <v>102762</v>
      </c>
      <c r="AA899" s="1">
        <f t="shared" si="4318"/>
        <v>0</v>
      </c>
      <c r="AB899" s="32">
        <v>0</v>
      </c>
      <c r="AC899" s="32">
        <v>0</v>
      </c>
      <c r="AD899" s="32">
        <v>0</v>
      </c>
      <c r="AE899" s="32">
        <v>0</v>
      </c>
      <c r="AF899" s="32">
        <v>0</v>
      </c>
      <c r="AG899" s="32">
        <v>0</v>
      </c>
      <c r="AH899" s="61">
        <f t="shared" si="4319"/>
        <v>102762</v>
      </c>
      <c r="AI899" s="1">
        <f t="shared" si="4320"/>
        <v>0</v>
      </c>
      <c r="AJ899" s="1"/>
      <c r="AK899" s="1"/>
      <c r="AL899" s="1"/>
      <c r="AM899" s="1"/>
      <c r="AN899" s="1"/>
      <c r="AO899" s="1"/>
      <c r="AP899" s="1">
        <f t="shared" si="4321"/>
        <v>102762</v>
      </c>
      <c r="AQ899" s="1">
        <f t="shared" si="4322"/>
        <v>0</v>
      </c>
      <c r="AR899" s="1"/>
      <c r="AS899" s="1"/>
      <c r="AT899" s="1"/>
      <c r="AU899" s="1"/>
      <c r="AV899" s="1"/>
      <c r="AW899" s="1">
        <f t="shared" si="4323"/>
        <v>102762</v>
      </c>
      <c r="AX899" s="1">
        <v>102762</v>
      </c>
      <c r="AY899" s="1">
        <v>102762</v>
      </c>
      <c r="AZ899" s="1"/>
      <c r="BA899" s="1"/>
      <c r="BB899" s="1">
        <f t="shared" si="4324"/>
        <v>102762</v>
      </c>
      <c r="BC899" s="1">
        <f t="shared" si="4325"/>
        <v>0</v>
      </c>
      <c r="BD899" s="1"/>
      <c r="BE899" s="1"/>
      <c r="BF899" s="1">
        <f t="shared" si="4326"/>
        <v>102762</v>
      </c>
      <c r="BG899" s="1"/>
      <c r="BH899" s="1">
        <v>102762</v>
      </c>
      <c r="BI899" s="1">
        <v>102762</v>
      </c>
      <c r="BJ899" s="1"/>
      <c r="BK899" s="1">
        <f t="shared" si="4327"/>
        <v>102762</v>
      </c>
      <c r="BL899" s="1">
        <f t="shared" si="4328"/>
        <v>0</v>
      </c>
      <c r="BM899" s="1"/>
      <c r="BN899" s="1"/>
      <c r="BO899" s="1">
        <f t="shared" si="4329"/>
        <v>102762</v>
      </c>
      <c r="BP899" s="1"/>
      <c r="BQ899" s="1"/>
    </row>
    <row r="900" spans="1:69" ht="63.75" hidden="1" outlineLevel="3" x14ac:dyDescent="0.25">
      <c r="A900" s="17" t="s">
        <v>189</v>
      </c>
      <c r="B900" s="9" t="s">
        <v>63</v>
      </c>
      <c r="C900" s="9" t="s">
        <v>200</v>
      </c>
      <c r="D900" s="9" t="s">
        <v>10</v>
      </c>
      <c r="E900" s="16" t="s">
        <v>87</v>
      </c>
      <c r="F900" s="16" t="s">
        <v>88</v>
      </c>
      <c r="G900" s="16" t="s">
        <v>73</v>
      </c>
      <c r="H900" s="16" t="s">
        <v>63</v>
      </c>
      <c r="I900" s="9">
        <v>80050</v>
      </c>
      <c r="J900" s="9" t="s">
        <v>10</v>
      </c>
      <c r="K900" s="1">
        <v>498483.68</v>
      </c>
      <c r="L900" s="1">
        <v>498483.68</v>
      </c>
      <c r="M900" s="1"/>
      <c r="N900" s="32"/>
      <c r="O900" s="32"/>
      <c r="P900" s="32"/>
      <c r="Q900" s="32"/>
      <c r="R900" s="32"/>
      <c r="S900" s="1">
        <v>498483.68</v>
      </c>
      <c r="T900" s="1"/>
      <c r="U900" s="32"/>
      <c r="V900" s="32"/>
      <c r="W900" s="32"/>
      <c r="X900" s="32"/>
      <c r="Y900" s="32"/>
      <c r="Z900" s="7">
        <f t="shared" si="4233"/>
        <v>498483.68</v>
      </c>
      <c r="AA900" s="1">
        <f t="shared" si="4318"/>
        <v>0</v>
      </c>
      <c r="AB900" s="32"/>
      <c r="AC900" s="32"/>
      <c r="AD900" s="32"/>
      <c r="AE900" s="32"/>
      <c r="AF900" s="32"/>
      <c r="AG900" s="32"/>
      <c r="AH900" s="61">
        <f t="shared" si="4319"/>
        <v>498483.68</v>
      </c>
      <c r="AI900" s="1">
        <f t="shared" si="4320"/>
        <v>0</v>
      </c>
      <c r="AJ900" s="1"/>
      <c r="AK900" s="1"/>
      <c r="AL900" s="1"/>
      <c r="AM900" s="1"/>
      <c r="AN900" s="1"/>
      <c r="AO900" s="1"/>
      <c r="AP900" s="1">
        <f t="shared" si="4321"/>
        <v>498483.68</v>
      </c>
      <c r="AQ900" s="1">
        <f t="shared" si="4322"/>
        <v>0</v>
      </c>
      <c r="AR900" s="1"/>
      <c r="AS900" s="1"/>
      <c r="AT900" s="1"/>
      <c r="AU900" s="1"/>
      <c r="AV900" s="1"/>
      <c r="AW900" s="1">
        <f t="shared" si="4323"/>
        <v>498483.68</v>
      </c>
      <c r="AX900" s="1">
        <v>522387.79</v>
      </c>
      <c r="AY900" s="1">
        <v>522387.79</v>
      </c>
      <c r="AZ900" s="1"/>
      <c r="BA900" s="1"/>
      <c r="BB900" s="1">
        <f t="shared" si="4324"/>
        <v>522387.79</v>
      </c>
      <c r="BC900" s="1">
        <f t="shared" si="4325"/>
        <v>0</v>
      </c>
      <c r="BD900" s="1"/>
      <c r="BE900" s="1"/>
      <c r="BF900" s="1">
        <f t="shared" si="4326"/>
        <v>522387.79</v>
      </c>
      <c r="BG900" s="1"/>
      <c r="BH900" s="1">
        <v>542050.6</v>
      </c>
      <c r="BI900" s="1">
        <v>542050.6</v>
      </c>
      <c r="BJ900" s="1"/>
      <c r="BK900" s="1">
        <f t="shared" si="4327"/>
        <v>542050.6</v>
      </c>
      <c r="BL900" s="1">
        <f t="shared" si="4328"/>
        <v>0</v>
      </c>
      <c r="BM900" s="1"/>
      <c r="BN900" s="1"/>
      <c r="BO900" s="1">
        <f t="shared" si="4329"/>
        <v>542050.6</v>
      </c>
      <c r="BP900" s="1"/>
      <c r="BQ900" s="1"/>
    </row>
    <row r="901" spans="1:69" ht="25.5" hidden="1" outlineLevel="3" x14ac:dyDescent="0.25">
      <c r="A901" s="17" t="s">
        <v>349</v>
      </c>
      <c r="B901" s="9"/>
      <c r="C901" s="9"/>
      <c r="D901" s="9"/>
      <c r="E901" s="16" t="s">
        <v>87</v>
      </c>
      <c r="F901" s="16" t="s">
        <v>88</v>
      </c>
      <c r="G901" s="16" t="s">
        <v>73</v>
      </c>
      <c r="H901" s="16" t="s">
        <v>64</v>
      </c>
      <c r="I901" s="9"/>
      <c r="J901" s="9"/>
      <c r="K901" s="7">
        <f t="shared" ref="K901:BH901" si="4330">K902+K906+K910</f>
        <v>537480.73</v>
      </c>
      <c r="L901" s="7">
        <f t="shared" ref="L901:R901" si="4331">L902+L906+L910</f>
        <v>537480.73</v>
      </c>
      <c r="M901" s="7">
        <f t="shared" si="4331"/>
        <v>0</v>
      </c>
      <c r="N901" s="30">
        <f t="shared" si="4331"/>
        <v>0</v>
      </c>
      <c r="O901" s="30">
        <f t="shared" ref="O901:P901" si="4332">O902+O906+O910</f>
        <v>0</v>
      </c>
      <c r="P901" s="30">
        <f t="shared" si="4332"/>
        <v>0</v>
      </c>
      <c r="Q901" s="30">
        <f t="shared" ref="Q901" si="4333">Q902+Q906+Q910</f>
        <v>0</v>
      </c>
      <c r="R901" s="30">
        <f t="shared" si="4331"/>
        <v>0</v>
      </c>
      <c r="S901" s="7">
        <f t="shared" ref="S901:Y901" si="4334">S902+S906+S910</f>
        <v>537480.73</v>
      </c>
      <c r="T901" s="7">
        <f t="shared" ref="T901:W901" si="4335">T902+T906+T910</f>
        <v>0</v>
      </c>
      <c r="U901" s="30">
        <f t="shared" si="4335"/>
        <v>0</v>
      </c>
      <c r="V901" s="30">
        <f t="shared" si="4335"/>
        <v>0</v>
      </c>
      <c r="W901" s="30">
        <f t="shared" si="4335"/>
        <v>0</v>
      </c>
      <c r="X901" s="30">
        <f t="shared" si="4334"/>
        <v>0</v>
      </c>
      <c r="Y901" s="30">
        <f t="shared" si="4334"/>
        <v>0</v>
      </c>
      <c r="Z901" s="7">
        <f t="shared" si="4233"/>
        <v>537480.73</v>
      </c>
      <c r="AA901" s="7">
        <f t="shared" ref="AA901:AD901" si="4336">AA902+AA906+AA910</f>
        <v>0</v>
      </c>
      <c r="AB901" s="30">
        <f t="shared" si="4336"/>
        <v>0</v>
      </c>
      <c r="AC901" s="30">
        <f t="shared" si="4336"/>
        <v>0</v>
      </c>
      <c r="AD901" s="30">
        <f t="shared" si="4336"/>
        <v>0</v>
      </c>
      <c r="AE901" s="30">
        <f t="shared" ref="AE901:AG901" si="4337">AE902+AE906+AE910</f>
        <v>0</v>
      </c>
      <c r="AF901" s="30">
        <f t="shared" ref="AF901:AW901" si="4338">AF902+AF906+AF910</f>
        <v>0</v>
      </c>
      <c r="AG901" s="30">
        <f t="shared" si="4337"/>
        <v>0</v>
      </c>
      <c r="AH901" s="59">
        <f t="shared" si="4338"/>
        <v>537480.73</v>
      </c>
      <c r="AI901" s="7">
        <f t="shared" si="4338"/>
        <v>0</v>
      </c>
      <c r="AJ901" s="7">
        <f t="shared" si="4338"/>
        <v>0</v>
      </c>
      <c r="AK901" s="7">
        <f t="shared" si="4338"/>
        <v>0</v>
      </c>
      <c r="AL901" s="7">
        <f t="shared" ref="AL901" si="4339">AL902+AL906+AL910</f>
        <v>0</v>
      </c>
      <c r="AM901" s="7">
        <f t="shared" ref="AM901:AO901" si="4340">AM902+AM906+AM910</f>
        <v>0</v>
      </c>
      <c r="AN901" s="7">
        <f t="shared" si="4340"/>
        <v>0</v>
      </c>
      <c r="AO901" s="7">
        <f t="shared" si="4340"/>
        <v>0</v>
      </c>
      <c r="AP901" s="7">
        <f t="shared" si="4338"/>
        <v>537480.73</v>
      </c>
      <c r="AQ901" s="7">
        <f t="shared" si="4338"/>
        <v>0</v>
      </c>
      <c r="AR901" s="7">
        <f t="shared" si="4338"/>
        <v>0</v>
      </c>
      <c r="AS901" s="7">
        <f t="shared" ref="AS901" si="4341">AS902+AS906+AS910</f>
        <v>0</v>
      </c>
      <c r="AT901" s="7">
        <f t="shared" si="4338"/>
        <v>0</v>
      </c>
      <c r="AU901" s="7">
        <f t="shared" si="4338"/>
        <v>0</v>
      </c>
      <c r="AV901" s="7">
        <f t="shared" si="4338"/>
        <v>0</v>
      </c>
      <c r="AW901" s="7">
        <f t="shared" si="4338"/>
        <v>537480.73</v>
      </c>
      <c r="AX901" s="7">
        <f t="shared" si="4330"/>
        <v>0</v>
      </c>
      <c r="AY901" s="7">
        <f t="shared" ref="AY901:BA901" si="4342">AY902+AY906+AY910</f>
        <v>0</v>
      </c>
      <c r="AZ901" s="7">
        <f t="shared" si="4342"/>
        <v>0</v>
      </c>
      <c r="BA901" s="7">
        <f t="shared" si="4342"/>
        <v>0</v>
      </c>
      <c r="BB901" s="7">
        <f t="shared" si="4330"/>
        <v>0</v>
      </c>
      <c r="BC901" s="7">
        <f t="shared" ref="BC901:BE901" si="4343">BC902+BC906+BC910</f>
        <v>0</v>
      </c>
      <c r="BD901" s="7">
        <f t="shared" si="4343"/>
        <v>0</v>
      </c>
      <c r="BE901" s="7">
        <f t="shared" si="4343"/>
        <v>0</v>
      </c>
      <c r="BF901" s="7">
        <f t="shared" si="4330"/>
        <v>0</v>
      </c>
      <c r="BG901" s="7">
        <f t="shared" si="4330"/>
        <v>0</v>
      </c>
      <c r="BH901" s="7">
        <f t="shared" si="4330"/>
        <v>0</v>
      </c>
      <c r="BI901" s="7">
        <f t="shared" ref="BI901:BJ901" si="4344">BI902+BI906+BI910</f>
        <v>0</v>
      </c>
      <c r="BJ901" s="7">
        <f t="shared" si="4344"/>
        <v>0</v>
      </c>
      <c r="BK901" s="7">
        <f t="shared" ref="BK901:BQ901" si="4345">BK902+BK906+BK910</f>
        <v>0</v>
      </c>
      <c r="BL901" s="7">
        <f t="shared" si="4345"/>
        <v>0</v>
      </c>
      <c r="BM901" s="7">
        <f t="shared" si="4345"/>
        <v>0</v>
      </c>
      <c r="BN901" s="7">
        <f t="shared" ref="BN901:BP901" si="4346">BN902+BN906+BN910</f>
        <v>0</v>
      </c>
      <c r="BO901" s="7">
        <f t="shared" si="4346"/>
        <v>0</v>
      </c>
      <c r="BP901" s="7">
        <f t="shared" si="4346"/>
        <v>0</v>
      </c>
      <c r="BQ901" s="7">
        <f t="shared" si="4345"/>
        <v>0</v>
      </c>
    </row>
    <row r="902" spans="1:69" ht="38.25" hidden="1" customHeight="1" outlineLevel="3" x14ac:dyDescent="0.25">
      <c r="A902" s="17" t="s">
        <v>206</v>
      </c>
      <c r="B902" s="9" t="s">
        <v>64</v>
      </c>
      <c r="C902" s="9" t="s">
        <v>446</v>
      </c>
      <c r="D902" s="9" t="s">
        <v>139</v>
      </c>
      <c r="E902" s="16" t="s">
        <v>87</v>
      </c>
      <c r="F902" s="16" t="s">
        <v>88</v>
      </c>
      <c r="G902" s="16" t="s">
        <v>73</v>
      </c>
      <c r="H902" s="16" t="s">
        <v>64</v>
      </c>
      <c r="I902" s="9">
        <v>80070</v>
      </c>
      <c r="J902" s="9"/>
      <c r="K902" s="7">
        <f t="shared" ref="K902:BQ904" si="4347">K903</f>
        <v>0</v>
      </c>
      <c r="L902" s="7">
        <f t="shared" si="4347"/>
        <v>0</v>
      </c>
      <c r="M902" s="7">
        <f t="shared" si="4347"/>
        <v>0</v>
      </c>
      <c r="N902" s="30">
        <f t="shared" si="4347"/>
        <v>0</v>
      </c>
      <c r="O902" s="30">
        <f t="shared" si="4347"/>
        <v>0</v>
      </c>
      <c r="P902" s="30">
        <f t="shared" si="4347"/>
        <v>0</v>
      </c>
      <c r="Q902" s="30">
        <f t="shared" si="4347"/>
        <v>0</v>
      </c>
      <c r="R902" s="30">
        <f t="shared" si="4347"/>
        <v>0</v>
      </c>
      <c r="S902" s="7">
        <f t="shared" si="4347"/>
        <v>0</v>
      </c>
      <c r="T902" s="7">
        <f t="shared" si="4347"/>
        <v>0</v>
      </c>
      <c r="U902" s="30">
        <f t="shared" si="4347"/>
        <v>0</v>
      </c>
      <c r="V902" s="30">
        <f t="shared" si="4347"/>
        <v>0</v>
      </c>
      <c r="W902" s="30">
        <f t="shared" si="4347"/>
        <v>0</v>
      </c>
      <c r="X902" s="30">
        <f t="shared" si="4347"/>
        <v>0</v>
      </c>
      <c r="Y902" s="30">
        <f t="shared" si="4347"/>
        <v>0</v>
      </c>
      <c r="Z902" s="7">
        <f t="shared" si="4233"/>
        <v>0</v>
      </c>
      <c r="AA902" s="7">
        <f t="shared" si="4347"/>
        <v>0</v>
      </c>
      <c r="AB902" s="30">
        <f t="shared" si="4347"/>
        <v>0</v>
      </c>
      <c r="AC902" s="30">
        <f t="shared" si="4347"/>
        <v>0</v>
      </c>
      <c r="AD902" s="30">
        <f t="shared" si="4347"/>
        <v>0</v>
      </c>
      <c r="AE902" s="30">
        <f t="shared" si="4347"/>
        <v>0</v>
      </c>
      <c r="AF902" s="30">
        <f t="shared" si="4347"/>
        <v>0</v>
      </c>
      <c r="AG902" s="30">
        <f t="shared" si="4347"/>
        <v>0</v>
      </c>
      <c r="AH902" s="59">
        <f t="shared" si="4347"/>
        <v>0</v>
      </c>
      <c r="AI902" s="7">
        <f t="shared" si="4347"/>
        <v>0</v>
      </c>
      <c r="AJ902" s="7">
        <f t="shared" si="4347"/>
        <v>0</v>
      </c>
      <c r="AK902" s="7">
        <f t="shared" si="4347"/>
        <v>0</v>
      </c>
      <c r="AL902" s="7">
        <f t="shared" si="4347"/>
        <v>0</v>
      </c>
      <c r="AM902" s="7">
        <f t="shared" si="4347"/>
        <v>0</v>
      </c>
      <c r="AN902" s="7">
        <f t="shared" si="4347"/>
        <v>0</v>
      </c>
      <c r="AO902" s="7">
        <f t="shared" si="4347"/>
        <v>0</v>
      </c>
      <c r="AP902" s="7">
        <f t="shared" si="4347"/>
        <v>0</v>
      </c>
      <c r="AQ902" s="7">
        <f t="shared" si="4347"/>
        <v>0</v>
      </c>
      <c r="AR902" s="7">
        <f t="shared" si="4347"/>
        <v>0</v>
      </c>
      <c r="AS902" s="7">
        <f t="shared" si="4347"/>
        <v>0</v>
      </c>
      <c r="AT902" s="7">
        <f t="shared" si="4347"/>
        <v>0</v>
      </c>
      <c r="AU902" s="7">
        <f t="shared" si="4347"/>
        <v>0</v>
      </c>
      <c r="AV902" s="7">
        <f t="shared" si="4347"/>
        <v>0</v>
      </c>
      <c r="AW902" s="7">
        <f t="shared" si="4347"/>
        <v>0</v>
      </c>
      <c r="AX902" s="7">
        <f t="shared" si="4347"/>
        <v>0</v>
      </c>
      <c r="AY902" s="7">
        <f t="shared" si="4347"/>
        <v>0</v>
      </c>
      <c r="AZ902" s="7">
        <f t="shared" si="4347"/>
        <v>0</v>
      </c>
      <c r="BA902" s="7">
        <f t="shared" si="4347"/>
        <v>0</v>
      </c>
      <c r="BB902" s="7">
        <f t="shared" si="4347"/>
        <v>0</v>
      </c>
      <c r="BC902" s="7">
        <f t="shared" si="4347"/>
        <v>0</v>
      </c>
      <c r="BD902" s="7">
        <f t="shared" si="4347"/>
        <v>0</v>
      </c>
      <c r="BE902" s="7">
        <f t="shared" si="4347"/>
        <v>0</v>
      </c>
      <c r="BF902" s="7">
        <f t="shared" si="4347"/>
        <v>0</v>
      </c>
      <c r="BG902" s="7">
        <f t="shared" si="4347"/>
        <v>0</v>
      </c>
      <c r="BH902" s="7">
        <f t="shared" si="4347"/>
        <v>0</v>
      </c>
      <c r="BI902" s="7">
        <f t="shared" si="4347"/>
        <v>0</v>
      </c>
      <c r="BJ902" s="7">
        <f t="shared" si="4347"/>
        <v>0</v>
      </c>
      <c r="BK902" s="7">
        <f t="shared" si="4347"/>
        <v>0</v>
      </c>
      <c r="BL902" s="7">
        <f t="shared" si="4347"/>
        <v>0</v>
      </c>
      <c r="BM902" s="7">
        <f t="shared" si="4347"/>
        <v>0</v>
      </c>
      <c r="BN902" s="7">
        <f t="shared" si="4347"/>
        <v>0</v>
      </c>
      <c r="BO902" s="7">
        <f t="shared" si="4347"/>
        <v>0</v>
      </c>
      <c r="BP902" s="7">
        <f t="shared" si="4347"/>
        <v>0</v>
      </c>
      <c r="BQ902" s="7">
        <f t="shared" si="4347"/>
        <v>0</v>
      </c>
    </row>
    <row r="903" spans="1:69" ht="38.25" hidden="1" customHeight="1" outlineLevel="3" x14ac:dyDescent="0.25">
      <c r="A903" s="17" t="s">
        <v>164</v>
      </c>
      <c r="B903" s="9" t="s">
        <v>64</v>
      </c>
      <c r="C903" s="9" t="s">
        <v>446</v>
      </c>
      <c r="D903" s="9" t="s">
        <v>12</v>
      </c>
      <c r="E903" s="16" t="s">
        <v>87</v>
      </c>
      <c r="F903" s="16" t="s">
        <v>88</v>
      </c>
      <c r="G903" s="16" t="s">
        <v>73</v>
      </c>
      <c r="H903" s="16" t="s">
        <v>64</v>
      </c>
      <c r="I903" s="9">
        <v>80070</v>
      </c>
      <c r="J903" s="9" t="s">
        <v>12</v>
      </c>
      <c r="K903" s="7">
        <f t="shared" si="4347"/>
        <v>0</v>
      </c>
      <c r="L903" s="7">
        <f t="shared" si="4347"/>
        <v>0</v>
      </c>
      <c r="M903" s="7">
        <f t="shared" si="4347"/>
        <v>0</v>
      </c>
      <c r="N903" s="30">
        <f t="shared" si="4347"/>
        <v>0</v>
      </c>
      <c r="O903" s="30">
        <f t="shared" si="4347"/>
        <v>0</v>
      </c>
      <c r="P903" s="30">
        <f t="shared" si="4347"/>
        <v>0</v>
      </c>
      <c r="Q903" s="30">
        <f t="shared" si="4347"/>
        <v>0</v>
      </c>
      <c r="R903" s="30">
        <f t="shared" si="4347"/>
        <v>0</v>
      </c>
      <c r="S903" s="7">
        <f t="shared" si="4347"/>
        <v>0</v>
      </c>
      <c r="T903" s="7">
        <f t="shared" si="4347"/>
        <v>0</v>
      </c>
      <c r="U903" s="30">
        <f t="shared" si="4347"/>
        <v>0</v>
      </c>
      <c r="V903" s="30">
        <f t="shared" si="4347"/>
        <v>0</v>
      </c>
      <c r="W903" s="30">
        <f t="shared" si="4347"/>
        <v>0</v>
      </c>
      <c r="X903" s="30">
        <f t="shared" si="4347"/>
        <v>0</v>
      </c>
      <c r="Y903" s="30">
        <f t="shared" si="4347"/>
        <v>0</v>
      </c>
      <c r="Z903" s="7">
        <f t="shared" si="4233"/>
        <v>0</v>
      </c>
      <c r="AA903" s="7">
        <f t="shared" si="4347"/>
        <v>0</v>
      </c>
      <c r="AB903" s="30">
        <f t="shared" si="4347"/>
        <v>0</v>
      </c>
      <c r="AC903" s="30">
        <f t="shared" si="4347"/>
        <v>0</v>
      </c>
      <c r="AD903" s="30">
        <f t="shared" si="4347"/>
        <v>0</v>
      </c>
      <c r="AE903" s="30">
        <f t="shared" si="4347"/>
        <v>0</v>
      </c>
      <c r="AF903" s="30">
        <f t="shared" si="4347"/>
        <v>0</v>
      </c>
      <c r="AG903" s="30">
        <f t="shared" si="4347"/>
        <v>0</v>
      </c>
      <c r="AH903" s="59">
        <f t="shared" si="4347"/>
        <v>0</v>
      </c>
      <c r="AI903" s="7">
        <f t="shared" si="4347"/>
        <v>0</v>
      </c>
      <c r="AJ903" s="7">
        <f t="shared" si="4347"/>
        <v>0</v>
      </c>
      <c r="AK903" s="7">
        <f t="shared" si="4347"/>
        <v>0</v>
      </c>
      <c r="AL903" s="7">
        <f t="shared" si="4347"/>
        <v>0</v>
      </c>
      <c r="AM903" s="7">
        <f t="shared" si="4347"/>
        <v>0</v>
      </c>
      <c r="AN903" s="7">
        <f t="shared" si="4347"/>
        <v>0</v>
      </c>
      <c r="AO903" s="7">
        <f t="shared" si="4347"/>
        <v>0</v>
      </c>
      <c r="AP903" s="7">
        <f t="shared" si="4347"/>
        <v>0</v>
      </c>
      <c r="AQ903" s="7">
        <f t="shared" si="4347"/>
        <v>0</v>
      </c>
      <c r="AR903" s="7">
        <f t="shared" si="4347"/>
        <v>0</v>
      </c>
      <c r="AS903" s="7">
        <f t="shared" si="4347"/>
        <v>0</v>
      </c>
      <c r="AT903" s="7">
        <f t="shared" si="4347"/>
        <v>0</v>
      </c>
      <c r="AU903" s="7">
        <f t="shared" si="4347"/>
        <v>0</v>
      </c>
      <c r="AV903" s="7">
        <f t="shared" si="4347"/>
        <v>0</v>
      </c>
      <c r="AW903" s="7">
        <f t="shared" si="4347"/>
        <v>0</v>
      </c>
      <c r="AX903" s="7">
        <f t="shared" si="4347"/>
        <v>0</v>
      </c>
      <c r="AY903" s="7">
        <f t="shared" si="4347"/>
        <v>0</v>
      </c>
      <c r="AZ903" s="7">
        <f t="shared" si="4347"/>
        <v>0</v>
      </c>
      <c r="BA903" s="7">
        <f t="shared" si="4347"/>
        <v>0</v>
      </c>
      <c r="BB903" s="7">
        <f t="shared" si="4347"/>
        <v>0</v>
      </c>
      <c r="BC903" s="7">
        <f t="shared" si="4347"/>
        <v>0</v>
      </c>
      <c r="BD903" s="7">
        <f t="shared" si="4347"/>
        <v>0</v>
      </c>
      <c r="BE903" s="7">
        <f t="shared" si="4347"/>
        <v>0</v>
      </c>
      <c r="BF903" s="7">
        <f t="shared" si="4347"/>
        <v>0</v>
      </c>
      <c r="BG903" s="7">
        <f t="shared" si="4347"/>
        <v>0</v>
      </c>
      <c r="BH903" s="7">
        <f t="shared" si="4347"/>
        <v>0</v>
      </c>
      <c r="BI903" s="7">
        <f t="shared" si="4347"/>
        <v>0</v>
      </c>
      <c r="BJ903" s="7">
        <f t="shared" si="4347"/>
        <v>0</v>
      </c>
      <c r="BK903" s="7">
        <f t="shared" si="4347"/>
        <v>0</v>
      </c>
      <c r="BL903" s="7">
        <f t="shared" si="4347"/>
        <v>0</v>
      </c>
      <c r="BM903" s="7">
        <f t="shared" si="4347"/>
        <v>0</v>
      </c>
      <c r="BN903" s="7">
        <f t="shared" si="4347"/>
        <v>0</v>
      </c>
      <c r="BO903" s="7">
        <f t="shared" si="4347"/>
        <v>0</v>
      </c>
      <c r="BP903" s="7">
        <f t="shared" si="4347"/>
        <v>0</v>
      </c>
      <c r="BQ903" s="7">
        <f t="shared" si="4347"/>
        <v>0</v>
      </c>
    </row>
    <row r="904" spans="1:69" ht="38.25" hidden="1" customHeight="1" outlineLevel="3" x14ac:dyDescent="0.25">
      <c r="A904" s="17" t="s">
        <v>165</v>
      </c>
      <c r="B904" s="9" t="s">
        <v>64</v>
      </c>
      <c r="C904" s="9" t="s">
        <v>446</v>
      </c>
      <c r="D904" s="9" t="s">
        <v>14</v>
      </c>
      <c r="E904" s="16" t="s">
        <v>87</v>
      </c>
      <c r="F904" s="16" t="s">
        <v>88</v>
      </c>
      <c r="G904" s="16" t="s">
        <v>73</v>
      </c>
      <c r="H904" s="16" t="s">
        <v>64</v>
      </c>
      <c r="I904" s="9">
        <v>80070</v>
      </c>
      <c r="J904" s="9" t="s">
        <v>14</v>
      </c>
      <c r="K904" s="7">
        <f t="shared" si="4347"/>
        <v>0</v>
      </c>
      <c r="L904" s="7">
        <f t="shared" si="4347"/>
        <v>0</v>
      </c>
      <c r="M904" s="7">
        <f t="shared" si="4347"/>
        <v>0</v>
      </c>
      <c r="N904" s="30">
        <f t="shared" si="4347"/>
        <v>0</v>
      </c>
      <c r="O904" s="30">
        <f t="shared" si="4347"/>
        <v>0</v>
      </c>
      <c r="P904" s="30">
        <f t="shared" si="4347"/>
        <v>0</v>
      </c>
      <c r="Q904" s="30">
        <f t="shared" si="4347"/>
        <v>0</v>
      </c>
      <c r="R904" s="30">
        <f t="shared" si="4347"/>
        <v>0</v>
      </c>
      <c r="S904" s="7">
        <f t="shared" si="4347"/>
        <v>0</v>
      </c>
      <c r="T904" s="7">
        <f t="shared" si="4347"/>
        <v>0</v>
      </c>
      <c r="U904" s="30">
        <f t="shared" si="4347"/>
        <v>0</v>
      </c>
      <c r="V904" s="30">
        <f t="shared" si="4347"/>
        <v>0</v>
      </c>
      <c r="W904" s="30">
        <f t="shared" si="4347"/>
        <v>0</v>
      </c>
      <c r="X904" s="30">
        <f t="shared" si="4347"/>
        <v>0</v>
      </c>
      <c r="Y904" s="30">
        <f t="shared" si="4347"/>
        <v>0</v>
      </c>
      <c r="Z904" s="7">
        <f t="shared" si="4233"/>
        <v>0</v>
      </c>
      <c r="AA904" s="7">
        <f t="shared" si="4347"/>
        <v>0</v>
      </c>
      <c r="AB904" s="30">
        <f t="shared" si="4347"/>
        <v>0</v>
      </c>
      <c r="AC904" s="30">
        <f t="shared" si="4347"/>
        <v>0</v>
      </c>
      <c r="AD904" s="30">
        <f t="shared" si="4347"/>
        <v>0</v>
      </c>
      <c r="AE904" s="30">
        <f t="shared" si="4347"/>
        <v>0</v>
      </c>
      <c r="AF904" s="30">
        <f t="shared" si="4347"/>
        <v>0</v>
      </c>
      <c r="AG904" s="30">
        <f t="shared" si="4347"/>
        <v>0</v>
      </c>
      <c r="AH904" s="59">
        <f t="shared" si="4347"/>
        <v>0</v>
      </c>
      <c r="AI904" s="7">
        <f t="shared" si="4347"/>
        <v>0</v>
      </c>
      <c r="AJ904" s="7">
        <f t="shared" si="4347"/>
        <v>0</v>
      </c>
      <c r="AK904" s="7">
        <f t="shared" si="4347"/>
        <v>0</v>
      </c>
      <c r="AL904" s="7">
        <f t="shared" si="4347"/>
        <v>0</v>
      </c>
      <c r="AM904" s="7">
        <f t="shared" si="4347"/>
        <v>0</v>
      </c>
      <c r="AN904" s="7">
        <f t="shared" si="4347"/>
        <v>0</v>
      </c>
      <c r="AO904" s="7">
        <f t="shared" si="4347"/>
        <v>0</v>
      </c>
      <c r="AP904" s="7">
        <f t="shared" si="4347"/>
        <v>0</v>
      </c>
      <c r="AQ904" s="7">
        <f t="shared" si="4347"/>
        <v>0</v>
      </c>
      <c r="AR904" s="7">
        <f t="shared" si="4347"/>
        <v>0</v>
      </c>
      <c r="AS904" s="7">
        <f t="shared" si="4347"/>
        <v>0</v>
      </c>
      <c r="AT904" s="7">
        <f t="shared" si="4347"/>
        <v>0</v>
      </c>
      <c r="AU904" s="7">
        <f t="shared" si="4347"/>
        <v>0</v>
      </c>
      <c r="AV904" s="7">
        <f t="shared" si="4347"/>
        <v>0</v>
      </c>
      <c r="AW904" s="7">
        <f t="shared" si="4347"/>
        <v>0</v>
      </c>
      <c r="AX904" s="7">
        <f t="shared" si="4347"/>
        <v>0</v>
      </c>
      <c r="AY904" s="7">
        <f t="shared" si="4347"/>
        <v>0</v>
      </c>
      <c r="AZ904" s="7">
        <f t="shared" si="4347"/>
        <v>0</v>
      </c>
      <c r="BA904" s="7">
        <f t="shared" si="4347"/>
        <v>0</v>
      </c>
      <c r="BB904" s="7">
        <f t="shared" si="4347"/>
        <v>0</v>
      </c>
      <c r="BC904" s="7">
        <f t="shared" si="4347"/>
        <v>0</v>
      </c>
      <c r="BD904" s="7">
        <f t="shared" si="4347"/>
        <v>0</v>
      </c>
      <c r="BE904" s="7">
        <f t="shared" si="4347"/>
        <v>0</v>
      </c>
      <c r="BF904" s="7">
        <f t="shared" si="4347"/>
        <v>0</v>
      </c>
      <c r="BG904" s="7">
        <f t="shared" si="4347"/>
        <v>0</v>
      </c>
      <c r="BH904" s="7">
        <f t="shared" si="4347"/>
        <v>0</v>
      </c>
      <c r="BI904" s="7">
        <f t="shared" si="4347"/>
        <v>0</v>
      </c>
      <c r="BJ904" s="7">
        <f t="shared" si="4347"/>
        <v>0</v>
      </c>
      <c r="BK904" s="7">
        <f t="shared" si="4347"/>
        <v>0</v>
      </c>
      <c r="BL904" s="7">
        <f t="shared" si="4347"/>
        <v>0</v>
      </c>
      <c r="BM904" s="7">
        <f t="shared" si="4347"/>
        <v>0</v>
      </c>
      <c r="BN904" s="7">
        <f t="shared" si="4347"/>
        <v>0</v>
      </c>
      <c r="BO904" s="7">
        <f t="shared" si="4347"/>
        <v>0</v>
      </c>
      <c r="BP904" s="7">
        <f t="shared" si="4347"/>
        <v>0</v>
      </c>
      <c r="BQ904" s="7">
        <f t="shared" si="4347"/>
        <v>0</v>
      </c>
    </row>
    <row r="905" spans="1:69" ht="25.5" hidden="1" customHeight="1" outlineLevel="3" x14ac:dyDescent="0.25">
      <c r="A905" s="17" t="s">
        <v>166</v>
      </c>
      <c r="B905" s="9" t="s">
        <v>64</v>
      </c>
      <c r="C905" s="9" t="s">
        <v>446</v>
      </c>
      <c r="D905" s="9" t="s">
        <v>16</v>
      </c>
      <c r="E905" s="16" t="s">
        <v>87</v>
      </c>
      <c r="F905" s="16" t="s">
        <v>88</v>
      </c>
      <c r="G905" s="16" t="s">
        <v>73</v>
      </c>
      <c r="H905" s="16" t="s">
        <v>64</v>
      </c>
      <c r="I905" s="9">
        <v>80070</v>
      </c>
      <c r="J905" s="9" t="s">
        <v>16</v>
      </c>
      <c r="K905" s="7">
        <v>0</v>
      </c>
      <c r="L905" s="7">
        <v>0</v>
      </c>
      <c r="M905" s="7">
        <v>0</v>
      </c>
      <c r="N905" s="30">
        <v>0</v>
      </c>
      <c r="O905" s="30">
        <v>0</v>
      </c>
      <c r="P905" s="30">
        <v>0</v>
      </c>
      <c r="Q905" s="30">
        <v>0</v>
      </c>
      <c r="R905" s="30">
        <v>0</v>
      </c>
      <c r="S905" s="7">
        <v>0</v>
      </c>
      <c r="T905" s="7">
        <v>0</v>
      </c>
      <c r="U905" s="30">
        <v>0</v>
      </c>
      <c r="V905" s="30">
        <v>0</v>
      </c>
      <c r="W905" s="30">
        <v>0</v>
      </c>
      <c r="X905" s="30">
        <v>0</v>
      </c>
      <c r="Y905" s="30">
        <v>0</v>
      </c>
      <c r="Z905" s="7">
        <f t="shared" si="4233"/>
        <v>0</v>
      </c>
      <c r="AA905" s="1">
        <f>SUM(AB905:AG905)</f>
        <v>0</v>
      </c>
      <c r="AB905" s="32">
        <v>0</v>
      </c>
      <c r="AC905" s="32">
        <v>0</v>
      </c>
      <c r="AD905" s="32">
        <v>0</v>
      </c>
      <c r="AE905" s="32">
        <v>0</v>
      </c>
      <c r="AF905" s="32">
        <v>0</v>
      </c>
      <c r="AG905" s="32">
        <v>0</v>
      </c>
      <c r="AH905" s="61">
        <f>Z905+AA905</f>
        <v>0</v>
      </c>
      <c r="AI905" s="1">
        <f t="shared" ref="AI905" si="4348">SUM(AJ905:AO905)</f>
        <v>0</v>
      </c>
      <c r="AJ905" s="1"/>
      <c r="AK905" s="1"/>
      <c r="AL905" s="1"/>
      <c r="AM905" s="1"/>
      <c r="AN905" s="1"/>
      <c r="AO905" s="1"/>
      <c r="AP905" s="1">
        <f t="shared" ref="AP905" si="4349">AH905+AI905</f>
        <v>0</v>
      </c>
      <c r="AQ905" s="7">
        <v>0</v>
      </c>
      <c r="AR905" s="7">
        <v>0</v>
      </c>
      <c r="AS905" s="7">
        <v>0</v>
      </c>
      <c r="AT905" s="7">
        <v>0</v>
      </c>
      <c r="AU905" s="7">
        <v>0</v>
      </c>
      <c r="AV905" s="7">
        <v>0</v>
      </c>
      <c r="AW905" s="7">
        <v>0</v>
      </c>
      <c r="AX905" s="7">
        <v>0</v>
      </c>
      <c r="AY905" s="7">
        <v>0</v>
      </c>
      <c r="AZ905" s="7">
        <v>0</v>
      </c>
      <c r="BA905" s="7">
        <v>0</v>
      </c>
      <c r="BB905" s="7">
        <v>0</v>
      </c>
      <c r="BC905" s="1">
        <f t="shared" ref="BC905" si="4350">BD905+BE905</f>
        <v>0</v>
      </c>
      <c r="BD905" s="1"/>
      <c r="BE905" s="1"/>
      <c r="BF905" s="1">
        <f t="shared" ref="BF905" si="4351">BB905+BC905</f>
        <v>0</v>
      </c>
      <c r="BG905" s="7">
        <v>0</v>
      </c>
      <c r="BH905" s="7">
        <v>0</v>
      </c>
      <c r="BI905" s="7">
        <v>0</v>
      </c>
      <c r="BJ905" s="7">
        <v>0</v>
      </c>
      <c r="BK905" s="7">
        <v>0</v>
      </c>
      <c r="BL905" s="7">
        <v>0</v>
      </c>
      <c r="BM905" s="7">
        <v>0</v>
      </c>
      <c r="BN905" s="7">
        <v>0</v>
      </c>
      <c r="BO905" s="7">
        <v>0</v>
      </c>
      <c r="BP905" s="7">
        <v>0</v>
      </c>
      <c r="BQ905" s="7">
        <v>0</v>
      </c>
    </row>
    <row r="906" spans="1:69" ht="36" hidden="1" customHeight="1" outlineLevel="3" x14ac:dyDescent="0.25">
      <c r="A906" s="17" t="s">
        <v>207</v>
      </c>
      <c r="B906" s="9" t="s">
        <v>64</v>
      </c>
      <c r="C906" s="9" t="s">
        <v>226</v>
      </c>
      <c r="D906" s="9" t="s">
        <v>139</v>
      </c>
      <c r="E906" s="16" t="s">
        <v>87</v>
      </c>
      <c r="F906" s="16" t="s">
        <v>88</v>
      </c>
      <c r="G906" s="16" t="s">
        <v>73</v>
      </c>
      <c r="H906" s="16" t="s">
        <v>64</v>
      </c>
      <c r="I906" s="9">
        <v>80100</v>
      </c>
      <c r="J906" s="9"/>
      <c r="K906" s="7">
        <f t="shared" ref="K906:BQ908" si="4352">K907</f>
        <v>537480.73</v>
      </c>
      <c r="L906" s="7">
        <f t="shared" si="4352"/>
        <v>537480.73</v>
      </c>
      <c r="M906" s="7">
        <f t="shared" si="4352"/>
        <v>0</v>
      </c>
      <c r="N906" s="30">
        <f t="shared" si="4352"/>
        <v>0</v>
      </c>
      <c r="O906" s="30">
        <f t="shared" si="4352"/>
        <v>0</v>
      </c>
      <c r="P906" s="30">
        <f t="shared" si="4352"/>
        <v>0</v>
      </c>
      <c r="Q906" s="30">
        <f t="shared" si="4352"/>
        <v>0</v>
      </c>
      <c r="R906" s="30">
        <f t="shared" si="4352"/>
        <v>0</v>
      </c>
      <c r="S906" s="7">
        <f t="shared" si="4352"/>
        <v>537480.73</v>
      </c>
      <c r="T906" s="7">
        <f t="shared" si="4352"/>
        <v>0</v>
      </c>
      <c r="U906" s="30">
        <f t="shared" si="4352"/>
        <v>0</v>
      </c>
      <c r="V906" s="30">
        <f t="shared" si="4352"/>
        <v>0</v>
      </c>
      <c r="W906" s="30">
        <f t="shared" si="4352"/>
        <v>0</v>
      </c>
      <c r="X906" s="30">
        <f t="shared" si="4352"/>
        <v>0</v>
      </c>
      <c r="Y906" s="30">
        <f t="shared" si="4352"/>
        <v>0</v>
      </c>
      <c r="Z906" s="7">
        <f t="shared" si="4233"/>
        <v>537480.73</v>
      </c>
      <c r="AA906" s="7">
        <f t="shared" si="4352"/>
        <v>0</v>
      </c>
      <c r="AB906" s="30">
        <f t="shared" si="4352"/>
        <v>0</v>
      </c>
      <c r="AC906" s="30">
        <f t="shared" si="4352"/>
        <v>0</v>
      </c>
      <c r="AD906" s="30">
        <f t="shared" si="4352"/>
        <v>0</v>
      </c>
      <c r="AE906" s="30">
        <f t="shared" si="4352"/>
        <v>0</v>
      </c>
      <c r="AF906" s="30">
        <f t="shared" si="4352"/>
        <v>0</v>
      </c>
      <c r="AG906" s="30">
        <f t="shared" si="4352"/>
        <v>0</v>
      </c>
      <c r="AH906" s="59">
        <f t="shared" si="4352"/>
        <v>537480.73</v>
      </c>
      <c r="AI906" s="7">
        <f t="shared" si="4352"/>
        <v>0</v>
      </c>
      <c r="AJ906" s="7">
        <f t="shared" si="4352"/>
        <v>0</v>
      </c>
      <c r="AK906" s="7">
        <f t="shared" si="4352"/>
        <v>0</v>
      </c>
      <c r="AL906" s="7">
        <f t="shared" si="4352"/>
        <v>0</v>
      </c>
      <c r="AM906" s="7">
        <f t="shared" si="4352"/>
        <v>0</v>
      </c>
      <c r="AN906" s="7">
        <f t="shared" si="4352"/>
        <v>0</v>
      </c>
      <c r="AO906" s="7">
        <f t="shared" si="4352"/>
        <v>0</v>
      </c>
      <c r="AP906" s="7">
        <f t="shared" si="4352"/>
        <v>537480.73</v>
      </c>
      <c r="AQ906" s="7">
        <f t="shared" si="4352"/>
        <v>0</v>
      </c>
      <c r="AR906" s="7">
        <f t="shared" si="4352"/>
        <v>0</v>
      </c>
      <c r="AS906" s="7">
        <f t="shared" si="4352"/>
        <v>0</v>
      </c>
      <c r="AT906" s="7">
        <f t="shared" si="4352"/>
        <v>0</v>
      </c>
      <c r="AU906" s="7">
        <f t="shared" si="4352"/>
        <v>0</v>
      </c>
      <c r="AV906" s="7">
        <f t="shared" si="4352"/>
        <v>0</v>
      </c>
      <c r="AW906" s="7">
        <f>AW907</f>
        <v>537480.73</v>
      </c>
      <c r="AX906" s="7">
        <f t="shared" si="4352"/>
        <v>0</v>
      </c>
      <c r="AY906" s="7">
        <f t="shared" si="4352"/>
        <v>0</v>
      </c>
      <c r="AZ906" s="7">
        <f t="shared" si="4352"/>
        <v>0</v>
      </c>
      <c r="BA906" s="7">
        <f t="shared" si="4352"/>
        <v>0</v>
      </c>
      <c r="BB906" s="7">
        <f t="shared" si="4352"/>
        <v>0</v>
      </c>
      <c r="BC906" s="7">
        <f t="shared" si="4352"/>
        <v>0</v>
      </c>
      <c r="BD906" s="7">
        <f t="shared" si="4352"/>
        <v>0</v>
      </c>
      <c r="BE906" s="7">
        <f t="shared" si="4352"/>
        <v>0</v>
      </c>
      <c r="BF906" s="7">
        <f t="shared" si="4352"/>
        <v>0</v>
      </c>
      <c r="BG906" s="7">
        <f t="shared" si="4352"/>
        <v>0</v>
      </c>
      <c r="BH906" s="7">
        <f t="shared" si="4352"/>
        <v>0</v>
      </c>
      <c r="BI906" s="7">
        <f t="shared" si="4352"/>
        <v>0</v>
      </c>
      <c r="BJ906" s="7">
        <f t="shared" si="4352"/>
        <v>0</v>
      </c>
      <c r="BK906" s="7">
        <f t="shared" si="4352"/>
        <v>0</v>
      </c>
      <c r="BL906" s="7">
        <f t="shared" si="4352"/>
        <v>0</v>
      </c>
      <c r="BM906" s="7">
        <f t="shared" si="4352"/>
        <v>0</v>
      </c>
      <c r="BN906" s="7">
        <f t="shared" si="4352"/>
        <v>0</v>
      </c>
      <c r="BO906" s="7">
        <f t="shared" si="4352"/>
        <v>0</v>
      </c>
      <c r="BP906" s="7">
        <f t="shared" si="4352"/>
        <v>0</v>
      </c>
      <c r="BQ906" s="7">
        <f t="shared" si="4352"/>
        <v>0</v>
      </c>
    </row>
    <row r="907" spans="1:69" ht="38.25" hidden="1" outlineLevel="3" x14ac:dyDescent="0.25">
      <c r="A907" s="17" t="s">
        <v>164</v>
      </c>
      <c r="B907" s="9" t="s">
        <v>64</v>
      </c>
      <c r="C907" s="9" t="s">
        <v>226</v>
      </c>
      <c r="D907" s="9" t="s">
        <v>12</v>
      </c>
      <c r="E907" s="16" t="s">
        <v>87</v>
      </c>
      <c r="F907" s="16" t="s">
        <v>88</v>
      </c>
      <c r="G907" s="16" t="s">
        <v>73</v>
      </c>
      <c r="H907" s="16" t="s">
        <v>64</v>
      </c>
      <c r="I907" s="9">
        <v>80100</v>
      </c>
      <c r="J907" s="9" t="s">
        <v>12</v>
      </c>
      <c r="K907" s="7">
        <f t="shared" si="4352"/>
        <v>537480.73</v>
      </c>
      <c r="L907" s="7">
        <f t="shared" si="4352"/>
        <v>537480.73</v>
      </c>
      <c r="M907" s="7">
        <f t="shared" si="4352"/>
        <v>0</v>
      </c>
      <c r="N907" s="30">
        <f t="shared" si="4352"/>
        <v>0</v>
      </c>
      <c r="O907" s="30">
        <f t="shared" si="4352"/>
        <v>0</v>
      </c>
      <c r="P907" s="30">
        <f t="shared" si="4352"/>
        <v>0</v>
      </c>
      <c r="Q907" s="30">
        <f t="shared" si="4352"/>
        <v>0</v>
      </c>
      <c r="R907" s="30">
        <f t="shared" si="4352"/>
        <v>0</v>
      </c>
      <c r="S907" s="7">
        <f t="shared" si="4352"/>
        <v>537480.73</v>
      </c>
      <c r="T907" s="7">
        <f t="shared" si="4352"/>
        <v>0</v>
      </c>
      <c r="U907" s="30">
        <f t="shared" si="4352"/>
        <v>0</v>
      </c>
      <c r="V907" s="30">
        <f t="shared" si="4352"/>
        <v>0</v>
      </c>
      <c r="W907" s="30">
        <f t="shared" si="4352"/>
        <v>0</v>
      </c>
      <c r="X907" s="30">
        <f t="shared" si="4352"/>
        <v>0</v>
      </c>
      <c r="Y907" s="30">
        <f t="shared" si="4352"/>
        <v>0</v>
      </c>
      <c r="Z907" s="7">
        <f t="shared" si="4233"/>
        <v>537480.73</v>
      </c>
      <c r="AA907" s="7">
        <f t="shared" si="4352"/>
        <v>0</v>
      </c>
      <c r="AB907" s="30">
        <f t="shared" si="4352"/>
        <v>0</v>
      </c>
      <c r="AC907" s="30">
        <f t="shared" si="4352"/>
        <v>0</v>
      </c>
      <c r="AD907" s="30">
        <f t="shared" si="4352"/>
        <v>0</v>
      </c>
      <c r="AE907" s="30">
        <f t="shared" si="4352"/>
        <v>0</v>
      </c>
      <c r="AF907" s="30">
        <f t="shared" si="4352"/>
        <v>0</v>
      </c>
      <c r="AG907" s="30">
        <f t="shared" si="4352"/>
        <v>0</v>
      </c>
      <c r="AH907" s="59">
        <f t="shared" si="4352"/>
        <v>537480.73</v>
      </c>
      <c r="AI907" s="7">
        <f t="shared" si="4352"/>
        <v>0</v>
      </c>
      <c r="AJ907" s="7">
        <f t="shared" si="4352"/>
        <v>0</v>
      </c>
      <c r="AK907" s="7">
        <f t="shared" si="4352"/>
        <v>0</v>
      </c>
      <c r="AL907" s="7">
        <f t="shared" si="4352"/>
        <v>0</v>
      </c>
      <c r="AM907" s="7">
        <f t="shared" si="4352"/>
        <v>0</v>
      </c>
      <c r="AN907" s="7">
        <f t="shared" si="4352"/>
        <v>0</v>
      </c>
      <c r="AO907" s="7">
        <f t="shared" si="4352"/>
        <v>0</v>
      </c>
      <c r="AP907" s="7">
        <f t="shared" si="4352"/>
        <v>537480.73</v>
      </c>
      <c r="AQ907" s="7">
        <f t="shared" si="4352"/>
        <v>0</v>
      </c>
      <c r="AR907" s="7">
        <f t="shared" si="4352"/>
        <v>0</v>
      </c>
      <c r="AS907" s="7">
        <f t="shared" si="4352"/>
        <v>0</v>
      </c>
      <c r="AT907" s="7">
        <f t="shared" si="4352"/>
        <v>0</v>
      </c>
      <c r="AU907" s="7">
        <f t="shared" si="4352"/>
        <v>0</v>
      </c>
      <c r="AV907" s="7">
        <f t="shared" si="4352"/>
        <v>0</v>
      </c>
      <c r="AW907" s="7">
        <f t="shared" si="4352"/>
        <v>537480.73</v>
      </c>
      <c r="AX907" s="7">
        <f t="shared" si="4352"/>
        <v>0</v>
      </c>
      <c r="AY907" s="7">
        <f t="shared" si="4352"/>
        <v>0</v>
      </c>
      <c r="AZ907" s="7">
        <f t="shared" si="4352"/>
        <v>0</v>
      </c>
      <c r="BA907" s="7">
        <f t="shared" si="4352"/>
        <v>0</v>
      </c>
      <c r="BB907" s="7">
        <f t="shared" si="4352"/>
        <v>0</v>
      </c>
      <c r="BC907" s="7">
        <f t="shared" si="4352"/>
        <v>0</v>
      </c>
      <c r="BD907" s="7">
        <f t="shared" si="4352"/>
        <v>0</v>
      </c>
      <c r="BE907" s="7">
        <f t="shared" si="4352"/>
        <v>0</v>
      </c>
      <c r="BF907" s="7">
        <f t="shared" si="4352"/>
        <v>0</v>
      </c>
      <c r="BG907" s="7">
        <f t="shared" si="4352"/>
        <v>0</v>
      </c>
      <c r="BH907" s="7">
        <f t="shared" si="4352"/>
        <v>0</v>
      </c>
      <c r="BI907" s="7">
        <f t="shared" si="4352"/>
        <v>0</v>
      </c>
      <c r="BJ907" s="7">
        <f t="shared" si="4352"/>
        <v>0</v>
      </c>
      <c r="BK907" s="7">
        <f t="shared" si="4352"/>
        <v>0</v>
      </c>
      <c r="BL907" s="7">
        <f t="shared" si="4352"/>
        <v>0</v>
      </c>
      <c r="BM907" s="7">
        <f t="shared" si="4352"/>
        <v>0</v>
      </c>
      <c r="BN907" s="7">
        <f t="shared" si="4352"/>
        <v>0</v>
      </c>
      <c r="BO907" s="7">
        <f t="shared" si="4352"/>
        <v>0</v>
      </c>
      <c r="BP907" s="7">
        <f t="shared" si="4352"/>
        <v>0</v>
      </c>
      <c r="BQ907" s="7">
        <f t="shared" si="4352"/>
        <v>0</v>
      </c>
    </row>
    <row r="908" spans="1:69" ht="38.25" hidden="1" outlineLevel="3" x14ac:dyDescent="0.25">
      <c r="A908" s="17" t="s">
        <v>165</v>
      </c>
      <c r="B908" s="9" t="s">
        <v>64</v>
      </c>
      <c r="C908" s="9" t="s">
        <v>226</v>
      </c>
      <c r="D908" s="9" t="s">
        <v>14</v>
      </c>
      <c r="E908" s="16" t="s">
        <v>87</v>
      </c>
      <c r="F908" s="16" t="s">
        <v>88</v>
      </c>
      <c r="G908" s="16" t="s">
        <v>73</v>
      </c>
      <c r="H908" s="16" t="s">
        <v>64</v>
      </c>
      <c r="I908" s="9">
        <v>80100</v>
      </c>
      <c r="J908" s="9" t="s">
        <v>14</v>
      </c>
      <c r="K908" s="7">
        <f t="shared" si="4352"/>
        <v>537480.73</v>
      </c>
      <c r="L908" s="7">
        <f t="shared" si="4352"/>
        <v>537480.73</v>
      </c>
      <c r="M908" s="7">
        <f t="shared" si="4352"/>
        <v>0</v>
      </c>
      <c r="N908" s="30">
        <f t="shared" si="4352"/>
        <v>0</v>
      </c>
      <c r="O908" s="30">
        <f>O909</f>
        <v>0</v>
      </c>
      <c r="P908" s="30">
        <f t="shared" si="4352"/>
        <v>0</v>
      </c>
      <c r="Q908" s="30">
        <f t="shared" si="4352"/>
        <v>0</v>
      </c>
      <c r="R908" s="30">
        <f t="shared" si="4352"/>
        <v>0</v>
      </c>
      <c r="S908" s="7">
        <f t="shared" si="4352"/>
        <v>537480.73</v>
      </c>
      <c r="T908" s="7">
        <f t="shared" si="4352"/>
        <v>0</v>
      </c>
      <c r="U908" s="30">
        <f t="shared" si="4352"/>
        <v>0</v>
      </c>
      <c r="V908" s="30">
        <f t="shared" si="4352"/>
        <v>0</v>
      </c>
      <c r="W908" s="30">
        <f t="shared" si="4352"/>
        <v>0</v>
      </c>
      <c r="X908" s="30">
        <f t="shared" si="4352"/>
        <v>0</v>
      </c>
      <c r="Y908" s="30">
        <f t="shared" si="4352"/>
        <v>0</v>
      </c>
      <c r="Z908" s="7">
        <f t="shared" si="4233"/>
        <v>537480.73</v>
      </c>
      <c r="AA908" s="7">
        <f t="shared" si="4352"/>
        <v>0</v>
      </c>
      <c r="AB908" s="30">
        <f t="shared" si="4352"/>
        <v>0</v>
      </c>
      <c r="AC908" s="30">
        <f t="shared" si="4352"/>
        <v>0</v>
      </c>
      <c r="AD908" s="30">
        <f t="shared" si="4352"/>
        <v>0</v>
      </c>
      <c r="AE908" s="30">
        <f t="shared" si="4352"/>
        <v>0</v>
      </c>
      <c r="AF908" s="30">
        <f t="shared" si="4352"/>
        <v>0</v>
      </c>
      <c r="AG908" s="30">
        <f t="shared" si="4352"/>
        <v>0</v>
      </c>
      <c r="AH908" s="59">
        <f t="shared" si="4352"/>
        <v>537480.73</v>
      </c>
      <c r="AI908" s="7">
        <f t="shared" si="4352"/>
        <v>0</v>
      </c>
      <c r="AJ908" s="7">
        <f t="shared" si="4352"/>
        <v>0</v>
      </c>
      <c r="AK908" s="7">
        <f t="shared" si="4352"/>
        <v>0</v>
      </c>
      <c r="AL908" s="7">
        <f t="shared" si="4352"/>
        <v>0</v>
      </c>
      <c r="AM908" s="7">
        <f t="shared" si="4352"/>
        <v>0</v>
      </c>
      <c r="AN908" s="7">
        <f t="shared" si="4352"/>
        <v>0</v>
      </c>
      <c r="AO908" s="7">
        <f t="shared" si="4352"/>
        <v>0</v>
      </c>
      <c r="AP908" s="7">
        <f t="shared" si="4352"/>
        <v>537480.73</v>
      </c>
      <c r="AQ908" s="7">
        <f t="shared" si="4352"/>
        <v>0</v>
      </c>
      <c r="AR908" s="7">
        <f t="shared" si="4352"/>
        <v>0</v>
      </c>
      <c r="AS908" s="7">
        <f t="shared" si="4352"/>
        <v>0</v>
      </c>
      <c r="AT908" s="7">
        <f t="shared" si="4352"/>
        <v>0</v>
      </c>
      <c r="AU908" s="7">
        <f t="shared" si="4352"/>
        <v>0</v>
      </c>
      <c r="AV908" s="7">
        <f t="shared" si="4352"/>
        <v>0</v>
      </c>
      <c r="AW908" s="7">
        <f t="shared" si="4352"/>
        <v>537480.73</v>
      </c>
      <c r="AX908" s="7">
        <f t="shared" si="4352"/>
        <v>0</v>
      </c>
      <c r="AY908" s="7">
        <f t="shared" si="4352"/>
        <v>0</v>
      </c>
      <c r="AZ908" s="7">
        <f t="shared" si="4352"/>
        <v>0</v>
      </c>
      <c r="BA908" s="7">
        <f t="shared" si="4352"/>
        <v>0</v>
      </c>
      <c r="BB908" s="7">
        <f t="shared" si="4352"/>
        <v>0</v>
      </c>
      <c r="BC908" s="7">
        <f t="shared" si="4352"/>
        <v>0</v>
      </c>
      <c r="BD908" s="7">
        <f t="shared" si="4352"/>
        <v>0</v>
      </c>
      <c r="BE908" s="7">
        <f t="shared" si="4352"/>
        <v>0</v>
      </c>
      <c r="BF908" s="7">
        <f t="shared" si="4352"/>
        <v>0</v>
      </c>
      <c r="BG908" s="7">
        <f t="shared" si="4352"/>
        <v>0</v>
      </c>
      <c r="BH908" s="7">
        <f t="shared" si="4352"/>
        <v>0</v>
      </c>
      <c r="BI908" s="7">
        <f t="shared" si="4352"/>
        <v>0</v>
      </c>
      <c r="BJ908" s="7">
        <f t="shared" si="4352"/>
        <v>0</v>
      </c>
      <c r="BK908" s="7">
        <f t="shared" si="4352"/>
        <v>0</v>
      </c>
      <c r="BL908" s="7">
        <f t="shared" si="4352"/>
        <v>0</v>
      </c>
      <c r="BM908" s="7">
        <f t="shared" si="4352"/>
        <v>0</v>
      </c>
      <c r="BN908" s="7">
        <f t="shared" si="4352"/>
        <v>0</v>
      </c>
      <c r="BO908" s="7">
        <f t="shared" si="4352"/>
        <v>0</v>
      </c>
      <c r="BP908" s="7">
        <f t="shared" si="4352"/>
        <v>0</v>
      </c>
      <c r="BQ908" s="7">
        <f t="shared" si="4352"/>
        <v>0</v>
      </c>
    </row>
    <row r="909" spans="1:69" ht="25.5" hidden="1" outlineLevel="3" x14ac:dyDescent="0.25">
      <c r="A909" s="17" t="s">
        <v>166</v>
      </c>
      <c r="B909" s="9" t="s">
        <v>64</v>
      </c>
      <c r="C909" s="9" t="s">
        <v>226</v>
      </c>
      <c r="D909" s="9" t="s">
        <v>16</v>
      </c>
      <c r="E909" s="16" t="s">
        <v>87</v>
      </c>
      <c r="F909" s="16" t="s">
        <v>88</v>
      </c>
      <c r="G909" s="16" t="s">
        <v>73</v>
      </c>
      <c r="H909" s="16" t="s">
        <v>64</v>
      </c>
      <c r="I909" s="9">
        <v>80100</v>
      </c>
      <c r="J909" s="9" t="s">
        <v>16</v>
      </c>
      <c r="K909" s="1">
        <v>537480.73</v>
      </c>
      <c r="L909" s="1">
        <v>537480.73</v>
      </c>
      <c r="M909" s="1"/>
      <c r="N909" s="32"/>
      <c r="O909" s="32"/>
      <c r="P909" s="32"/>
      <c r="Q909" s="32"/>
      <c r="R909" s="32"/>
      <c r="S909" s="1">
        <v>537480.73</v>
      </c>
      <c r="T909" s="1"/>
      <c r="U909" s="32"/>
      <c r="V909" s="32"/>
      <c r="W909" s="32"/>
      <c r="X909" s="32"/>
      <c r="Y909" s="32"/>
      <c r="Z909" s="7">
        <f t="shared" si="4233"/>
        <v>537480.73</v>
      </c>
      <c r="AA909" s="1">
        <f>SUM(AB909:AG909)</f>
        <v>0</v>
      </c>
      <c r="AB909" s="32">
        <v>0</v>
      </c>
      <c r="AC909" s="32">
        <v>0</v>
      </c>
      <c r="AD909" s="32">
        <v>0</v>
      </c>
      <c r="AE909" s="32">
        <v>0</v>
      </c>
      <c r="AF909" s="32">
        <v>0</v>
      </c>
      <c r="AG909" s="32">
        <v>0</v>
      </c>
      <c r="AH909" s="61">
        <f>Z909+AA909</f>
        <v>537480.73</v>
      </c>
      <c r="AI909" s="1">
        <f t="shared" ref="AI909" si="4353">SUM(AJ909:AO909)</f>
        <v>0</v>
      </c>
      <c r="AJ909" s="1"/>
      <c r="AK909" s="1"/>
      <c r="AL909" s="1"/>
      <c r="AM909" s="1"/>
      <c r="AN909" s="1"/>
      <c r="AO909" s="1"/>
      <c r="AP909" s="1">
        <f t="shared" ref="AP909" si="4354">AH909+AI909</f>
        <v>537480.73</v>
      </c>
      <c r="AQ909" s="1">
        <f>AR909+AS909+AT909+AU909+AV909</f>
        <v>0</v>
      </c>
      <c r="AR909" s="1"/>
      <c r="AS909" s="1"/>
      <c r="AT909" s="1"/>
      <c r="AU909" s="1"/>
      <c r="AV909" s="1"/>
      <c r="AW909" s="1">
        <f>AP909+AQ909</f>
        <v>537480.73</v>
      </c>
      <c r="AX909" s="1">
        <v>0</v>
      </c>
      <c r="AY909" s="1">
        <v>0</v>
      </c>
      <c r="AZ909" s="1"/>
      <c r="BA909" s="1"/>
      <c r="BB909" s="1">
        <f t="shared" ref="BB909" si="4355">AY909+AZ909</f>
        <v>0</v>
      </c>
      <c r="BC909" s="1">
        <f t="shared" ref="BC909" si="4356">BD909+BE909</f>
        <v>0</v>
      </c>
      <c r="BD909" s="1"/>
      <c r="BE909" s="1"/>
      <c r="BF909" s="1">
        <f t="shared" ref="BF909" si="4357">BB909+BC909</f>
        <v>0</v>
      </c>
      <c r="BG909" s="1"/>
      <c r="BH909" s="1">
        <v>0</v>
      </c>
      <c r="BI909" s="1">
        <v>0</v>
      </c>
      <c r="BJ909" s="1"/>
      <c r="BK909" s="1">
        <f t="shared" ref="BK909" si="4358">BI909+BJ909</f>
        <v>0</v>
      </c>
      <c r="BL909" s="1">
        <f>BM909+BN909</f>
        <v>0</v>
      </c>
      <c r="BM909" s="1"/>
      <c r="BN909" s="1"/>
      <c r="BO909" s="1">
        <f>BK909+BL909</f>
        <v>0</v>
      </c>
      <c r="BP909" s="1"/>
      <c r="BQ909" s="1"/>
    </row>
    <row r="910" spans="1:69" ht="42.75" hidden="1" customHeight="1" outlineLevel="3" x14ac:dyDescent="0.25">
      <c r="A910" s="17" t="s">
        <v>447</v>
      </c>
      <c r="B910" s="9" t="s">
        <v>64</v>
      </c>
      <c r="C910" s="9" t="s">
        <v>448</v>
      </c>
      <c r="D910" s="9" t="s">
        <v>139</v>
      </c>
      <c r="E910" s="16" t="s">
        <v>87</v>
      </c>
      <c r="F910" s="16" t="s">
        <v>88</v>
      </c>
      <c r="G910" s="16" t="s">
        <v>73</v>
      </c>
      <c r="H910" s="16" t="s">
        <v>64</v>
      </c>
      <c r="I910" s="9">
        <v>82580</v>
      </c>
      <c r="J910" s="9"/>
      <c r="K910" s="7">
        <f t="shared" ref="K910:BQ912" si="4359">K911</f>
        <v>0</v>
      </c>
      <c r="L910" s="7">
        <f t="shared" si="4359"/>
        <v>0</v>
      </c>
      <c r="M910" s="7">
        <f t="shared" si="4359"/>
        <v>0</v>
      </c>
      <c r="N910" s="30">
        <f t="shared" si="4359"/>
        <v>0</v>
      </c>
      <c r="O910" s="30">
        <f t="shared" si="4359"/>
        <v>0</v>
      </c>
      <c r="P910" s="30">
        <f t="shared" si="4359"/>
        <v>0</v>
      </c>
      <c r="Q910" s="30">
        <f t="shared" si="4359"/>
        <v>0</v>
      </c>
      <c r="R910" s="30">
        <f t="shared" si="4359"/>
        <v>0</v>
      </c>
      <c r="S910" s="7">
        <f t="shared" si="4359"/>
        <v>0</v>
      </c>
      <c r="T910" s="7">
        <f t="shared" si="4359"/>
        <v>0</v>
      </c>
      <c r="U910" s="30">
        <f t="shared" si="4359"/>
        <v>0</v>
      </c>
      <c r="V910" s="30">
        <f t="shared" si="4359"/>
        <v>0</v>
      </c>
      <c r="W910" s="30">
        <f t="shared" si="4359"/>
        <v>0</v>
      </c>
      <c r="X910" s="30">
        <f t="shared" si="4359"/>
        <v>0</v>
      </c>
      <c r="Y910" s="30">
        <f t="shared" si="4359"/>
        <v>0</v>
      </c>
      <c r="Z910" s="7">
        <f t="shared" si="4233"/>
        <v>0</v>
      </c>
      <c r="AA910" s="7">
        <f t="shared" si="4359"/>
        <v>0</v>
      </c>
      <c r="AB910" s="30">
        <f t="shared" si="4359"/>
        <v>0</v>
      </c>
      <c r="AC910" s="30">
        <f t="shared" si="4359"/>
        <v>0</v>
      </c>
      <c r="AD910" s="30">
        <f t="shared" si="4359"/>
        <v>0</v>
      </c>
      <c r="AE910" s="30">
        <f t="shared" si="4359"/>
        <v>0</v>
      </c>
      <c r="AF910" s="30">
        <f t="shared" si="4359"/>
        <v>0</v>
      </c>
      <c r="AG910" s="30">
        <f t="shared" si="4359"/>
        <v>0</v>
      </c>
      <c r="AH910" s="59">
        <f t="shared" si="4359"/>
        <v>0</v>
      </c>
      <c r="AI910" s="7">
        <f t="shared" si="4359"/>
        <v>0</v>
      </c>
      <c r="AJ910" s="7">
        <f t="shared" si="4359"/>
        <v>0</v>
      </c>
      <c r="AK910" s="7">
        <f t="shared" si="4359"/>
        <v>0</v>
      </c>
      <c r="AL910" s="7">
        <f t="shared" si="4359"/>
        <v>0</v>
      </c>
      <c r="AM910" s="7">
        <f t="shared" si="4359"/>
        <v>0</v>
      </c>
      <c r="AN910" s="7">
        <f t="shared" si="4359"/>
        <v>0</v>
      </c>
      <c r="AO910" s="7">
        <f t="shared" si="4359"/>
        <v>0</v>
      </c>
      <c r="AP910" s="7">
        <f t="shared" si="4359"/>
        <v>0</v>
      </c>
      <c r="AQ910" s="7">
        <f t="shared" si="4359"/>
        <v>0</v>
      </c>
      <c r="AR910" s="7">
        <f t="shared" si="4359"/>
        <v>0</v>
      </c>
      <c r="AS910" s="7">
        <f t="shared" si="4359"/>
        <v>0</v>
      </c>
      <c r="AT910" s="7">
        <f t="shared" si="4359"/>
        <v>0</v>
      </c>
      <c r="AU910" s="7">
        <f t="shared" si="4359"/>
        <v>0</v>
      </c>
      <c r="AV910" s="7">
        <f t="shared" si="4359"/>
        <v>0</v>
      </c>
      <c r="AW910" s="7">
        <f t="shared" si="4359"/>
        <v>0</v>
      </c>
      <c r="AX910" s="7">
        <f t="shared" si="4359"/>
        <v>0</v>
      </c>
      <c r="AY910" s="7">
        <f t="shared" si="4359"/>
        <v>0</v>
      </c>
      <c r="AZ910" s="7">
        <f t="shared" si="4359"/>
        <v>0</v>
      </c>
      <c r="BA910" s="7">
        <f t="shared" si="4359"/>
        <v>0</v>
      </c>
      <c r="BB910" s="7">
        <f t="shared" si="4359"/>
        <v>0</v>
      </c>
      <c r="BC910" s="7">
        <f t="shared" si="4359"/>
        <v>0</v>
      </c>
      <c r="BD910" s="7">
        <f t="shared" si="4359"/>
        <v>0</v>
      </c>
      <c r="BE910" s="7">
        <f t="shared" si="4359"/>
        <v>0</v>
      </c>
      <c r="BF910" s="7">
        <f t="shared" si="4359"/>
        <v>0</v>
      </c>
      <c r="BG910" s="7">
        <f t="shared" si="4359"/>
        <v>0</v>
      </c>
      <c r="BH910" s="7">
        <f t="shared" si="4359"/>
        <v>0</v>
      </c>
      <c r="BI910" s="7">
        <f t="shared" si="4359"/>
        <v>0</v>
      </c>
      <c r="BJ910" s="7">
        <f t="shared" si="4359"/>
        <v>0</v>
      </c>
      <c r="BK910" s="7">
        <f t="shared" si="4359"/>
        <v>0</v>
      </c>
      <c r="BL910" s="7">
        <f t="shared" si="4359"/>
        <v>0</v>
      </c>
      <c r="BM910" s="7">
        <f t="shared" si="4359"/>
        <v>0</v>
      </c>
      <c r="BN910" s="7">
        <f t="shared" si="4359"/>
        <v>0</v>
      </c>
      <c r="BO910" s="7">
        <f t="shared" si="4359"/>
        <v>0</v>
      </c>
      <c r="BP910" s="7">
        <f t="shared" si="4359"/>
        <v>0</v>
      </c>
      <c r="BQ910" s="7">
        <f t="shared" si="4359"/>
        <v>0</v>
      </c>
    </row>
    <row r="911" spans="1:69" ht="42.75" hidden="1" customHeight="1" outlineLevel="3" x14ac:dyDescent="0.25">
      <c r="A911" s="17" t="s">
        <v>284</v>
      </c>
      <c r="B911" s="9" t="s">
        <v>64</v>
      </c>
      <c r="C911" s="9" t="s">
        <v>448</v>
      </c>
      <c r="D911" s="9" t="s">
        <v>52</v>
      </c>
      <c r="E911" s="16" t="s">
        <v>87</v>
      </c>
      <c r="F911" s="16" t="s">
        <v>88</v>
      </c>
      <c r="G911" s="16" t="s">
        <v>73</v>
      </c>
      <c r="H911" s="16" t="s">
        <v>64</v>
      </c>
      <c r="I911" s="9">
        <v>82580</v>
      </c>
      <c r="J911" s="9" t="s">
        <v>52</v>
      </c>
      <c r="K911" s="7">
        <f t="shared" si="4359"/>
        <v>0</v>
      </c>
      <c r="L911" s="7">
        <f t="shared" si="4359"/>
        <v>0</v>
      </c>
      <c r="M911" s="7">
        <f t="shared" si="4359"/>
        <v>0</v>
      </c>
      <c r="N911" s="30">
        <f t="shared" si="4359"/>
        <v>0</v>
      </c>
      <c r="O911" s="30">
        <f t="shared" si="4359"/>
        <v>0</v>
      </c>
      <c r="P911" s="30">
        <f t="shared" si="4359"/>
        <v>0</v>
      </c>
      <c r="Q911" s="30">
        <f t="shared" si="4359"/>
        <v>0</v>
      </c>
      <c r="R911" s="30">
        <f t="shared" si="4359"/>
        <v>0</v>
      </c>
      <c r="S911" s="7">
        <f t="shared" si="4359"/>
        <v>0</v>
      </c>
      <c r="T911" s="7">
        <f t="shared" si="4359"/>
        <v>0</v>
      </c>
      <c r="U911" s="30">
        <f t="shared" si="4359"/>
        <v>0</v>
      </c>
      <c r="V911" s="30">
        <f t="shared" si="4359"/>
        <v>0</v>
      </c>
      <c r="W911" s="30">
        <f t="shared" si="4359"/>
        <v>0</v>
      </c>
      <c r="X911" s="30">
        <f t="shared" si="4359"/>
        <v>0</v>
      </c>
      <c r="Y911" s="30">
        <f t="shared" si="4359"/>
        <v>0</v>
      </c>
      <c r="Z911" s="7">
        <f t="shared" si="4233"/>
        <v>0</v>
      </c>
      <c r="AA911" s="7">
        <f t="shared" si="4359"/>
        <v>0</v>
      </c>
      <c r="AB911" s="30">
        <f t="shared" si="4359"/>
        <v>0</v>
      </c>
      <c r="AC911" s="30">
        <f t="shared" si="4359"/>
        <v>0</v>
      </c>
      <c r="AD911" s="30">
        <f t="shared" si="4359"/>
        <v>0</v>
      </c>
      <c r="AE911" s="30">
        <f t="shared" si="4359"/>
        <v>0</v>
      </c>
      <c r="AF911" s="30">
        <f t="shared" si="4359"/>
        <v>0</v>
      </c>
      <c r="AG911" s="30">
        <f t="shared" si="4359"/>
        <v>0</v>
      </c>
      <c r="AH911" s="59">
        <f t="shared" si="4359"/>
        <v>0</v>
      </c>
      <c r="AI911" s="7">
        <f t="shared" si="4359"/>
        <v>0</v>
      </c>
      <c r="AJ911" s="7">
        <f t="shared" si="4359"/>
        <v>0</v>
      </c>
      <c r="AK911" s="7">
        <f t="shared" si="4359"/>
        <v>0</v>
      </c>
      <c r="AL911" s="7">
        <f t="shared" si="4359"/>
        <v>0</v>
      </c>
      <c r="AM911" s="7">
        <f t="shared" si="4359"/>
        <v>0</v>
      </c>
      <c r="AN911" s="7">
        <f t="shared" si="4359"/>
        <v>0</v>
      </c>
      <c r="AO911" s="7">
        <f t="shared" si="4359"/>
        <v>0</v>
      </c>
      <c r="AP911" s="7">
        <f t="shared" si="4359"/>
        <v>0</v>
      </c>
      <c r="AQ911" s="7">
        <f t="shared" si="4359"/>
        <v>0</v>
      </c>
      <c r="AR911" s="7">
        <f t="shared" si="4359"/>
        <v>0</v>
      </c>
      <c r="AS911" s="7">
        <f t="shared" si="4359"/>
        <v>0</v>
      </c>
      <c r="AT911" s="7">
        <f t="shared" si="4359"/>
        <v>0</v>
      </c>
      <c r="AU911" s="7">
        <f t="shared" si="4359"/>
        <v>0</v>
      </c>
      <c r="AV911" s="7">
        <f t="shared" si="4359"/>
        <v>0</v>
      </c>
      <c r="AW911" s="7">
        <f t="shared" si="4359"/>
        <v>0</v>
      </c>
      <c r="AX911" s="7">
        <f t="shared" si="4359"/>
        <v>0</v>
      </c>
      <c r="AY911" s="7">
        <f t="shared" si="4359"/>
        <v>0</v>
      </c>
      <c r="AZ911" s="7">
        <f t="shared" si="4359"/>
        <v>0</v>
      </c>
      <c r="BA911" s="7">
        <f t="shared" si="4359"/>
        <v>0</v>
      </c>
      <c r="BB911" s="7">
        <f t="shared" si="4359"/>
        <v>0</v>
      </c>
      <c r="BC911" s="7">
        <f t="shared" si="4359"/>
        <v>0</v>
      </c>
      <c r="BD911" s="7">
        <f t="shared" si="4359"/>
        <v>0</v>
      </c>
      <c r="BE911" s="7">
        <f t="shared" si="4359"/>
        <v>0</v>
      </c>
      <c r="BF911" s="7">
        <f t="shared" si="4359"/>
        <v>0</v>
      </c>
      <c r="BG911" s="7">
        <f t="shared" si="4359"/>
        <v>0</v>
      </c>
      <c r="BH911" s="7">
        <f t="shared" si="4359"/>
        <v>0</v>
      </c>
      <c r="BI911" s="7">
        <f t="shared" si="4359"/>
        <v>0</v>
      </c>
      <c r="BJ911" s="7">
        <f t="shared" si="4359"/>
        <v>0</v>
      </c>
      <c r="BK911" s="7">
        <f t="shared" si="4359"/>
        <v>0</v>
      </c>
      <c r="BL911" s="7">
        <f t="shared" si="4359"/>
        <v>0</v>
      </c>
      <c r="BM911" s="7">
        <f t="shared" si="4359"/>
        <v>0</v>
      </c>
      <c r="BN911" s="7">
        <f t="shared" si="4359"/>
        <v>0</v>
      </c>
      <c r="BO911" s="7">
        <f t="shared" si="4359"/>
        <v>0</v>
      </c>
      <c r="BP911" s="7">
        <f t="shared" si="4359"/>
        <v>0</v>
      </c>
      <c r="BQ911" s="7">
        <f t="shared" si="4359"/>
        <v>0</v>
      </c>
    </row>
    <row r="912" spans="1:69" ht="42.75" hidden="1" customHeight="1" outlineLevel="3" x14ac:dyDescent="0.25">
      <c r="A912" s="17" t="s">
        <v>285</v>
      </c>
      <c r="B912" s="9" t="s">
        <v>64</v>
      </c>
      <c r="C912" s="9" t="s">
        <v>448</v>
      </c>
      <c r="D912" s="9" t="s">
        <v>17</v>
      </c>
      <c r="E912" s="16" t="s">
        <v>87</v>
      </c>
      <c r="F912" s="16" t="s">
        <v>88</v>
      </c>
      <c r="G912" s="16" t="s">
        <v>73</v>
      </c>
      <c r="H912" s="16" t="s">
        <v>64</v>
      </c>
      <c r="I912" s="9">
        <v>82580</v>
      </c>
      <c r="J912" s="9" t="s">
        <v>17</v>
      </c>
      <c r="K912" s="7">
        <f t="shared" si="4359"/>
        <v>0</v>
      </c>
      <c r="L912" s="7">
        <f t="shared" si="4359"/>
        <v>0</v>
      </c>
      <c r="M912" s="7">
        <f t="shared" si="4359"/>
        <v>0</v>
      </c>
      <c r="N912" s="30">
        <f t="shared" si="4359"/>
        <v>0</v>
      </c>
      <c r="O912" s="30">
        <f t="shared" si="4359"/>
        <v>0</v>
      </c>
      <c r="P912" s="30">
        <f t="shared" si="4359"/>
        <v>0</v>
      </c>
      <c r="Q912" s="30">
        <f t="shared" si="4359"/>
        <v>0</v>
      </c>
      <c r="R912" s="30">
        <f t="shared" si="4359"/>
        <v>0</v>
      </c>
      <c r="S912" s="7">
        <f t="shared" si="4359"/>
        <v>0</v>
      </c>
      <c r="T912" s="7">
        <f t="shared" si="4359"/>
        <v>0</v>
      </c>
      <c r="U912" s="30">
        <f t="shared" si="4359"/>
        <v>0</v>
      </c>
      <c r="V912" s="30">
        <f t="shared" si="4359"/>
        <v>0</v>
      </c>
      <c r="W912" s="30">
        <f t="shared" si="4359"/>
        <v>0</v>
      </c>
      <c r="X912" s="30">
        <f t="shared" si="4359"/>
        <v>0</v>
      </c>
      <c r="Y912" s="30">
        <f t="shared" si="4359"/>
        <v>0</v>
      </c>
      <c r="Z912" s="7">
        <f t="shared" si="4233"/>
        <v>0</v>
      </c>
      <c r="AA912" s="7">
        <f t="shared" si="4359"/>
        <v>0</v>
      </c>
      <c r="AB912" s="30">
        <f t="shared" si="4359"/>
        <v>0</v>
      </c>
      <c r="AC912" s="30">
        <f t="shared" si="4359"/>
        <v>0</v>
      </c>
      <c r="AD912" s="30">
        <f t="shared" si="4359"/>
        <v>0</v>
      </c>
      <c r="AE912" s="30">
        <f t="shared" si="4359"/>
        <v>0</v>
      </c>
      <c r="AF912" s="30">
        <f t="shared" si="4359"/>
        <v>0</v>
      </c>
      <c r="AG912" s="30">
        <f t="shared" si="4359"/>
        <v>0</v>
      </c>
      <c r="AH912" s="59">
        <f t="shared" si="4359"/>
        <v>0</v>
      </c>
      <c r="AI912" s="7">
        <f t="shared" si="4359"/>
        <v>0</v>
      </c>
      <c r="AJ912" s="7">
        <f t="shared" si="4359"/>
        <v>0</v>
      </c>
      <c r="AK912" s="7">
        <f t="shared" si="4359"/>
        <v>0</v>
      </c>
      <c r="AL912" s="7">
        <f t="shared" si="4359"/>
        <v>0</v>
      </c>
      <c r="AM912" s="7">
        <f t="shared" si="4359"/>
        <v>0</v>
      </c>
      <c r="AN912" s="7">
        <f t="shared" si="4359"/>
        <v>0</v>
      </c>
      <c r="AO912" s="7">
        <f t="shared" si="4359"/>
        <v>0</v>
      </c>
      <c r="AP912" s="7">
        <f t="shared" si="4359"/>
        <v>0</v>
      </c>
      <c r="AQ912" s="7">
        <f t="shared" si="4359"/>
        <v>0</v>
      </c>
      <c r="AR912" s="7">
        <f t="shared" si="4359"/>
        <v>0</v>
      </c>
      <c r="AS912" s="7">
        <f t="shared" si="4359"/>
        <v>0</v>
      </c>
      <c r="AT912" s="7">
        <f t="shared" si="4359"/>
        <v>0</v>
      </c>
      <c r="AU912" s="7">
        <f t="shared" si="4359"/>
        <v>0</v>
      </c>
      <c r="AV912" s="7">
        <f t="shared" si="4359"/>
        <v>0</v>
      </c>
      <c r="AW912" s="7">
        <f t="shared" si="4359"/>
        <v>0</v>
      </c>
      <c r="AX912" s="7">
        <f t="shared" si="4359"/>
        <v>0</v>
      </c>
      <c r="AY912" s="7">
        <f t="shared" si="4359"/>
        <v>0</v>
      </c>
      <c r="AZ912" s="7">
        <f t="shared" si="4359"/>
        <v>0</v>
      </c>
      <c r="BA912" s="7">
        <f t="shared" si="4359"/>
        <v>0</v>
      </c>
      <c r="BB912" s="7">
        <f t="shared" si="4359"/>
        <v>0</v>
      </c>
      <c r="BC912" s="7">
        <f t="shared" si="4359"/>
        <v>0</v>
      </c>
      <c r="BD912" s="7">
        <f t="shared" si="4359"/>
        <v>0</v>
      </c>
      <c r="BE912" s="7">
        <f t="shared" si="4359"/>
        <v>0</v>
      </c>
      <c r="BF912" s="7">
        <f t="shared" si="4359"/>
        <v>0</v>
      </c>
      <c r="BG912" s="7">
        <f t="shared" si="4359"/>
        <v>0</v>
      </c>
      <c r="BH912" s="7">
        <f t="shared" si="4359"/>
        <v>0</v>
      </c>
      <c r="BI912" s="7">
        <f t="shared" si="4359"/>
        <v>0</v>
      </c>
      <c r="BJ912" s="7">
        <f t="shared" si="4359"/>
        <v>0</v>
      </c>
      <c r="BK912" s="7">
        <f t="shared" si="4359"/>
        <v>0</v>
      </c>
      <c r="BL912" s="7">
        <f t="shared" si="4359"/>
        <v>0</v>
      </c>
      <c r="BM912" s="7">
        <f t="shared" si="4359"/>
        <v>0</v>
      </c>
      <c r="BN912" s="7">
        <f t="shared" si="4359"/>
        <v>0</v>
      </c>
      <c r="BO912" s="7">
        <f t="shared" si="4359"/>
        <v>0</v>
      </c>
      <c r="BP912" s="7">
        <f t="shared" si="4359"/>
        <v>0</v>
      </c>
      <c r="BQ912" s="7">
        <f t="shared" si="4359"/>
        <v>0</v>
      </c>
    </row>
    <row r="913" spans="1:69" ht="42.75" hidden="1" customHeight="1" outlineLevel="3" x14ac:dyDescent="0.25">
      <c r="A913" s="17" t="s">
        <v>290</v>
      </c>
      <c r="B913" s="9" t="s">
        <v>64</v>
      </c>
      <c r="C913" s="9" t="s">
        <v>448</v>
      </c>
      <c r="D913" s="9" t="s">
        <v>57</v>
      </c>
      <c r="E913" s="16" t="s">
        <v>87</v>
      </c>
      <c r="F913" s="16" t="s">
        <v>88</v>
      </c>
      <c r="G913" s="16" t="s">
        <v>73</v>
      </c>
      <c r="H913" s="16" t="s">
        <v>64</v>
      </c>
      <c r="I913" s="9">
        <v>82580</v>
      </c>
      <c r="J913" s="9" t="s">
        <v>57</v>
      </c>
      <c r="K913" s="7">
        <v>0</v>
      </c>
      <c r="L913" s="7">
        <v>0</v>
      </c>
      <c r="M913" s="7">
        <v>0</v>
      </c>
      <c r="N913" s="30">
        <v>0</v>
      </c>
      <c r="O913" s="30">
        <v>0</v>
      </c>
      <c r="P913" s="30">
        <v>0</v>
      </c>
      <c r="Q913" s="30">
        <v>0</v>
      </c>
      <c r="R913" s="30">
        <v>0</v>
      </c>
      <c r="S913" s="7">
        <v>0</v>
      </c>
      <c r="T913" s="7">
        <v>0</v>
      </c>
      <c r="U913" s="30">
        <v>0</v>
      </c>
      <c r="V913" s="30">
        <v>0</v>
      </c>
      <c r="W913" s="30">
        <v>0</v>
      </c>
      <c r="X913" s="30">
        <v>0</v>
      </c>
      <c r="Y913" s="30">
        <v>0</v>
      </c>
      <c r="Z913" s="7">
        <f t="shared" si="4233"/>
        <v>0</v>
      </c>
      <c r="AA913" s="1">
        <f>SUM(AB913:AG913)</f>
        <v>0</v>
      </c>
      <c r="AB913" s="32">
        <v>0</v>
      </c>
      <c r="AC913" s="32">
        <v>0</v>
      </c>
      <c r="AD913" s="32">
        <v>0</v>
      </c>
      <c r="AE913" s="32">
        <v>0</v>
      </c>
      <c r="AF913" s="32">
        <v>0</v>
      </c>
      <c r="AG913" s="32">
        <v>0</v>
      </c>
      <c r="AH913" s="61">
        <f>Z913+AA913</f>
        <v>0</v>
      </c>
      <c r="AI913" s="1">
        <f t="shared" ref="AI913" si="4360">SUM(AJ913:AO913)</f>
        <v>0</v>
      </c>
      <c r="AJ913" s="1"/>
      <c r="AK913" s="1"/>
      <c r="AL913" s="1"/>
      <c r="AM913" s="1"/>
      <c r="AN913" s="1"/>
      <c r="AO913" s="1"/>
      <c r="AP913" s="1">
        <f t="shared" ref="AP913" si="4361">AH913+AI913</f>
        <v>0</v>
      </c>
      <c r="AQ913" s="7">
        <v>0</v>
      </c>
      <c r="AR913" s="7">
        <v>0</v>
      </c>
      <c r="AS913" s="7">
        <v>0</v>
      </c>
      <c r="AT913" s="7">
        <v>0</v>
      </c>
      <c r="AU913" s="7">
        <v>0</v>
      </c>
      <c r="AV913" s="7">
        <v>0</v>
      </c>
      <c r="AW913" s="7">
        <v>0</v>
      </c>
      <c r="AX913" s="7">
        <v>0</v>
      </c>
      <c r="AY913" s="7">
        <v>0</v>
      </c>
      <c r="AZ913" s="7">
        <v>0</v>
      </c>
      <c r="BA913" s="7">
        <v>0</v>
      </c>
      <c r="BB913" s="7">
        <v>0</v>
      </c>
      <c r="BC913" s="7">
        <v>0</v>
      </c>
      <c r="BD913" s="7">
        <v>0</v>
      </c>
      <c r="BE913" s="7">
        <v>0</v>
      </c>
      <c r="BF913" s="7">
        <v>0</v>
      </c>
      <c r="BG913" s="7">
        <v>0</v>
      </c>
      <c r="BH913" s="7">
        <v>0</v>
      </c>
      <c r="BI913" s="7">
        <v>0</v>
      </c>
      <c r="BJ913" s="7">
        <v>0</v>
      </c>
      <c r="BK913" s="7">
        <v>0</v>
      </c>
      <c r="BL913" s="7">
        <v>0</v>
      </c>
      <c r="BM913" s="7">
        <v>0</v>
      </c>
      <c r="BN913" s="7">
        <v>0</v>
      </c>
      <c r="BO913" s="7">
        <v>0</v>
      </c>
      <c r="BP913" s="7">
        <v>0</v>
      </c>
      <c r="BQ913" s="7">
        <v>0</v>
      </c>
    </row>
    <row r="914" spans="1:69" hidden="1" outlineLevel="3" x14ac:dyDescent="0.25">
      <c r="A914" s="17" t="s">
        <v>309</v>
      </c>
      <c r="B914" s="9"/>
      <c r="C914" s="9"/>
      <c r="D914" s="9"/>
      <c r="E914" s="16" t="s">
        <v>87</v>
      </c>
      <c r="F914" s="16" t="s">
        <v>88</v>
      </c>
      <c r="G914" s="16" t="s">
        <v>73</v>
      </c>
      <c r="H914" s="16" t="s">
        <v>0</v>
      </c>
      <c r="I914" s="9"/>
      <c r="J914" s="9"/>
      <c r="K914" s="7">
        <f t="shared" ref="K914:BQ919" si="4362">K915</f>
        <v>0</v>
      </c>
      <c r="L914" s="7">
        <f t="shared" si="4362"/>
        <v>0</v>
      </c>
      <c r="M914" s="7">
        <f t="shared" si="4362"/>
        <v>80000</v>
      </c>
      <c r="N914" s="30">
        <f t="shared" si="4362"/>
        <v>80000</v>
      </c>
      <c r="O914" s="30">
        <f t="shared" si="4362"/>
        <v>0</v>
      </c>
      <c r="P914" s="30">
        <f t="shared" si="4362"/>
        <v>0</v>
      </c>
      <c r="Q914" s="30">
        <f t="shared" si="4362"/>
        <v>0</v>
      </c>
      <c r="R914" s="30">
        <f t="shared" si="4362"/>
        <v>0</v>
      </c>
      <c r="S914" s="7">
        <f t="shared" si="4362"/>
        <v>80000</v>
      </c>
      <c r="T914" s="7">
        <f t="shared" si="4362"/>
        <v>0</v>
      </c>
      <c r="U914" s="30">
        <f t="shared" si="4362"/>
        <v>0</v>
      </c>
      <c r="V914" s="30">
        <f t="shared" si="4362"/>
        <v>0</v>
      </c>
      <c r="W914" s="30">
        <f t="shared" si="4362"/>
        <v>0</v>
      </c>
      <c r="X914" s="30">
        <f t="shared" si="4362"/>
        <v>0</v>
      </c>
      <c r="Y914" s="30">
        <f t="shared" si="4362"/>
        <v>0</v>
      </c>
      <c r="Z914" s="7">
        <f t="shared" si="4233"/>
        <v>80000</v>
      </c>
      <c r="AA914" s="7">
        <f t="shared" si="4362"/>
        <v>177028.72</v>
      </c>
      <c r="AB914" s="30">
        <f t="shared" si="4362"/>
        <v>0</v>
      </c>
      <c r="AC914" s="30">
        <f t="shared" si="4362"/>
        <v>117028.72</v>
      </c>
      <c r="AD914" s="30">
        <f t="shared" si="4362"/>
        <v>60000</v>
      </c>
      <c r="AE914" s="30">
        <f t="shared" si="4362"/>
        <v>0</v>
      </c>
      <c r="AF914" s="30">
        <f t="shared" si="4362"/>
        <v>0</v>
      </c>
      <c r="AG914" s="30">
        <f t="shared" si="4362"/>
        <v>0</v>
      </c>
      <c r="AH914" s="59">
        <f t="shared" si="4362"/>
        <v>257028.72</v>
      </c>
      <c r="AI914" s="7">
        <f t="shared" si="4362"/>
        <v>491709.69</v>
      </c>
      <c r="AJ914" s="7">
        <f t="shared" si="4362"/>
        <v>444909.69</v>
      </c>
      <c r="AK914" s="7">
        <f t="shared" si="4362"/>
        <v>46800</v>
      </c>
      <c r="AL914" s="7">
        <f t="shared" si="4362"/>
        <v>0</v>
      </c>
      <c r="AM914" s="7">
        <f t="shared" si="4362"/>
        <v>0</v>
      </c>
      <c r="AN914" s="7">
        <f t="shared" si="4362"/>
        <v>0</v>
      </c>
      <c r="AO914" s="7">
        <f t="shared" si="4362"/>
        <v>0</v>
      </c>
      <c r="AP914" s="7">
        <f t="shared" si="4362"/>
        <v>748738.40999999992</v>
      </c>
      <c r="AQ914" s="7">
        <f t="shared" si="4362"/>
        <v>0</v>
      </c>
      <c r="AR914" s="7">
        <f t="shared" si="4362"/>
        <v>0</v>
      </c>
      <c r="AS914" s="7">
        <f t="shared" si="4362"/>
        <v>0</v>
      </c>
      <c r="AT914" s="7">
        <f t="shared" si="4362"/>
        <v>0</v>
      </c>
      <c r="AU914" s="7">
        <f t="shared" si="4362"/>
        <v>0</v>
      </c>
      <c r="AV914" s="7">
        <f t="shared" si="4362"/>
        <v>0</v>
      </c>
      <c r="AW914" s="7">
        <f t="shared" si="4362"/>
        <v>748738.40999999992</v>
      </c>
      <c r="AX914" s="7">
        <f t="shared" si="4362"/>
        <v>0</v>
      </c>
      <c r="AY914" s="7">
        <f t="shared" si="4362"/>
        <v>0</v>
      </c>
      <c r="AZ914" s="7">
        <f t="shared" si="4362"/>
        <v>0</v>
      </c>
      <c r="BA914" s="7">
        <f t="shared" si="4362"/>
        <v>0</v>
      </c>
      <c r="BB914" s="7">
        <f t="shared" si="4362"/>
        <v>0</v>
      </c>
      <c r="BC914" s="7">
        <f t="shared" si="4362"/>
        <v>0</v>
      </c>
      <c r="BD914" s="7">
        <f t="shared" si="4362"/>
        <v>0</v>
      </c>
      <c r="BE914" s="7">
        <f t="shared" si="4362"/>
        <v>0</v>
      </c>
      <c r="BF914" s="7">
        <f t="shared" si="4362"/>
        <v>0</v>
      </c>
      <c r="BG914" s="7">
        <f t="shared" si="4362"/>
        <v>0</v>
      </c>
      <c r="BH914" s="7">
        <f t="shared" si="4362"/>
        <v>0</v>
      </c>
      <c r="BI914" s="7">
        <f t="shared" si="4362"/>
        <v>0</v>
      </c>
      <c r="BJ914" s="7">
        <f t="shared" si="4362"/>
        <v>0</v>
      </c>
      <c r="BK914" s="7">
        <f t="shared" si="4362"/>
        <v>0</v>
      </c>
      <c r="BL914" s="7">
        <f t="shared" si="4362"/>
        <v>0</v>
      </c>
      <c r="BM914" s="7">
        <f t="shared" si="4362"/>
        <v>0</v>
      </c>
      <c r="BN914" s="7">
        <f t="shared" si="4362"/>
        <v>0</v>
      </c>
      <c r="BO914" s="7">
        <f t="shared" si="4362"/>
        <v>0</v>
      </c>
      <c r="BP914" s="7">
        <f t="shared" si="4362"/>
        <v>0</v>
      </c>
      <c r="BQ914" s="7">
        <f t="shared" si="4362"/>
        <v>0</v>
      </c>
    </row>
    <row r="915" spans="1:69" ht="25.5" hidden="1" outlineLevel="3" x14ac:dyDescent="0.25">
      <c r="A915" s="17" t="s">
        <v>203</v>
      </c>
      <c r="B915" s="9" t="s">
        <v>0</v>
      </c>
      <c r="C915" s="9" t="s">
        <v>204</v>
      </c>
      <c r="D915" s="9" t="s">
        <v>139</v>
      </c>
      <c r="E915" s="16" t="s">
        <v>87</v>
      </c>
      <c r="F915" s="16" t="s">
        <v>88</v>
      </c>
      <c r="G915" s="16" t="s">
        <v>73</v>
      </c>
      <c r="H915" s="16" t="s">
        <v>0</v>
      </c>
      <c r="I915" s="9">
        <v>83030</v>
      </c>
      <c r="J915" s="9"/>
      <c r="K915" s="7">
        <f t="shared" ref="K915:Y915" si="4363">K919</f>
        <v>0</v>
      </c>
      <c r="L915" s="7">
        <f t="shared" si="4363"/>
        <v>0</v>
      </c>
      <c r="M915" s="7">
        <f t="shared" si="4363"/>
        <v>80000</v>
      </c>
      <c r="N915" s="30">
        <f t="shared" si="4363"/>
        <v>80000</v>
      </c>
      <c r="O915" s="30">
        <f t="shared" si="4363"/>
        <v>0</v>
      </c>
      <c r="P915" s="30">
        <f t="shared" si="4363"/>
        <v>0</v>
      </c>
      <c r="Q915" s="30">
        <f t="shared" si="4363"/>
        <v>0</v>
      </c>
      <c r="R915" s="30">
        <f t="shared" si="4363"/>
        <v>0</v>
      </c>
      <c r="S915" s="7">
        <f t="shared" si="4363"/>
        <v>80000</v>
      </c>
      <c r="T915" s="7">
        <f t="shared" si="4363"/>
        <v>0</v>
      </c>
      <c r="U915" s="30">
        <f t="shared" si="4363"/>
        <v>0</v>
      </c>
      <c r="V915" s="30">
        <f t="shared" si="4363"/>
        <v>0</v>
      </c>
      <c r="W915" s="30">
        <f t="shared" si="4363"/>
        <v>0</v>
      </c>
      <c r="X915" s="30">
        <f t="shared" si="4363"/>
        <v>0</v>
      </c>
      <c r="Y915" s="30">
        <f t="shared" si="4363"/>
        <v>0</v>
      </c>
      <c r="Z915" s="7">
        <f t="shared" si="4233"/>
        <v>80000</v>
      </c>
      <c r="AA915" s="7">
        <f t="shared" ref="AA915:AG915" si="4364">AA919</f>
        <v>177028.72</v>
      </c>
      <c r="AB915" s="30">
        <f t="shared" si="4364"/>
        <v>0</v>
      </c>
      <c r="AC915" s="30">
        <f t="shared" si="4364"/>
        <v>117028.72</v>
      </c>
      <c r="AD915" s="30">
        <f t="shared" si="4364"/>
        <v>60000</v>
      </c>
      <c r="AE915" s="30">
        <f t="shared" si="4364"/>
        <v>0</v>
      </c>
      <c r="AF915" s="30">
        <f t="shared" si="4364"/>
        <v>0</v>
      </c>
      <c r="AG915" s="30">
        <f t="shared" si="4364"/>
        <v>0</v>
      </c>
      <c r="AH915" s="59">
        <f>AH919+AH917</f>
        <v>257028.72</v>
      </c>
      <c r="AI915" s="7">
        <f>AI919+AI917</f>
        <v>491709.69</v>
      </c>
      <c r="AJ915" s="7">
        <f t="shared" ref="AJ915:BQ915" si="4365">AJ919+AJ917</f>
        <v>444909.69</v>
      </c>
      <c r="AK915" s="7">
        <f t="shared" si="4365"/>
        <v>46800</v>
      </c>
      <c r="AL915" s="7">
        <f t="shared" si="4365"/>
        <v>0</v>
      </c>
      <c r="AM915" s="7">
        <f t="shared" si="4365"/>
        <v>0</v>
      </c>
      <c r="AN915" s="7">
        <f t="shared" si="4365"/>
        <v>0</v>
      </c>
      <c r="AO915" s="7">
        <f t="shared" si="4365"/>
        <v>0</v>
      </c>
      <c r="AP915" s="7">
        <f t="shared" si="4365"/>
        <v>748738.40999999992</v>
      </c>
      <c r="AQ915" s="7">
        <f t="shared" ref="AQ915:AV915" si="4366">AQ919+AQ917</f>
        <v>0</v>
      </c>
      <c r="AR915" s="7">
        <f t="shared" si="4366"/>
        <v>0</v>
      </c>
      <c r="AS915" s="7">
        <f t="shared" ref="AS915" si="4367">AS919+AS917</f>
        <v>0</v>
      </c>
      <c r="AT915" s="7">
        <f t="shared" si="4366"/>
        <v>0</v>
      </c>
      <c r="AU915" s="7">
        <f t="shared" si="4366"/>
        <v>0</v>
      </c>
      <c r="AV915" s="7">
        <f t="shared" si="4366"/>
        <v>0</v>
      </c>
      <c r="AW915" s="7">
        <f t="shared" ref="AW915" si="4368">AW919+AW917</f>
        <v>748738.40999999992</v>
      </c>
      <c r="AX915" s="7">
        <f t="shared" si="4365"/>
        <v>0</v>
      </c>
      <c r="AY915" s="7">
        <f t="shared" si="4365"/>
        <v>0</v>
      </c>
      <c r="AZ915" s="7">
        <f t="shared" si="4365"/>
        <v>0</v>
      </c>
      <c r="BA915" s="7">
        <f t="shared" si="4365"/>
        <v>0</v>
      </c>
      <c r="BB915" s="7">
        <f t="shared" si="4365"/>
        <v>0</v>
      </c>
      <c r="BC915" s="7">
        <f t="shared" si="4365"/>
        <v>0</v>
      </c>
      <c r="BD915" s="7">
        <f t="shared" si="4365"/>
        <v>0</v>
      </c>
      <c r="BE915" s="7">
        <f t="shared" si="4365"/>
        <v>0</v>
      </c>
      <c r="BF915" s="7">
        <f t="shared" si="4365"/>
        <v>0</v>
      </c>
      <c r="BG915" s="7">
        <f t="shared" ref="BG915" si="4369">BG919+BG917</f>
        <v>0</v>
      </c>
      <c r="BH915" s="7">
        <f t="shared" si="4365"/>
        <v>0</v>
      </c>
      <c r="BI915" s="7">
        <f t="shared" si="4365"/>
        <v>0</v>
      </c>
      <c r="BJ915" s="7">
        <f t="shared" si="4365"/>
        <v>0</v>
      </c>
      <c r="BK915" s="7">
        <f t="shared" si="4365"/>
        <v>0</v>
      </c>
      <c r="BL915" s="7">
        <f t="shared" si="4365"/>
        <v>0</v>
      </c>
      <c r="BM915" s="7">
        <f t="shared" si="4365"/>
        <v>0</v>
      </c>
      <c r="BN915" s="7">
        <f t="shared" si="4365"/>
        <v>0</v>
      </c>
      <c r="BO915" s="7">
        <f t="shared" si="4365"/>
        <v>0</v>
      </c>
      <c r="BP915" s="7">
        <f t="shared" si="4365"/>
        <v>0</v>
      </c>
      <c r="BQ915" s="7">
        <f t="shared" si="4365"/>
        <v>0</v>
      </c>
    </row>
    <row r="916" spans="1:69" ht="25.5" hidden="1" outlineLevel="3" x14ac:dyDescent="0.25">
      <c r="A916" s="17" t="s">
        <v>284</v>
      </c>
      <c r="B916" s="9"/>
      <c r="C916" s="9"/>
      <c r="D916" s="9"/>
      <c r="E916" s="8" t="s">
        <v>87</v>
      </c>
      <c r="F916" s="8" t="s">
        <v>88</v>
      </c>
      <c r="G916" s="8" t="s">
        <v>73</v>
      </c>
      <c r="H916" s="8" t="s">
        <v>0</v>
      </c>
      <c r="I916" s="9">
        <v>83030</v>
      </c>
      <c r="J916" s="9">
        <v>300</v>
      </c>
      <c r="K916" s="7"/>
      <c r="L916" s="7"/>
      <c r="M916" s="7"/>
      <c r="N916" s="30"/>
      <c r="O916" s="30"/>
      <c r="P916" s="30"/>
      <c r="Q916" s="30"/>
      <c r="R916" s="30"/>
      <c r="S916" s="7"/>
      <c r="T916" s="7"/>
      <c r="U916" s="30"/>
      <c r="V916" s="30"/>
      <c r="W916" s="30"/>
      <c r="X916" s="30"/>
      <c r="Y916" s="30"/>
      <c r="Z916" s="7"/>
      <c r="AA916" s="7"/>
      <c r="AB916" s="30"/>
      <c r="AC916" s="30"/>
      <c r="AD916" s="30"/>
      <c r="AE916" s="30"/>
      <c r="AF916" s="30"/>
      <c r="AG916" s="30"/>
      <c r="AH916" s="59"/>
      <c r="AI916" s="7">
        <f>AI917</f>
        <v>444909.69</v>
      </c>
      <c r="AJ916" s="7">
        <f t="shared" ref="AJ916:BL916" si="4370">AJ917</f>
        <v>444909.69</v>
      </c>
      <c r="AK916" s="7">
        <f t="shared" si="4370"/>
        <v>0</v>
      </c>
      <c r="AL916" s="7">
        <f t="shared" si="4370"/>
        <v>0</v>
      </c>
      <c r="AM916" s="7">
        <f t="shared" si="4370"/>
        <v>0</v>
      </c>
      <c r="AN916" s="7">
        <f t="shared" si="4370"/>
        <v>0</v>
      </c>
      <c r="AO916" s="7">
        <f t="shared" si="4370"/>
        <v>0</v>
      </c>
      <c r="AP916" s="7">
        <f t="shared" si="4370"/>
        <v>444909.69</v>
      </c>
      <c r="AQ916" s="7"/>
      <c r="AR916" s="7"/>
      <c r="AS916" s="7"/>
      <c r="AT916" s="7"/>
      <c r="AU916" s="7"/>
      <c r="AV916" s="7"/>
      <c r="AW916" s="7"/>
      <c r="AX916" s="7">
        <f t="shared" si="4370"/>
        <v>0</v>
      </c>
      <c r="AY916" s="7">
        <f t="shared" si="4370"/>
        <v>0</v>
      </c>
      <c r="AZ916" s="7">
        <f t="shared" si="4370"/>
        <v>0</v>
      </c>
      <c r="BA916" s="7">
        <f t="shared" si="4370"/>
        <v>0</v>
      </c>
      <c r="BB916" s="7">
        <f t="shared" si="4370"/>
        <v>0</v>
      </c>
      <c r="BC916" s="7">
        <f t="shared" si="4370"/>
        <v>0</v>
      </c>
      <c r="BD916" s="7">
        <f t="shared" si="4370"/>
        <v>0</v>
      </c>
      <c r="BE916" s="7">
        <f t="shared" si="4370"/>
        <v>0</v>
      </c>
      <c r="BF916" s="7">
        <f t="shared" si="4370"/>
        <v>0</v>
      </c>
      <c r="BG916" s="7"/>
      <c r="BH916" s="7">
        <f t="shared" si="4370"/>
        <v>0</v>
      </c>
      <c r="BI916" s="7">
        <f t="shared" si="4370"/>
        <v>0</v>
      </c>
      <c r="BJ916" s="7">
        <f t="shared" si="4370"/>
        <v>0</v>
      </c>
      <c r="BK916" s="7">
        <f t="shared" si="4370"/>
        <v>0</v>
      </c>
      <c r="BL916" s="7">
        <f t="shared" si="4370"/>
        <v>0</v>
      </c>
      <c r="BM916" s="7"/>
      <c r="BN916" s="7"/>
      <c r="BO916" s="7"/>
      <c r="BP916" s="7"/>
      <c r="BQ916" s="7"/>
    </row>
    <row r="917" spans="1:69" ht="45.75" hidden="1" customHeight="1" outlineLevel="3" x14ac:dyDescent="0.25">
      <c r="A917" s="17" t="s">
        <v>510</v>
      </c>
      <c r="B917" s="9"/>
      <c r="C917" s="9"/>
      <c r="D917" s="9"/>
      <c r="E917" s="8" t="s">
        <v>87</v>
      </c>
      <c r="F917" s="8" t="s">
        <v>88</v>
      </c>
      <c r="G917" s="8" t="s">
        <v>73</v>
      </c>
      <c r="H917" s="8" t="s">
        <v>0</v>
      </c>
      <c r="I917" s="9">
        <v>83030</v>
      </c>
      <c r="J917" s="9">
        <v>320</v>
      </c>
      <c r="K917" s="7"/>
      <c r="L917" s="7"/>
      <c r="M917" s="7"/>
      <c r="N917" s="30"/>
      <c r="O917" s="30"/>
      <c r="P917" s="30"/>
      <c r="Q917" s="30"/>
      <c r="R917" s="30"/>
      <c r="S917" s="7"/>
      <c r="T917" s="7"/>
      <c r="U917" s="30"/>
      <c r="V917" s="30"/>
      <c r="W917" s="30"/>
      <c r="X917" s="30"/>
      <c r="Y917" s="30"/>
      <c r="Z917" s="7"/>
      <c r="AA917" s="7"/>
      <c r="AB917" s="30"/>
      <c r="AC917" s="30"/>
      <c r="AD917" s="30"/>
      <c r="AE917" s="30"/>
      <c r="AF917" s="30"/>
      <c r="AG917" s="30"/>
      <c r="AH917" s="59">
        <f>AH918</f>
        <v>0</v>
      </c>
      <c r="AI917" s="7">
        <f t="shared" ref="AI917:BQ917" si="4371">AI918</f>
        <v>444909.69</v>
      </c>
      <c r="AJ917" s="7">
        <f t="shared" si="4371"/>
        <v>444909.69</v>
      </c>
      <c r="AK917" s="7">
        <f t="shared" si="4371"/>
        <v>0</v>
      </c>
      <c r="AL917" s="7">
        <f t="shared" si="4371"/>
        <v>0</v>
      </c>
      <c r="AM917" s="7">
        <f t="shared" si="4371"/>
        <v>0</v>
      </c>
      <c r="AN917" s="7">
        <f t="shared" si="4371"/>
        <v>0</v>
      </c>
      <c r="AO917" s="7">
        <f t="shared" si="4371"/>
        <v>0</v>
      </c>
      <c r="AP917" s="7">
        <f t="shared" si="4371"/>
        <v>444909.69</v>
      </c>
      <c r="AQ917" s="7">
        <f t="shared" si="4371"/>
        <v>0</v>
      </c>
      <c r="AR917" s="7">
        <f t="shared" si="4371"/>
        <v>0</v>
      </c>
      <c r="AS917" s="7">
        <f t="shared" si="4371"/>
        <v>0</v>
      </c>
      <c r="AT917" s="7">
        <f t="shared" si="4371"/>
        <v>0</v>
      </c>
      <c r="AU917" s="7">
        <f t="shared" si="4371"/>
        <v>0</v>
      </c>
      <c r="AV917" s="7">
        <f t="shared" si="4371"/>
        <v>0</v>
      </c>
      <c r="AW917" s="7">
        <f t="shared" si="4371"/>
        <v>444909.69</v>
      </c>
      <c r="AX917" s="7">
        <f t="shared" si="4371"/>
        <v>0</v>
      </c>
      <c r="AY917" s="7">
        <f t="shared" si="4371"/>
        <v>0</v>
      </c>
      <c r="AZ917" s="7">
        <f t="shared" si="4371"/>
        <v>0</v>
      </c>
      <c r="BA917" s="7">
        <f t="shared" si="4371"/>
        <v>0</v>
      </c>
      <c r="BB917" s="7">
        <f t="shared" si="4371"/>
        <v>0</v>
      </c>
      <c r="BC917" s="7">
        <f t="shared" si="4371"/>
        <v>0</v>
      </c>
      <c r="BD917" s="7">
        <f t="shared" si="4371"/>
        <v>0</v>
      </c>
      <c r="BE917" s="7">
        <f t="shared" si="4371"/>
        <v>0</v>
      </c>
      <c r="BF917" s="7">
        <f t="shared" si="4371"/>
        <v>0</v>
      </c>
      <c r="BG917" s="7">
        <f t="shared" si="4371"/>
        <v>0</v>
      </c>
      <c r="BH917" s="7">
        <f t="shared" si="4371"/>
        <v>0</v>
      </c>
      <c r="BI917" s="7">
        <f t="shared" si="4371"/>
        <v>0</v>
      </c>
      <c r="BJ917" s="7">
        <f t="shared" si="4371"/>
        <v>0</v>
      </c>
      <c r="BK917" s="7">
        <f t="shared" si="4371"/>
        <v>0</v>
      </c>
      <c r="BL917" s="7">
        <f t="shared" si="4371"/>
        <v>0</v>
      </c>
      <c r="BM917" s="7">
        <f t="shared" si="4371"/>
        <v>0</v>
      </c>
      <c r="BN917" s="7">
        <f t="shared" si="4371"/>
        <v>0</v>
      </c>
      <c r="BO917" s="7">
        <f t="shared" si="4371"/>
        <v>0</v>
      </c>
      <c r="BP917" s="7">
        <f t="shared" si="4371"/>
        <v>0</v>
      </c>
      <c r="BQ917" s="7">
        <f t="shared" si="4371"/>
        <v>0</v>
      </c>
    </row>
    <row r="918" spans="1:69" ht="42.75" hidden="1" customHeight="1" outlineLevel="3" x14ac:dyDescent="0.25">
      <c r="A918" s="17" t="s">
        <v>511</v>
      </c>
      <c r="B918" s="9"/>
      <c r="C918" s="9"/>
      <c r="D918" s="9"/>
      <c r="E918" s="8" t="s">
        <v>87</v>
      </c>
      <c r="F918" s="8" t="s">
        <v>88</v>
      </c>
      <c r="G918" s="8" t="s">
        <v>73</v>
      </c>
      <c r="H918" s="8" t="s">
        <v>0</v>
      </c>
      <c r="I918" s="9">
        <v>83030</v>
      </c>
      <c r="J918" s="9">
        <v>321</v>
      </c>
      <c r="K918" s="7"/>
      <c r="L918" s="7"/>
      <c r="M918" s="7"/>
      <c r="N918" s="30"/>
      <c r="O918" s="30"/>
      <c r="P918" s="30"/>
      <c r="Q918" s="30"/>
      <c r="R918" s="30"/>
      <c r="S918" s="7"/>
      <c r="T918" s="7"/>
      <c r="U918" s="30"/>
      <c r="V918" s="30"/>
      <c r="W918" s="30"/>
      <c r="X918" s="30"/>
      <c r="Y918" s="30"/>
      <c r="Z918" s="7"/>
      <c r="AA918" s="7"/>
      <c r="AB918" s="30"/>
      <c r="AC918" s="30"/>
      <c r="AD918" s="30"/>
      <c r="AE918" s="30"/>
      <c r="AF918" s="30"/>
      <c r="AG918" s="30"/>
      <c r="AH918" s="59"/>
      <c r="AI918" s="1">
        <f t="shared" ref="AI918:AI920" si="4372">SUM(AJ918:AO918)</f>
        <v>444909.69</v>
      </c>
      <c r="AJ918" s="7">
        <v>444909.69</v>
      </c>
      <c r="AK918" s="7"/>
      <c r="AL918" s="7"/>
      <c r="AM918" s="7"/>
      <c r="AN918" s="7"/>
      <c r="AO918" s="7"/>
      <c r="AP918" s="1">
        <f t="shared" ref="AP918:AP920" si="4373">AH918+AI918</f>
        <v>444909.69</v>
      </c>
      <c r="AQ918" s="1">
        <f>AR918+AS918+AT918+AU918+AV918</f>
        <v>0</v>
      </c>
      <c r="AR918" s="1"/>
      <c r="AS918" s="1"/>
      <c r="AT918" s="1"/>
      <c r="AU918" s="1"/>
      <c r="AV918" s="1"/>
      <c r="AW918" s="1">
        <f>AP918+AQ918</f>
        <v>444909.69</v>
      </c>
      <c r="AX918" s="7"/>
      <c r="AY918" s="7"/>
      <c r="AZ918" s="7"/>
      <c r="BA918" s="7"/>
      <c r="BB918" s="7"/>
      <c r="BC918" s="7"/>
      <c r="BD918" s="7"/>
      <c r="BE918" s="7"/>
      <c r="BF918" s="7"/>
      <c r="BG918" s="7"/>
      <c r="BH918" s="7"/>
      <c r="BI918" s="7"/>
      <c r="BJ918" s="7"/>
      <c r="BK918" s="7"/>
      <c r="BL918" s="7"/>
      <c r="BM918" s="7"/>
      <c r="BN918" s="7"/>
      <c r="BO918" s="7"/>
      <c r="BP918" s="7"/>
      <c r="BQ918" s="7"/>
    </row>
    <row r="919" spans="1:69" ht="25.5" hidden="1" outlineLevel="3" x14ac:dyDescent="0.25">
      <c r="A919" s="17" t="s">
        <v>284</v>
      </c>
      <c r="B919" s="9" t="s">
        <v>0</v>
      </c>
      <c r="C919" s="9" t="s">
        <v>204</v>
      </c>
      <c r="D919" s="9" t="s">
        <v>52</v>
      </c>
      <c r="E919" s="16" t="s">
        <v>87</v>
      </c>
      <c r="F919" s="16" t="s">
        <v>88</v>
      </c>
      <c r="G919" s="16" t="s">
        <v>73</v>
      </c>
      <c r="H919" s="16" t="s">
        <v>0</v>
      </c>
      <c r="I919" s="9">
        <v>83030</v>
      </c>
      <c r="J919" s="9" t="s">
        <v>52</v>
      </c>
      <c r="K919" s="7">
        <f t="shared" si="4362"/>
        <v>0</v>
      </c>
      <c r="L919" s="7">
        <f t="shared" si="4362"/>
        <v>0</v>
      </c>
      <c r="M919" s="7">
        <f t="shared" si="4362"/>
        <v>80000</v>
      </c>
      <c r="N919" s="30">
        <f t="shared" si="4362"/>
        <v>80000</v>
      </c>
      <c r="O919" s="30">
        <f t="shared" si="4362"/>
        <v>0</v>
      </c>
      <c r="P919" s="30">
        <f t="shared" si="4362"/>
        <v>0</v>
      </c>
      <c r="Q919" s="30">
        <f t="shared" si="4362"/>
        <v>0</v>
      </c>
      <c r="R919" s="30">
        <f t="shared" si="4362"/>
        <v>0</v>
      </c>
      <c r="S919" s="7">
        <f t="shared" si="4362"/>
        <v>80000</v>
      </c>
      <c r="T919" s="7">
        <f t="shared" si="4362"/>
        <v>0</v>
      </c>
      <c r="U919" s="30">
        <f t="shared" si="4362"/>
        <v>0</v>
      </c>
      <c r="V919" s="30">
        <f t="shared" si="4362"/>
        <v>0</v>
      </c>
      <c r="W919" s="30">
        <f t="shared" si="4362"/>
        <v>0</v>
      </c>
      <c r="X919" s="30">
        <f t="shared" si="4362"/>
        <v>0</v>
      </c>
      <c r="Y919" s="30">
        <f t="shared" si="4362"/>
        <v>0</v>
      </c>
      <c r="Z919" s="7">
        <f t="shared" si="4233"/>
        <v>80000</v>
      </c>
      <c r="AA919" s="7">
        <f t="shared" si="4362"/>
        <v>177028.72</v>
      </c>
      <c r="AB919" s="30">
        <f t="shared" si="4362"/>
        <v>0</v>
      </c>
      <c r="AC919" s="30">
        <f t="shared" si="4362"/>
        <v>117028.72</v>
      </c>
      <c r="AD919" s="30">
        <f t="shared" si="4362"/>
        <v>60000</v>
      </c>
      <c r="AE919" s="30">
        <f t="shared" si="4362"/>
        <v>0</v>
      </c>
      <c r="AF919" s="30">
        <f t="shared" si="4362"/>
        <v>0</v>
      </c>
      <c r="AG919" s="30">
        <f t="shared" si="4362"/>
        <v>0</v>
      </c>
      <c r="AH919" s="59">
        <f t="shared" si="4362"/>
        <v>257028.72</v>
      </c>
      <c r="AI919" s="7">
        <f t="shared" si="4362"/>
        <v>46800</v>
      </c>
      <c r="AJ919" s="7">
        <f t="shared" si="4362"/>
        <v>0</v>
      </c>
      <c r="AK919" s="7">
        <f t="shared" si="4362"/>
        <v>46800</v>
      </c>
      <c r="AL919" s="7">
        <f t="shared" si="4362"/>
        <v>0</v>
      </c>
      <c r="AM919" s="7">
        <f t="shared" si="4362"/>
        <v>0</v>
      </c>
      <c r="AN919" s="7">
        <f t="shared" si="4362"/>
        <v>0</v>
      </c>
      <c r="AO919" s="7">
        <f t="shared" si="4362"/>
        <v>0</v>
      </c>
      <c r="AP919" s="7">
        <f t="shared" si="4362"/>
        <v>303828.71999999997</v>
      </c>
      <c r="AQ919" s="7">
        <f t="shared" si="4362"/>
        <v>0</v>
      </c>
      <c r="AR919" s="7">
        <f t="shared" si="4362"/>
        <v>0</v>
      </c>
      <c r="AS919" s="7">
        <f t="shared" si="4362"/>
        <v>0</v>
      </c>
      <c r="AT919" s="7">
        <f t="shared" si="4362"/>
        <v>0</v>
      </c>
      <c r="AU919" s="7">
        <f t="shared" si="4362"/>
        <v>0</v>
      </c>
      <c r="AV919" s="7">
        <f t="shared" si="4362"/>
        <v>0</v>
      </c>
      <c r="AW919" s="7">
        <f t="shared" si="4362"/>
        <v>303828.71999999997</v>
      </c>
      <c r="AX919" s="7">
        <f t="shared" si="4362"/>
        <v>0</v>
      </c>
      <c r="AY919" s="7">
        <f t="shared" si="4362"/>
        <v>0</v>
      </c>
      <c r="AZ919" s="7">
        <f t="shared" si="4362"/>
        <v>0</v>
      </c>
      <c r="BA919" s="7">
        <f t="shared" si="4362"/>
        <v>0</v>
      </c>
      <c r="BB919" s="7">
        <f t="shared" si="4362"/>
        <v>0</v>
      </c>
      <c r="BC919" s="7">
        <f t="shared" si="4362"/>
        <v>0</v>
      </c>
      <c r="BD919" s="7">
        <f t="shared" si="4362"/>
        <v>0</v>
      </c>
      <c r="BE919" s="7">
        <f t="shared" si="4362"/>
        <v>0</v>
      </c>
      <c r="BF919" s="7">
        <f t="shared" si="4362"/>
        <v>0</v>
      </c>
      <c r="BG919" s="7">
        <f t="shared" si="4362"/>
        <v>0</v>
      </c>
      <c r="BH919" s="7">
        <f t="shared" si="4362"/>
        <v>0</v>
      </c>
      <c r="BI919" s="7">
        <f t="shared" si="4362"/>
        <v>0</v>
      </c>
      <c r="BJ919" s="7">
        <f t="shared" si="4362"/>
        <v>0</v>
      </c>
      <c r="BK919" s="7">
        <f t="shared" si="4362"/>
        <v>0</v>
      </c>
      <c r="BL919" s="7">
        <f t="shared" si="4362"/>
        <v>0</v>
      </c>
      <c r="BM919" s="7">
        <f t="shared" si="4362"/>
        <v>0</v>
      </c>
      <c r="BN919" s="7">
        <f t="shared" si="4362"/>
        <v>0</v>
      </c>
      <c r="BO919" s="7">
        <f t="shared" si="4362"/>
        <v>0</v>
      </c>
      <c r="BP919" s="7">
        <f t="shared" si="4362"/>
        <v>0</v>
      </c>
      <c r="BQ919" s="7">
        <f t="shared" si="4362"/>
        <v>0</v>
      </c>
    </row>
    <row r="920" spans="1:69" hidden="1" outlineLevel="3" x14ac:dyDescent="0.25">
      <c r="A920" s="17" t="s">
        <v>286</v>
      </c>
      <c r="B920" s="9" t="s">
        <v>0</v>
      </c>
      <c r="C920" s="9" t="s">
        <v>204</v>
      </c>
      <c r="D920" s="9" t="s">
        <v>54</v>
      </c>
      <c r="E920" s="16" t="s">
        <v>87</v>
      </c>
      <c r="F920" s="16" t="s">
        <v>88</v>
      </c>
      <c r="G920" s="16" t="s">
        <v>73</v>
      </c>
      <c r="H920" s="16" t="s">
        <v>0</v>
      </c>
      <c r="I920" s="9">
        <v>83030</v>
      </c>
      <c r="J920" s="9" t="s">
        <v>54</v>
      </c>
      <c r="K920" s="7">
        <v>0</v>
      </c>
      <c r="L920" s="7">
        <v>0</v>
      </c>
      <c r="M920" s="7">
        <f>SUM(N920:R920)</f>
        <v>80000</v>
      </c>
      <c r="N920" s="33">
        <v>80000</v>
      </c>
      <c r="O920" s="33">
        <v>0</v>
      </c>
      <c r="P920" s="33">
        <v>0</v>
      </c>
      <c r="Q920" s="33">
        <v>0</v>
      </c>
      <c r="R920" s="33">
        <v>0</v>
      </c>
      <c r="S920" s="7">
        <f>L920+M920</f>
        <v>80000</v>
      </c>
      <c r="T920" s="14">
        <v>0</v>
      </c>
      <c r="U920" s="33">
        <v>0</v>
      </c>
      <c r="V920" s="33">
        <v>0</v>
      </c>
      <c r="W920" s="33">
        <v>0</v>
      </c>
      <c r="X920" s="33">
        <v>0</v>
      </c>
      <c r="Y920" s="33">
        <v>0</v>
      </c>
      <c r="Z920" s="7">
        <f t="shared" si="4233"/>
        <v>80000</v>
      </c>
      <c r="AA920" s="1">
        <f>SUM(AB920:AG920)</f>
        <v>177028.72</v>
      </c>
      <c r="AB920" s="32"/>
      <c r="AC920" s="32">
        <v>117028.72</v>
      </c>
      <c r="AD920" s="32">
        <v>60000</v>
      </c>
      <c r="AE920" s="32">
        <v>0</v>
      </c>
      <c r="AF920" s="32">
        <v>0</v>
      </c>
      <c r="AG920" s="32">
        <v>0</v>
      </c>
      <c r="AH920" s="61">
        <f>Z920+AA920</f>
        <v>257028.72</v>
      </c>
      <c r="AI920" s="1">
        <f t="shared" si="4372"/>
        <v>46800</v>
      </c>
      <c r="AJ920" s="1"/>
      <c r="AK920" s="1">
        <v>46800</v>
      </c>
      <c r="AL920" s="1"/>
      <c r="AM920" s="1"/>
      <c r="AN920" s="1"/>
      <c r="AO920" s="1"/>
      <c r="AP920" s="1">
        <f t="shared" si="4373"/>
        <v>303828.71999999997</v>
      </c>
      <c r="AQ920" s="1">
        <f>AR920+AS920+AT920+AU920+AV920</f>
        <v>0</v>
      </c>
      <c r="AR920" s="1"/>
      <c r="AS920" s="1"/>
      <c r="AT920" s="1"/>
      <c r="AU920" s="1"/>
      <c r="AV920" s="1"/>
      <c r="AW920" s="1">
        <f>AP920+AQ920</f>
        <v>303828.71999999997</v>
      </c>
      <c r="AX920" s="7">
        <v>0</v>
      </c>
      <c r="AY920" s="7">
        <v>0</v>
      </c>
      <c r="AZ920" s="14">
        <v>0</v>
      </c>
      <c r="BA920" s="14">
        <v>0</v>
      </c>
      <c r="BB920" s="14">
        <v>0</v>
      </c>
      <c r="BC920" s="1">
        <f t="shared" ref="BC920" si="4374">BD920+BE920</f>
        <v>0</v>
      </c>
      <c r="BD920" s="1"/>
      <c r="BE920" s="1"/>
      <c r="BF920" s="1">
        <f t="shared" ref="BF920" si="4375">BB920+BC920</f>
        <v>0</v>
      </c>
      <c r="BG920" s="14">
        <v>0</v>
      </c>
      <c r="BH920" s="7">
        <v>0</v>
      </c>
      <c r="BI920" s="7">
        <v>0</v>
      </c>
      <c r="BJ920" s="14">
        <v>0</v>
      </c>
      <c r="BK920" s="14">
        <v>0</v>
      </c>
      <c r="BL920" s="1">
        <f>BM920+BN920</f>
        <v>0</v>
      </c>
      <c r="BM920" s="1"/>
      <c r="BN920" s="1"/>
      <c r="BO920" s="1">
        <f>BK920+BL920</f>
        <v>0</v>
      </c>
      <c r="BP920" s="14">
        <v>0</v>
      </c>
      <c r="BQ920" s="14">
        <v>0</v>
      </c>
    </row>
    <row r="921" spans="1:69" ht="25.5" hidden="1" outlineLevel="3" x14ac:dyDescent="0.25">
      <c r="A921" s="17" t="s">
        <v>351</v>
      </c>
      <c r="B921" s="9"/>
      <c r="C921" s="9"/>
      <c r="D921" s="9"/>
      <c r="E921" s="16" t="s">
        <v>87</v>
      </c>
      <c r="F921" s="16" t="s">
        <v>88</v>
      </c>
      <c r="G921" s="16" t="s">
        <v>73</v>
      </c>
      <c r="H921" s="16" t="s">
        <v>69</v>
      </c>
      <c r="I921" s="9"/>
      <c r="J921" s="9"/>
      <c r="K921" s="7">
        <f t="shared" ref="K921:BH921" si="4376">K922+K925</f>
        <v>500000</v>
      </c>
      <c r="L921" s="7">
        <f t="shared" ref="L921:R921" si="4377">L922+L925</f>
        <v>500000</v>
      </c>
      <c r="M921" s="7">
        <f>M922+M925</f>
        <v>4920000</v>
      </c>
      <c r="N921" s="30">
        <f t="shared" si="4377"/>
        <v>5000000</v>
      </c>
      <c r="O921" s="30">
        <f t="shared" ref="O921:P921" si="4378">O922+O925</f>
        <v>-80000</v>
      </c>
      <c r="P921" s="30">
        <f t="shared" si="4378"/>
        <v>0</v>
      </c>
      <c r="Q921" s="30">
        <f t="shared" ref="Q921" si="4379">Q922+Q925</f>
        <v>0</v>
      </c>
      <c r="R921" s="30">
        <f t="shared" si="4377"/>
        <v>0</v>
      </c>
      <c r="S921" s="7">
        <f t="shared" ref="S921:Y921" si="4380">S922+S925</f>
        <v>5420000</v>
      </c>
      <c r="T921" s="7">
        <f t="shared" ref="T921:W921" si="4381">T922+T925</f>
        <v>0</v>
      </c>
      <c r="U921" s="30">
        <f t="shared" si="4381"/>
        <v>0</v>
      </c>
      <c r="V921" s="30">
        <f t="shared" si="4381"/>
        <v>0</v>
      </c>
      <c r="W921" s="30">
        <f t="shared" si="4381"/>
        <v>0</v>
      </c>
      <c r="X921" s="30">
        <f t="shared" si="4380"/>
        <v>0</v>
      </c>
      <c r="Y921" s="30">
        <f t="shared" si="4380"/>
        <v>0</v>
      </c>
      <c r="Z921" s="7">
        <f t="shared" si="4233"/>
        <v>5420000</v>
      </c>
      <c r="AA921" s="7">
        <f t="shared" ref="AA921:AD921" si="4382">AA922+AA925</f>
        <v>-2703383.6700000004</v>
      </c>
      <c r="AB921" s="30">
        <f t="shared" si="4382"/>
        <v>-2476354.9500000002</v>
      </c>
      <c r="AC921" s="30">
        <f t="shared" si="4382"/>
        <v>-117028.72</v>
      </c>
      <c r="AD921" s="30">
        <f t="shared" si="4382"/>
        <v>-50000</v>
      </c>
      <c r="AE921" s="30">
        <f t="shared" ref="AE921:AG921" si="4383">AE922+AE925</f>
        <v>-60000</v>
      </c>
      <c r="AF921" s="30">
        <f t="shared" ref="AF921:AW921" si="4384">AF922+AF925</f>
        <v>0</v>
      </c>
      <c r="AG921" s="30">
        <f t="shared" si="4383"/>
        <v>0</v>
      </c>
      <c r="AH921" s="59">
        <f t="shared" si="4384"/>
        <v>2716616.3299999996</v>
      </c>
      <c r="AI921" s="7">
        <f t="shared" si="4384"/>
        <v>-916627.4</v>
      </c>
      <c r="AJ921" s="7">
        <f t="shared" si="4384"/>
        <v>-169999</v>
      </c>
      <c r="AK921" s="7">
        <f t="shared" si="4384"/>
        <v>-46800</v>
      </c>
      <c r="AL921" s="7">
        <f t="shared" ref="AL921" si="4385">AL922+AL925</f>
        <v>-377159.4</v>
      </c>
      <c r="AM921" s="7">
        <f t="shared" ref="AM921:AO921" si="4386">AM922+AM925</f>
        <v>-67000</v>
      </c>
      <c r="AN921" s="7">
        <f t="shared" si="4386"/>
        <v>-255669</v>
      </c>
      <c r="AO921" s="7">
        <f t="shared" si="4386"/>
        <v>0</v>
      </c>
      <c r="AP921" s="7">
        <f t="shared" si="4384"/>
        <v>1799988.9299999997</v>
      </c>
      <c r="AQ921" s="7">
        <f t="shared" si="4384"/>
        <v>0</v>
      </c>
      <c r="AR921" s="7">
        <f t="shared" si="4384"/>
        <v>0</v>
      </c>
      <c r="AS921" s="7">
        <f t="shared" ref="AS921" si="4387">AS922+AS925</f>
        <v>0</v>
      </c>
      <c r="AT921" s="7">
        <f t="shared" si="4384"/>
        <v>0</v>
      </c>
      <c r="AU921" s="7">
        <f t="shared" si="4384"/>
        <v>0</v>
      </c>
      <c r="AV921" s="7">
        <f t="shared" si="4384"/>
        <v>0</v>
      </c>
      <c r="AW921" s="7">
        <f t="shared" si="4384"/>
        <v>1799988.9299999997</v>
      </c>
      <c r="AX921" s="7">
        <f t="shared" si="4376"/>
        <v>14954186.529999999</v>
      </c>
      <c r="AY921" s="7">
        <f t="shared" ref="AY921:BA921" si="4388">AY922+AY925</f>
        <v>14954186.529999999</v>
      </c>
      <c r="AZ921" s="7">
        <f t="shared" si="4388"/>
        <v>0</v>
      </c>
      <c r="BA921" s="7">
        <f t="shared" si="4388"/>
        <v>0</v>
      </c>
      <c r="BB921" s="7">
        <f t="shared" si="4376"/>
        <v>14954186.529999999</v>
      </c>
      <c r="BC921" s="7">
        <f t="shared" ref="BC921:BE921" si="4389">BC922+BC925</f>
        <v>0</v>
      </c>
      <c r="BD921" s="7">
        <f t="shared" si="4389"/>
        <v>0</v>
      </c>
      <c r="BE921" s="7">
        <f t="shared" si="4389"/>
        <v>0</v>
      </c>
      <c r="BF921" s="7">
        <f t="shared" si="4376"/>
        <v>14954186.529999999</v>
      </c>
      <c r="BG921" s="7">
        <f t="shared" si="4376"/>
        <v>0</v>
      </c>
      <c r="BH921" s="7">
        <f t="shared" si="4376"/>
        <v>29462931.449999999</v>
      </c>
      <c r="BI921" s="7">
        <f t="shared" ref="BI921:BJ921" si="4390">BI922+BI925</f>
        <v>29462931.449999999</v>
      </c>
      <c r="BJ921" s="7">
        <f t="shared" si="4390"/>
        <v>0</v>
      </c>
      <c r="BK921" s="7">
        <f t="shared" ref="BK921:BQ921" si="4391">BK922+BK925</f>
        <v>29462931.449999999</v>
      </c>
      <c r="BL921" s="7">
        <f t="shared" si="4391"/>
        <v>0</v>
      </c>
      <c r="BM921" s="7">
        <f t="shared" si="4391"/>
        <v>0</v>
      </c>
      <c r="BN921" s="7">
        <f t="shared" ref="BN921:BP921" si="4392">BN922+BN925</f>
        <v>0</v>
      </c>
      <c r="BO921" s="7">
        <f t="shared" si="4392"/>
        <v>29462931.449999999</v>
      </c>
      <c r="BP921" s="7">
        <f t="shared" si="4392"/>
        <v>0</v>
      </c>
      <c r="BQ921" s="7">
        <f t="shared" si="4391"/>
        <v>0</v>
      </c>
    </row>
    <row r="922" spans="1:69" ht="25.5" hidden="1" outlineLevel="3" x14ac:dyDescent="0.25">
      <c r="A922" s="17" t="s">
        <v>203</v>
      </c>
      <c r="B922" s="9" t="s">
        <v>69</v>
      </c>
      <c r="C922" s="9" t="s">
        <v>204</v>
      </c>
      <c r="D922" s="9" t="s">
        <v>139</v>
      </c>
      <c r="E922" s="16" t="s">
        <v>87</v>
      </c>
      <c r="F922" s="16" t="s">
        <v>88</v>
      </c>
      <c r="G922" s="16" t="s">
        <v>73</v>
      </c>
      <c r="H922" s="16" t="s">
        <v>69</v>
      </c>
      <c r="I922" s="9">
        <v>83030</v>
      </c>
      <c r="J922" s="9"/>
      <c r="K922" s="7">
        <f t="shared" ref="K922:BQ923" si="4393">K923</f>
        <v>500000</v>
      </c>
      <c r="L922" s="7">
        <f t="shared" si="4393"/>
        <v>500000</v>
      </c>
      <c r="M922" s="7">
        <f t="shared" si="4393"/>
        <v>4920000</v>
      </c>
      <c r="N922" s="30">
        <f t="shared" si="4393"/>
        <v>5000000</v>
      </c>
      <c r="O922" s="30">
        <f t="shared" si="4393"/>
        <v>-80000</v>
      </c>
      <c r="P922" s="30">
        <f t="shared" si="4393"/>
        <v>0</v>
      </c>
      <c r="Q922" s="30">
        <f t="shared" si="4393"/>
        <v>0</v>
      </c>
      <c r="R922" s="30">
        <f t="shared" si="4393"/>
        <v>0</v>
      </c>
      <c r="S922" s="7">
        <f t="shared" si="4393"/>
        <v>5420000</v>
      </c>
      <c r="T922" s="7">
        <f t="shared" si="4393"/>
        <v>0</v>
      </c>
      <c r="U922" s="30">
        <f t="shared" si="4393"/>
        <v>0</v>
      </c>
      <c r="V922" s="30">
        <f t="shared" si="4393"/>
        <v>0</v>
      </c>
      <c r="W922" s="30">
        <f t="shared" si="4393"/>
        <v>0</v>
      </c>
      <c r="X922" s="30">
        <f t="shared" si="4393"/>
        <v>0</v>
      </c>
      <c r="Y922" s="30">
        <f t="shared" si="4393"/>
        <v>0</v>
      </c>
      <c r="Z922" s="7">
        <f t="shared" si="4233"/>
        <v>5420000</v>
      </c>
      <c r="AA922" s="7">
        <f t="shared" si="4393"/>
        <v>-2703383.6700000004</v>
      </c>
      <c r="AB922" s="30">
        <f t="shared" si="4393"/>
        <v>-2476354.9500000002</v>
      </c>
      <c r="AC922" s="30">
        <f t="shared" si="4393"/>
        <v>-117028.72</v>
      </c>
      <c r="AD922" s="30">
        <f t="shared" si="4393"/>
        <v>-50000</v>
      </c>
      <c r="AE922" s="30">
        <f t="shared" si="4393"/>
        <v>-60000</v>
      </c>
      <c r="AF922" s="30">
        <f t="shared" si="4393"/>
        <v>0</v>
      </c>
      <c r="AG922" s="30">
        <f t="shared" si="4393"/>
        <v>0</v>
      </c>
      <c r="AH922" s="59">
        <f t="shared" si="4393"/>
        <v>2716616.3299999996</v>
      </c>
      <c r="AI922" s="7">
        <f t="shared" si="4393"/>
        <v>-916627.4</v>
      </c>
      <c r="AJ922" s="7">
        <f t="shared" si="4393"/>
        <v>-169999</v>
      </c>
      <c r="AK922" s="7">
        <f t="shared" si="4393"/>
        <v>-46800</v>
      </c>
      <c r="AL922" s="7">
        <f t="shared" si="4393"/>
        <v>-377159.4</v>
      </c>
      <c r="AM922" s="7">
        <f t="shared" si="4393"/>
        <v>-67000</v>
      </c>
      <c r="AN922" s="7">
        <f t="shared" si="4393"/>
        <v>-255669</v>
      </c>
      <c r="AO922" s="7">
        <f t="shared" si="4393"/>
        <v>0</v>
      </c>
      <c r="AP922" s="7">
        <f t="shared" si="4393"/>
        <v>1799988.9299999997</v>
      </c>
      <c r="AQ922" s="7">
        <f t="shared" si="4393"/>
        <v>0</v>
      </c>
      <c r="AR922" s="7">
        <f t="shared" si="4393"/>
        <v>0</v>
      </c>
      <c r="AS922" s="7">
        <f t="shared" si="4393"/>
        <v>0</v>
      </c>
      <c r="AT922" s="7">
        <f t="shared" si="4393"/>
        <v>0</v>
      </c>
      <c r="AU922" s="7">
        <f t="shared" si="4393"/>
        <v>0</v>
      </c>
      <c r="AV922" s="7">
        <f t="shared" si="4393"/>
        <v>0</v>
      </c>
      <c r="AW922" s="7">
        <f t="shared" si="4393"/>
        <v>1799988.9299999997</v>
      </c>
      <c r="AX922" s="7">
        <f t="shared" si="4393"/>
        <v>500000</v>
      </c>
      <c r="AY922" s="7">
        <f t="shared" si="4393"/>
        <v>500000</v>
      </c>
      <c r="AZ922" s="7">
        <f t="shared" si="4393"/>
        <v>0</v>
      </c>
      <c r="BA922" s="7">
        <f t="shared" si="4393"/>
        <v>0</v>
      </c>
      <c r="BB922" s="7">
        <f t="shared" si="4393"/>
        <v>500000</v>
      </c>
      <c r="BC922" s="7">
        <f t="shared" si="4393"/>
        <v>0</v>
      </c>
      <c r="BD922" s="7">
        <f t="shared" si="4393"/>
        <v>0</v>
      </c>
      <c r="BE922" s="7">
        <f t="shared" si="4393"/>
        <v>0</v>
      </c>
      <c r="BF922" s="7">
        <f t="shared" si="4393"/>
        <v>500000</v>
      </c>
      <c r="BG922" s="7">
        <f t="shared" si="4393"/>
        <v>0</v>
      </c>
      <c r="BH922" s="7">
        <f t="shared" si="4393"/>
        <v>500000</v>
      </c>
      <c r="BI922" s="7">
        <f t="shared" si="4393"/>
        <v>500000</v>
      </c>
      <c r="BJ922" s="7">
        <f t="shared" si="4393"/>
        <v>0</v>
      </c>
      <c r="BK922" s="7">
        <f t="shared" si="4393"/>
        <v>500000</v>
      </c>
      <c r="BL922" s="7">
        <f t="shared" si="4393"/>
        <v>0</v>
      </c>
      <c r="BM922" s="7">
        <f t="shared" si="4393"/>
        <v>0</v>
      </c>
      <c r="BN922" s="7">
        <f t="shared" si="4393"/>
        <v>0</v>
      </c>
      <c r="BO922" s="7">
        <f t="shared" si="4393"/>
        <v>500000</v>
      </c>
      <c r="BP922" s="7">
        <f t="shared" si="4393"/>
        <v>0</v>
      </c>
      <c r="BQ922" s="7">
        <f t="shared" si="4393"/>
        <v>0</v>
      </c>
    </row>
    <row r="923" spans="1:69" hidden="1" outlineLevel="3" x14ac:dyDescent="0.25">
      <c r="A923" s="17" t="s">
        <v>194</v>
      </c>
      <c r="B923" s="9" t="s">
        <v>69</v>
      </c>
      <c r="C923" s="9" t="s">
        <v>204</v>
      </c>
      <c r="D923" s="9" t="s">
        <v>19</v>
      </c>
      <c r="E923" s="16" t="s">
        <v>87</v>
      </c>
      <c r="F923" s="16" t="s">
        <v>88</v>
      </c>
      <c r="G923" s="16" t="s">
        <v>73</v>
      </c>
      <c r="H923" s="16" t="s">
        <v>69</v>
      </c>
      <c r="I923" s="9">
        <v>83030</v>
      </c>
      <c r="J923" s="9" t="s">
        <v>19</v>
      </c>
      <c r="K923" s="7">
        <f t="shared" si="4393"/>
        <v>500000</v>
      </c>
      <c r="L923" s="7">
        <f t="shared" si="4393"/>
        <v>500000</v>
      </c>
      <c r="M923" s="7">
        <f t="shared" si="4393"/>
        <v>4920000</v>
      </c>
      <c r="N923" s="30">
        <f t="shared" si="4393"/>
        <v>5000000</v>
      </c>
      <c r="O923" s="30">
        <f t="shared" si="4393"/>
        <v>-80000</v>
      </c>
      <c r="P923" s="30">
        <f t="shared" si="4393"/>
        <v>0</v>
      </c>
      <c r="Q923" s="30">
        <f t="shared" si="4393"/>
        <v>0</v>
      </c>
      <c r="R923" s="30">
        <f t="shared" si="4393"/>
        <v>0</v>
      </c>
      <c r="S923" s="7">
        <f t="shared" si="4393"/>
        <v>5420000</v>
      </c>
      <c r="T923" s="7">
        <f t="shared" si="4393"/>
        <v>0</v>
      </c>
      <c r="U923" s="30">
        <f t="shared" si="4393"/>
        <v>0</v>
      </c>
      <c r="V923" s="30">
        <f t="shared" si="4393"/>
        <v>0</v>
      </c>
      <c r="W923" s="30">
        <f t="shared" si="4393"/>
        <v>0</v>
      </c>
      <c r="X923" s="30">
        <f t="shared" si="4393"/>
        <v>0</v>
      </c>
      <c r="Y923" s="30">
        <f t="shared" si="4393"/>
        <v>0</v>
      </c>
      <c r="Z923" s="7">
        <f t="shared" si="4233"/>
        <v>5420000</v>
      </c>
      <c r="AA923" s="7">
        <f t="shared" si="4393"/>
        <v>-2703383.6700000004</v>
      </c>
      <c r="AB923" s="30">
        <f t="shared" si="4393"/>
        <v>-2476354.9500000002</v>
      </c>
      <c r="AC923" s="30">
        <f t="shared" si="4393"/>
        <v>-117028.72</v>
      </c>
      <c r="AD923" s="30">
        <f t="shared" si="4393"/>
        <v>-50000</v>
      </c>
      <c r="AE923" s="30">
        <f t="shared" si="4393"/>
        <v>-60000</v>
      </c>
      <c r="AF923" s="30">
        <f t="shared" si="4393"/>
        <v>0</v>
      </c>
      <c r="AG923" s="30">
        <f t="shared" si="4393"/>
        <v>0</v>
      </c>
      <c r="AH923" s="59">
        <f t="shared" si="4393"/>
        <v>2716616.3299999996</v>
      </c>
      <c r="AI923" s="7">
        <f t="shared" si="4393"/>
        <v>-916627.4</v>
      </c>
      <c r="AJ923" s="7">
        <f t="shared" si="4393"/>
        <v>-169999</v>
      </c>
      <c r="AK923" s="7">
        <f t="shared" si="4393"/>
        <v>-46800</v>
      </c>
      <c r="AL923" s="7">
        <f t="shared" si="4393"/>
        <v>-377159.4</v>
      </c>
      <c r="AM923" s="7">
        <f t="shared" si="4393"/>
        <v>-67000</v>
      </c>
      <c r="AN923" s="7">
        <f t="shared" si="4393"/>
        <v>-255669</v>
      </c>
      <c r="AO923" s="7">
        <f t="shared" si="4393"/>
        <v>0</v>
      </c>
      <c r="AP923" s="7">
        <f t="shared" si="4393"/>
        <v>1799988.9299999997</v>
      </c>
      <c r="AQ923" s="7">
        <f t="shared" si="4393"/>
        <v>0</v>
      </c>
      <c r="AR923" s="7">
        <f t="shared" si="4393"/>
        <v>0</v>
      </c>
      <c r="AS923" s="7">
        <f t="shared" si="4393"/>
        <v>0</v>
      </c>
      <c r="AT923" s="7">
        <f t="shared" si="4393"/>
        <v>0</v>
      </c>
      <c r="AU923" s="7">
        <f t="shared" si="4393"/>
        <v>0</v>
      </c>
      <c r="AV923" s="7">
        <f t="shared" si="4393"/>
        <v>0</v>
      </c>
      <c r="AW923" s="7">
        <f t="shared" si="4393"/>
        <v>1799988.9299999997</v>
      </c>
      <c r="AX923" s="7">
        <f t="shared" si="4393"/>
        <v>500000</v>
      </c>
      <c r="AY923" s="7">
        <f t="shared" si="4393"/>
        <v>500000</v>
      </c>
      <c r="AZ923" s="7">
        <f t="shared" si="4393"/>
        <v>0</v>
      </c>
      <c r="BA923" s="7">
        <f t="shared" si="4393"/>
        <v>0</v>
      </c>
      <c r="BB923" s="7">
        <f t="shared" si="4393"/>
        <v>500000</v>
      </c>
      <c r="BC923" s="7">
        <f t="shared" si="4393"/>
        <v>0</v>
      </c>
      <c r="BD923" s="7">
        <f t="shared" si="4393"/>
        <v>0</v>
      </c>
      <c r="BE923" s="7">
        <f t="shared" si="4393"/>
        <v>0</v>
      </c>
      <c r="BF923" s="7">
        <f t="shared" si="4393"/>
        <v>500000</v>
      </c>
      <c r="BG923" s="7">
        <f t="shared" si="4393"/>
        <v>0</v>
      </c>
      <c r="BH923" s="7">
        <f t="shared" si="4393"/>
        <v>500000</v>
      </c>
      <c r="BI923" s="7">
        <f t="shared" si="4393"/>
        <v>500000</v>
      </c>
      <c r="BJ923" s="7">
        <f t="shared" si="4393"/>
        <v>0</v>
      </c>
      <c r="BK923" s="7">
        <f t="shared" si="4393"/>
        <v>500000</v>
      </c>
      <c r="BL923" s="7">
        <f t="shared" si="4393"/>
        <v>0</v>
      </c>
      <c r="BM923" s="7">
        <f t="shared" si="4393"/>
        <v>0</v>
      </c>
      <c r="BN923" s="7">
        <f t="shared" si="4393"/>
        <v>0</v>
      </c>
      <c r="BO923" s="7">
        <f t="shared" si="4393"/>
        <v>500000</v>
      </c>
      <c r="BP923" s="7">
        <f t="shared" si="4393"/>
        <v>0</v>
      </c>
      <c r="BQ923" s="7">
        <f t="shared" si="4393"/>
        <v>0</v>
      </c>
    </row>
    <row r="924" spans="1:69" hidden="1" outlineLevel="3" x14ac:dyDescent="0.25">
      <c r="A924" s="17" t="s">
        <v>205</v>
      </c>
      <c r="B924" s="9" t="s">
        <v>69</v>
      </c>
      <c r="C924" s="9" t="s">
        <v>204</v>
      </c>
      <c r="D924" s="9" t="s">
        <v>70</v>
      </c>
      <c r="E924" s="16" t="s">
        <v>87</v>
      </c>
      <c r="F924" s="16" t="s">
        <v>88</v>
      </c>
      <c r="G924" s="16" t="s">
        <v>73</v>
      </c>
      <c r="H924" s="16" t="s">
        <v>69</v>
      </c>
      <c r="I924" s="9">
        <v>83030</v>
      </c>
      <c r="J924" s="9" t="s">
        <v>70</v>
      </c>
      <c r="K924" s="1">
        <v>500000</v>
      </c>
      <c r="L924" s="1">
        <v>500000</v>
      </c>
      <c r="M924" s="1">
        <f>SUM(N924:R924)</f>
        <v>4920000</v>
      </c>
      <c r="N924" s="34">
        <v>5000000</v>
      </c>
      <c r="O924" s="34">
        <v>-80000</v>
      </c>
      <c r="P924" s="34">
        <v>0</v>
      </c>
      <c r="Q924" s="32"/>
      <c r="R924" s="32"/>
      <c r="S924" s="34">
        <f>L924+M924</f>
        <v>5420000</v>
      </c>
      <c r="T924" s="1"/>
      <c r="U924" s="32"/>
      <c r="V924" s="32"/>
      <c r="W924" s="32"/>
      <c r="X924" s="32"/>
      <c r="Y924" s="32"/>
      <c r="Z924" s="7">
        <f t="shared" si="4233"/>
        <v>5420000</v>
      </c>
      <c r="AA924" s="1">
        <f>SUM(AB924:AG924)</f>
        <v>-2703383.6700000004</v>
      </c>
      <c r="AB924" s="32">
        <v>-2476354.9500000002</v>
      </c>
      <c r="AC924" s="32">
        <v>-117028.72</v>
      </c>
      <c r="AD924" s="32">
        <v>-50000</v>
      </c>
      <c r="AE924" s="32">
        <v>-60000</v>
      </c>
      <c r="AF924" s="32">
        <v>0</v>
      </c>
      <c r="AG924" s="32">
        <v>0</v>
      </c>
      <c r="AH924" s="61">
        <f>Z924+AA924</f>
        <v>2716616.3299999996</v>
      </c>
      <c r="AI924" s="1">
        <f t="shared" ref="AI924" si="4394">SUM(AJ924:AO924)</f>
        <v>-916627.4</v>
      </c>
      <c r="AJ924" s="1">
        <v>-169999</v>
      </c>
      <c r="AK924" s="1">
        <v>-46800</v>
      </c>
      <c r="AL924" s="1">
        <v>-377159.4</v>
      </c>
      <c r="AM924" s="1">
        <v>-67000</v>
      </c>
      <c r="AN924" s="1">
        <v>-255669</v>
      </c>
      <c r="AO924" s="1"/>
      <c r="AP924" s="1">
        <f t="shared" ref="AP924" si="4395">AH924+AI924</f>
        <v>1799988.9299999997</v>
      </c>
      <c r="AQ924" s="1">
        <f>AR924+AS924+AT924+AU924+AV924</f>
        <v>0</v>
      </c>
      <c r="AR924" s="1"/>
      <c r="AS924" s="1"/>
      <c r="AT924" s="1"/>
      <c r="AU924" s="1"/>
      <c r="AV924" s="1"/>
      <c r="AW924" s="1">
        <f>AP924+AQ924</f>
        <v>1799988.9299999997</v>
      </c>
      <c r="AX924" s="1">
        <v>500000</v>
      </c>
      <c r="AY924" s="1">
        <v>500000</v>
      </c>
      <c r="AZ924" s="1"/>
      <c r="BA924" s="1"/>
      <c r="BB924" s="1">
        <f t="shared" ref="BB924" si="4396">AY924+AZ924</f>
        <v>500000</v>
      </c>
      <c r="BC924" s="1">
        <f t="shared" ref="BC924" si="4397">BD924+BE924</f>
        <v>0</v>
      </c>
      <c r="BD924" s="1"/>
      <c r="BE924" s="1"/>
      <c r="BF924" s="1">
        <f t="shared" ref="BF924" si="4398">BB924+BC924</f>
        <v>500000</v>
      </c>
      <c r="BG924" s="1"/>
      <c r="BH924" s="1">
        <v>500000</v>
      </c>
      <c r="BI924" s="1">
        <v>500000</v>
      </c>
      <c r="BJ924" s="1"/>
      <c r="BK924" s="1">
        <f t="shared" ref="BK924" si="4399">BI924+BJ924</f>
        <v>500000</v>
      </c>
      <c r="BL924" s="1">
        <f>BM924+BN924</f>
        <v>0</v>
      </c>
      <c r="BM924" s="1"/>
      <c r="BN924" s="1"/>
      <c r="BO924" s="1">
        <f>BK924+BL924</f>
        <v>500000</v>
      </c>
      <c r="BP924" s="1"/>
      <c r="BQ924" s="1"/>
    </row>
    <row r="925" spans="1:69" hidden="1" outlineLevel="3" x14ac:dyDescent="0.25">
      <c r="A925" s="17" t="s">
        <v>224</v>
      </c>
      <c r="B925" s="9" t="s">
        <v>69</v>
      </c>
      <c r="C925" s="9" t="s">
        <v>225</v>
      </c>
      <c r="D925" s="9" t="s">
        <v>139</v>
      </c>
      <c r="E925" s="16" t="s">
        <v>87</v>
      </c>
      <c r="F925" s="16" t="s">
        <v>88</v>
      </c>
      <c r="G925" s="16" t="s">
        <v>73</v>
      </c>
      <c r="H925" s="16" t="s">
        <v>69</v>
      </c>
      <c r="I925" s="9">
        <v>80080</v>
      </c>
      <c r="J925" s="9"/>
      <c r="K925" s="7">
        <f t="shared" ref="K925:BQ926" si="4400">K926</f>
        <v>0</v>
      </c>
      <c r="L925" s="7">
        <f t="shared" si="4400"/>
        <v>0</v>
      </c>
      <c r="M925" s="7">
        <f t="shared" si="4400"/>
        <v>0</v>
      </c>
      <c r="N925" s="30">
        <f t="shared" si="4400"/>
        <v>0</v>
      </c>
      <c r="O925" s="30">
        <f t="shared" si="4400"/>
        <v>0</v>
      </c>
      <c r="P925" s="30">
        <f t="shared" si="4400"/>
        <v>0</v>
      </c>
      <c r="Q925" s="30">
        <f t="shared" si="4400"/>
        <v>0</v>
      </c>
      <c r="R925" s="30">
        <f t="shared" si="4400"/>
        <v>0</v>
      </c>
      <c r="S925" s="7">
        <f t="shared" si="4400"/>
        <v>0</v>
      </c>
      <c r="T925" s="7">
        <f t="shared" si="4400"/>
        <v>0</v>
      </c>
      <c r="U925" s="30">
        <f t="shared" si="4400"/>
        <v>0</v>
      </c>
      <c r="V925" s="30">
        <f t="shared" si="4400"/>
        <v>0</v>
      </c>
      <c r="W925" s="30">
        <f t="shared" si="4400"/>
        <v>0</v>
      </c>
      <c r="X925" s="30">
        <f t="shared" si="4400"/>
        <v>0</v>
      </c>
      <c r="Y925" s="30">
        <f t="shared" si="4400"/>
        <v>0</v>
      </c>
      <c r="Z925" s="7">
        <f t="shared" si="4233"/>
        <v>0</v>
      </c>
      <c r="AA925" s="7">
        <f t="shared" si="4400"/>
        <v>0</v>
      </c>
      <c r="AB925" s="30">
        <f t="shared" si="4400"/>
        <v>0</v>
      </c>
      <c r="AC925" s="30">
        <f t="shared" si="4400"/>
        <v>0</v>
      </c>
      <c r="AD925" s="30">
        <f t="shared" si="4400"/>
        <v>0</v>
      </c>
      <c r="AE925" s="30">
        <f t="shared" si="4400"/>
        <v>0</v>
      </c>
      <c r="AF925" s="30">
        <f t="shared" si="4400"/>
        <v>0</v>
      </c>
      <c r="AG925" s="30">
        <f t="shared" si="4400"/>
        <v>0</v>
      </c>
      <c r="AH925" s="59">
        <f t="shared" si="4400"/>
        <v>0</v>
      </c>
      <c r="AI925" s="7">
        <f t="shared" si="4400"/>
        <v>0</v>
      </c>
      <c r="AJ925" s="7">
        <f t="shared" si="4400"/>
        <v>0</v>
      </c>
      <c r="AK925" s="7">
        <f t="shared" si="4400"/>
        <v>0</v>
      </c>
      <c r="AL925" s="7">
        <f t="shared" si="4400"/>
        <v>0</v>
      </c>
      <c r="AM925" s="7">
        <f t="shared" si="4400"/>
        <v>0</v>
      </c>
      <c r="AN925" s="7">
        <f t="shared" si="4400"/>
        <v>0</v>
      </c>
      <c r="AO925" s="7">
        <f t="shared" si="4400"/>
        <v>0</v>
      </c>
      <c r="AP925" s="7">
        <f t="shared" si="4400"/>
        <v>0</v>
      </c>
      <c r="AQ925" s="7">
        <f t="shared" si="4400"/>
        <v>0</v>
      </c>
      <c r="AR925" s="7">
        <f t="shared" si="4400"/>
        <v>0</v>
      </c>
      <c r="AS925" s="7">
        <f t="shared" si="4400"/>
        <v>0</v>
      </c>
      <c r="AT925" s="7">
        <f t="shared" si="4400"/>
        <v>0</v>
      </c>
      <c r="AU925" s="7">
        <f t="shared" si="4400"/>
        <v>0</v>
      </c>
      <c r="AV925" s="7">
        <f t="shared" si="4400"/>
        <v>0</v>
      </c>
      <c r="AW925" s="7">
        <f t="shared" si="4400"/>
        <v>0</v>
      </c>
      <c r="AX925" s="7">
        <f t="shared" si="4400"/>
        <v>14454186.529999999</v>
      </c>
      <c r="AY925" s="7">
        <f t="shared" si="4400"/>
        <v>14454186.529999999</v>
      </c>
      <c r="AZ925" s="7">
        <f t="shared" si="4400"/>
        <v>0</v>
      </c>
      <c r="BA925" s="7">
        <f t="shared" si="4400"/>
        <v>0</v>
      </c>
      <c r="BB925" s="7">
        <f t="shared" si="4400"/>
        <v>14454186.529999999</v>
      </c>
      <c r="BC925" s="7">
        <f t="shared" si="4400"/>
        <v>0</v>
      </c>
      <c r="BD925" s="7">
        <f t="shared" si="4400"/>
        <v>0</v>
      </c>
      <c r="BE925" s="7">
        <f t="shared" si="4400"/>
        <v>0</v>
      </c>
      <c r="BF925" s="7">
        <f t="shared" si="4400"/>
        <v>14454186.529999999</v>
      </c>
      <c r="BG925" s="7">
        <f t="shared" si="4400"/>
        <v>0</v>
      </c>
      <c r="BH925" s="7">
        <f t="shared" si="4400"/>
        <v>28962931.449999999</v>
      </c>
      <c r="BI925" s="7">
        <f t="shared" si="4400"/>
        <v>28962931.449999999</v>
      </c>
      <c r="BJ925" s="7">
        <f t="shared" si="4400"/>
        <v>0</v>
      </c>
      <c r="BK925" s="7">
        <f t="shared" si="4400"/>
        <v>28962931.449999999</v>
      </c>
      <c r="BL925" s="7">
        <f t="shared" si="4400"/>
        <v>0</v>
      </c>
      <c r="BM925" s="7">
        <f t="shared" si="4400"/>
        <v>0</v>
      </c>
      <c r="BN925" s="7">
        <f t="shared" si="4400"/>
        <v>0</v>
      </c>
      <c r="BO925" s="7">
        <f t="shared" si="4400"/>
        <v>28962931.449999999</v>
      </c>
      <c r="BP925" s="7">
        <f t="shared" si="4400"/>
        <v>0</v>
      </c>
      <c r="BQ925" s="7">
        <f t="shared" si="4400"/>
        <v>0</v>
      </c>
    </row>
    <row r="926" spans="1:69" hidden="1" outlineLevel="3" x14ac:dyDescent="0.25">
      <c r="A926" s="17" t="s">
        <v>194</v>
      </c>
      <c r="B926" s="9" t="s">
        <v>69</v>
      </c>
      <c r="C926" s="9" t="s">
        <v>225</v>
      </c>
      <c r="D926" s="9" t="s">
        <v>19</v>
      </c>
      <c r="E926" s="16" t="s">
        <v>87</v>
      </c>
      <c r="F926" s="16" t="s">
        <v>88</v>
      </c>
      <c r="G926" s="16" t="s">
        <v>73</v>
      </c>
      <c r="H926" s="16" t="s">
        <v>69</v>
      </c>
      <c r="I926" s="9">
        <v>80080</v>
      </c>
      <c r="J926" s="9" t="s">
        <v>19</v>
      </c>
      <c r="K926" s="7">
        <f t="shared" si="4400"/>
        <v>0</v>
      </c>
      <c r="L926" s="7">
        <f t="shared" si="4400"/>
        <v>0</v>
      </c>
      <c r="M926" s="7">
        <f t="shared" si="4400"/>
        <v>0</v>
      </c>
      <c r="N926" s="30">
        <f t="shared" si="4400"/>
        <v>0</v>
      </c>
      <c r="O926" s="30">
        <f t="shared" si="4400"/>
        <v>0</v>
      </c>
      <c r="P926" s="30">
        <f t="shared" si="4400"/>
        <v>0</v>
      </c>
      <c r="Q926" s="30">
        <f t="shared" si="4400"/>
        <v>0</v>
      </c>
      <c r="R926" s="30">
        <f t="shared" si="4400"/>
        <v>0</v>
      </c>
      <c r="S926" s="7">
        <f t="shared" si="4400"/>
        <v>0</v>
      </c>
      <c r="T926" s="7">
        <f t="shared" si="4400"/>
        <v>0</v>
      </c>
      <c r="U926" s="30">
        <f t="shared" si="4400"/>
        <v>0</v>
      </c>
      <c r="V926" s="30">
        <f t="shared" si="4400"/>
        <v>0</v>
      </c>
      <c r="W926" s="30">
        <f t="shared" si="4400"/>
        <v>0</v>
      </c>
      <c r="X926" s="30">
        <f t="shared" si="4400"/>
        <v>0</v>
      </c>
      <c r="Y926" s="30">
        <f t="shared" si="4400"/>
        <v>0</v>
      </c>
      <c r="Z926" s="7">
        <f t="shared" si="4233"/>
        <v>0</v>
      </c>
      <c r="AA926" s="7">
        <f t="shared" si="4400"/>
        <v>0</v>
      </c>
      <c r="AB926" s="30">
        <f t="shared" si="4400"/>
        <v>0</v>
      </c>
      <c r="AC926" s="30">
        <f t="shared" si="4400"/>
        <v>0</v>
      </c>
      <c r="AD926" s="30">
        <f t="shared" si="4400"/>
        <v>0</v>
      </c>
      <c r="AE926" s="30">
        <f t="shared" si="4400"/>
        <v>0</v>
      </c>
      <c r="AF926" s="30">
        <f t="shared" si="4400"/>
        <v>0</v>
      </c>
      <c r="AG926" s="30">
        <f t="shared" si="4400"/>
        <v>0</v>
      </c>
      <c r="AH926" s="59">
        <f t="shared" si="4400"/>
        <v>0</v>
      </c>
      <c r="AI926" s="7">
        <f t="shared" si="4400"/>
        <v>0</v>
      </c>
      <c r="AJ926" s="7">
        <f t="shared" si="4400"/>
        <v>0</v>
      </c>
      <c r="AK926" s="7">
        <f t="shared" si="4400"/>
        <v>0</v>
      </c>
      <c r="AL926" s="7">
        <f t="shared" si="4400"/>
        <v>0</v>
      </c>
      <c r="AM926" s="7">
        <f t="shared" si="4400"/>
        <v>0</v>
      </c>
      <c r="AN926" s="7">
        <f t="shared" si="4400"/>
        <v>0</v>
      </c>
      <c r="AO926" s="7">
        <f t="shared" si="4400"/>
        <v>0</v>
      </c>
      <c r="AP926" s="7">
        <f t="shared" si="4400"/>
        <v>0</v>
      </c>
      <c r="AQ926" s="7">
        <f t="shared" si="4400"/>
        <v>0</v>
      </c>
      <c r="AR926" s="7">
        <f t="shared" si="4400"/>
        <v>0</v>
      </c>
      <c r="AS926" s="7">
        <f t="shared" si="4400"/>
        <v>0</v>
      </c>
      <c r="AT926" s="7">
        <f t="shared" si="4400"/>
        <v>0</v>
      </c>
      <c r="AU926" s="7">
        <f t="shared" si="4400"/>
        <v>0</v>
      </c>
      <c r="AV926" s="7">
        <f t="shared" si="4400"/>
        <v>0</v>
      </c>
      <c r="AW926" s="7">
        <f t="shared" si="4400"/>
        <v>0</v>
      </c>
      <c r="AX926" s="7">
        <f t="shared" si="4400"/>
        <v>14454186.529999999</v>
      </c>
      <c r="AY926" s="7">
        <f t="shared" si="4400"/>
        <v>14454186.529999999</v>
      </c>
      <c r="AZ926" s="7">
        <f t="shared" si="4400"/>
        <v>0</v>
      </c>
      <c r="BA926" s="7">
        <f t="shared" si="4400"/>
        <v>0</v>
      </c>
      <c r="BB926" s="7">
        <f t="shared" si="4400"/>
        <v>14454186.529999999</v>
      </c>
      <c r="BC926" s="7">
        <f t="shared" si="4400"/>
        <v>0</v>
      </c>
      <c r="BD926" s="7">
        <f t="shared" si="4400"/>
        <v>0</v>
      </c>
      <c r="BE926" s="7">
        <f t="shared" si="4400"/>
        <v>0</v>
      </c>
      <c r="BF926" s="7">
        <f t="shared" si="4400"/>
        <v>14454186.529999999</v>
      </c>
      <c r="BG926" s="7">
        <f t="shared" si="4400"/>
        <v>0</v>
      </c>
      <c r="BH926" s="7">
        <f t="shared" si="4400"/>
        <v>28962931.449999999</v>
      </c>
      <c r="BI926" s="7">
        <f t="shared" si="4400"/>
        <v>28962931.449999999</v>
      </c>
      <c r="BJ926" s="7">
        <f t="shared" si="4400"/>
        <v>0</v>
      </c>
      <c r="BK926" s="7">
        <f t="shared" si="4400"/>
        <v>28962931.449999999</v>
      </c>
      <c r="BL926" s="7">
        <f t="shared" si="4400"/>
        <v>0</v>
      </c>
      <c r="BM926" s="7">
        <f t="shared" si="4400"/>
        <v>0</v>
      </c>
      <c r="BN926" s="7">
        <f t="shared" si="4400"/>
        <v>0</v>
      </c>
      <c r="BO926" s="7">
        <f t="shared" si="4400"/>
        <v>28962931.449999999</v>
      </c>
      <c r="BP926" s="7">
        <f t="shared" si="4400"/>
        <v>0</v>
      </c>
      <c r="BQ926" s="7">
        <f t="shared" si="4400"/>
        <v>0</v>
      </c>
    </row>
    <row r="927" spans="1:69" hidden="1" outlineLevel="3" x14ac:dyDescent="0.25">
      <c r="A927" s="17" t="s">
        <v>205</v>
      </c>
      <c r="B927" s="9" t="s">
        <v>69</v>
      </c>
      <c r="C927" s="9" t="s">
        <v>225</v>
      </c>
      <c r="D927" s="9" t="s">
        <v>70</v>
      </c>
      <c r="E927" s="16" t="s">
        <v>87</v>
      </c>
      <c r="F927" s="16" t="s">
        <v>88</v>
      </c>
      <c r="G927" s="16" t="s">
        <v>73</v>
      </c>
      <c r="H927" s="16" t="s">
        <v>69</v>
      </c>
      <c r="I927" s="9">
        <v>80080</v>
      </c>
      <c r="J927" s="9" t="s">
        <v>70</v>
      </c>
      <c r="K927" s="1">
        <v>0</v>
      </c>
      <c r="L927" s="1">
        <v>0</v>
      </c>
      <c r="M927" s="1">
        <v>0</v>
      </c>
      <c r="N927" s="32">
        <v>0</v>
      </c>
      <c r="O927" s="32">
        <v>0</v>
      </c>
      <c r="P927" s="32">
        <v>0</v>
      </c>
      <c r="Q927" s="32">
        <v>0</v>
      </c>
      <c r="R927" s="32">
        <v>0</v>
      </c>
      <c r="S927" s="1">
        <v>0</v>
      </c>
      <c r="T927" s="1">
        <v>0</v>
      </c>
      <c r="U927" s="32">
        <v>0</v>
      </c>
      <c r="V927" s="32">
        <v>0</v>
      </c>
      <c r="W927" s="32">
        <v>0</v>
      </c>
      <c r="X927" s="32">
        <v>0</v>
      </c>
      <c r="Y927" s="32">
        <v>0</v>
      </c>
      <c r="Z927" s="7">
        <f t="shared" si="4233"/>
        <v>0</v>
      </c>
      <c r="AA927" s="1">
        <f>SUM(AB927:AG927)</f>
        <v>0</v>
      </c>
      <c r="AB927" s="32">
        <v>0</v>
      </c>
      <c r="AC927" s="32">
        <v>0</v>
      </c>
      <c r="AD927" s="32">
        <v>0</v>
      </c>
      <c r="AE927" s="32">
        <v>0</v>
      </c>
      <c r="AF927" s="32">
        <v>0</v>
      </c>
      <c r="AG927" s="32">
        <v>0</v>
      </c>
      <c r="AH927" s="61">
        <f>Z927+AA927</f>
        <v>0</v>
      </c>
      <c r="AI927" s="1">
        <v>0</v>
      </c>
      <c r="AJ927" s="1">
        <v>0</v>
      </c>
      <c r="AK927" s="1">
        <v>0</v>
      </c>
      <c r="AL927" s="1">
        <v>0</v>
      </c>
      <c r="AM927" s="1">
        <v>0</v>
      </c>
      <c r="AN927" s="1">
        <v>0</v>
      </c>
      <c r="AO927" s="1">
        <v>0</v>
      </c>
      <c r="AP927" s="1">
        <v>0</v>
      </c>
      <c r="AQ927" s="1">
        <f>AR927+AS927+AT927+AU927+AV927</f>
        <v>0</v>
      </c>
      <c r="AR927" s="1"/>
      <c r="AS927" s="1"/>
      <c r="AT927" s="1"/>
      <c r="AU927" s="1"/>
      <c r="AV927" s="1"/>
      <c r="AW927" s="1">
        <f>AP927+AQ927</f>
        <v>0</v>
      </c>
      <c r="AX927" s="1">
        <v>14454186.529999999</v>
      </c>
      <c r="AY927" s="1">
        <v>14454186.529999999</v>
      </c>
      <c r="AZ927" s="1">
        <v>0</v>
      </c>
      <c r="BA927" s="1">
        <v>0</v>
      </c>
      <c r="BB927" s="1">
        <f t="shared" ref="BB927" si="4401">AY927+AZ927</f>
        <v>14454186.529999999</v>
      </c>
      <c r="BC927" s="1">
        <f t="shared" ref="BC927" si="4402">BD927+BE927</f>
        <v>0</v>
      </c>
      <c r="BD927" s="1"/>
      <c r="BE927" s="1"/>
      <c r="BF927" s="1">
        <f t="shared" ref="BF927" si="4403">BB927+BC927</f>
        <v>14454186.529999999</v>
      </c>
      <c r="BG927" s="1">
        <v>0</v>
      </c>
      <c r="BH927" s="1">
        <v>28962931.449999999</v>
      </c>
      <c r="BI927" s="1">
        <v>28962931.449999999</v>
      </c>
      <c r="BJ927" s="1">
        <v>0</v>
      </c>
      <c r="BK927" s="1">
        <f t="shared" ref="BK927" si="4404">BI927+BJ927</f>
        <v>28962931.449999999</v>
      </c>
      <c r="BL927" s="1">
        <f>BM927+BN927</f>
        <v>0</v>
      </c>
      <c r="BM927" s="1"/>
      <c r="BN927" s="1"/>
      <c r="BO927" s="1">
        <f>BK927+BL927</f>
        <v>28962931.449999999</v>
      </c>
      <c r="BP927" s="1">
        <v>0</v>
      </c>
      <c r="BQ927" s="1">
        <v>0</v>
      </c>
    </row>
    <row r="928" spans="1:69" s="46" customFormat="1" ht="21.75" hidden="1" customHeight="1" collapsed="1" x14ac:dyDescent="0.25">
      <c r="A928" s="120" t="s">
        <v>301</v>
      </c>
      <c r="B928" s="120"/>
      <c r="C928" s="120"/>
      <c r="D928" s="120"/>
      <c r="E928" s="120"/>
      <c r="F928" s="120"/>
      <c r="G928" s="120"/>
      <c r="H928" s="120"/>
      <c r="I928" s="120"/>
      <c r="J928" s="120"/>
      <c r="K928" s="44">
        <f t="shared" ref="K928:Y928" si="4405">K17+K430+K500+K718+K737+K779+K787+K794+K871+K846+K818</f>
        <v>1491371010.2299998</v>
      </c>
      <c r="L928" s="44">
        <f t="shared" si="4405"/>
        <v>1500382175.2299998</v>
      </c>
      <c r="M928" s="44">
        <f t="shared" si="4405"/>
        <v>41006703.710000001</v>
      </c>
      <c r="N928" s="44">
        <f t="shared" si="4405"/>
        <v>24445638.16</v>
      </c>
      <c r="O928" s="44">
        <f t="shared" si="4405"/>
        <v>4072408.5</v>
      </c>
      <c r="P928" s="44">
        <f t="shared" si="4405"/>
        <v>3884377.05</v>
      </c>
      <c r="Q928" s="44">
        <f t="shared" si="4405"/>
        <v>2838600</v>
      </c>
      <c r="R928" s="44">
        <f t="shared" si="4405"/>
        <v>5765680</v>
      </c>
      <c r="S928" s="44">
        <f t="shared" si="4405"/>
        <v>1534704113.9399998</v>
      </c>
      <c r="T928" s="44">
        <f t="shared" si="4405"/>
        <v>2258055.85</v>
      </c>
      <c r="U928" s="44">
        <f t="shared" si="4405"/>
        <v>207114294.98000002</v>
      </c>
      <c r="V928" s="44">
        <f t="shared" si="4405"/>
        <v>2091013.6400000001</v>
      </c>
      <c r="W928" s="44">
        <f t="shared" si="4405"/>
        <v>0</v>
      </c>
      <c r="X928" s="44">
        <f t="shared" si="4405"/>
        <v>0</v>
      </c>
      <c r="Y928" s="44">
        <f t="shared" si="4405"/>
        <v>0</v>
      </c>
      <c r="Z928" s="45">
        <f t="shared" si="4233"/>
        <v>1536962169.7899997</v>
      </c>
      <c r="AA928" s="44">
        <f t="shared" ref="AA928:BQ928" si="4406">AA17+AA430+AA500+AA718+AA737+AA779+AA787+AA794+AA871+AA846+AA818</f>
        <v>14188441.829999994</v>
      </c>
      <c r="AB928" s="44">
        <f t="shared" si="4406"/>
        <v>7752229.3599999985</v>
      </c>
      <c r="AC928" s="44">
        <f t="shared" si="4406"/>
        <v>4368593.2299999995</v>
      </c>
      <c r="AD928" s="44">
        <f t="shared" si="4406"/>
        <v>1617658.24</v>
      </c>
      <c r="AE928" s="44">
        <f t="shared" si="4406"/>
        <v>-125039</v>
      </c>
      <c r="AF928" s="44">
        <f t="shared" si="4406"/>
        <v>100000</v>
      </c>
      <c r="AG928" s="44">
        <f t="shared" si="4406"/>
        <v>475000</v>
      </c>
      <c r="AH928" s="56">
        <f t="shared" si="4406"/>
        <v>1557835376.6199996</v>
      </c>
      <c r="AI928" s="44">
        <f t="shared" si="4406"/>
        <v>67747480.830000013</v>
      </c>
      <c r="AJ928" s="44">
        <f t="shared" si="4406"/>
        <v>-6054724.4499999983</v>
      </c>
      <c r="AK928" s="44">
        <f t="shared" si="4406"/>
        <v>33348297.199999999</v>
      </c>
      <c r="AL928" s="44">
        <f t="shared" si="4406"/>
        <v>30710147.800000001</v>
      </c>
      <c r="AM928" s="44">
        <f t="shared" si="4406"/>
        <v>8005566.2800000003</v>
      </c>
      <c r="AN928" s="44">
        <f t="shared" si="4406"/>
        <v>1612651</v>
      </c>
      <c r="AO928" s="44">
        <f t="shared" si="4406"/>
        <v>125543</v>
      </c>
      <c r="AP928" s="56">
        <f t="shared" si="4406"/>
        <v>1625582857.4499998</v>
      </c>
      <c r="AQ928" s="44">
        <f t="shared" ref="AQ928:AV928" si="4407">AQ17+AQ430+AQ500+AQ718+AQ737+AQ779+AQ787+AQ794+AQ871+AQ846+AQ818</f>
        <v>53366313</v>
      </c>
      <c r="AR928" s="44">
        <f t="shared" si="4407"/>
        <v>21731508.009999998</v>
      </c>
      <c r="AS928" s="44">
        <f t="shared" ref="AS928" si="4408">AS17+AS430+AS500+AS718+AS737+AS779+AS787+AS794+AS871+AS846+AS818</f>
        <v>8605324.9900000002</v>
      </c>
      <c r="AT928" s="44">
        <f t="shared" si="4407"/>
        <v>23029480</v>
      </c>
      <c r="AU928" s="44">
        <f t="shared" si="4407"/>
        <v>0</v>
      </c>
      <c r="AV928" s="44">
        <f t="shared" si="4407"/>
        <v>0</v>
      </c>
      <c r="AW928" s="44">
        <f t="shared" ref="AW928" si="4409">AW17+AW430+AW500+AW718+AW737+AW779+AW787+AW794+AW871+AW846+AW818</f>
        <v>1678424336.9499998</v>
      </c>
      <c r="AX928" s="44">
        <f t="shared" si="4406"/>
        <v>1408351433.05</v>
      </c>
      <c r="AY928" s="44">
        <f t="shared" si="4406"/>
        <v>1408351433.05</v>
      </c>
      <c r="AZ928" s="44">
        <f t="shared" si="4406"/>
        <v>9875928.1199999992</v>
      </c>
      <c r="BA928" s="44">
        <f t="shared" si="4406"/>
        <v>0</v>
      </c>
      <c r="BB928" s="44">
        <f t="shared" si="4406"/>
        <v>1418227361.1700001</v>
      </c>
      <c r="BC928" s="44">
        <f t="shared" si="4406"/>
        <v>0</v>
      </c>
      <c r="BD928" s="44">
        <f t="shared" si="4406"/>
        <v>0</v>
      </c>
      <c r="BE928" s="44">
        <f t="shared" si="4406"/>
        <v>0</v>
      </c>
      <c r="BF928" s="44">
        <f t="shared" si="4406"/>
        <v>1418227361.1700001</v>
      </c>
      <c r="BG928" s="44">
        <f t="shared" ref="BG928" si="4410">BG17+BG430+BG500+BG718+BG737+BG779+BG787+BG794+BG871+BG846+BG818</f>
        <v>0</v>
      </c>
      <c r="BH928" s="44">
        <f t="shared" si="4406"/>
        <v>1291558306.1300001</v>
      </c>
      <c r="BI928" s="44">
        <f t="shared" si="4406"/>
        <v>1291558306.1300001</v>
      </c>
      <c r="BJ928" s="44">
        <f t="shared" si="4406"/>
        <v>0</v>
      </c>
      <c r="BK928" s="44">
        <f t="shared" si="4406"/>
        <v>1291558306.1300001</v>
      </c>
      <c r="BL928" s="44">
        <f t="shared" si="4406"/>
        <v>0</v>
      </c>
      <c r="BM928" s="44">
        <f t="shared" si="4406"/>
        <v>0</v>
      </c>
      <c r="BN928" s="44">
        <f t="shared" si="4406"/>
        <v>0</v>
      </c>
      <c r="BO928" s="44">
        <f>BO17+BO430+BO500+BO718+BO737+BO779+BO787+BO794+BO871+BO846+BO818</f>
        <v>1291558306.1300001</v>
      </c>
      <c r="BP928" s="44">
        <f t="shared" si="4406"/>
        <v>0</v>
      </c>
      <c r="BQ928" s="44">
        <f t="shared" si="4406"/>
        <v>0</v>
      </c>
    </row>
    <row r="929" spans="1:69" ht="12.75" hidden="1" customHeight="1" x14ac:dyDescent="0.25">
      <c r="A929" s="10"/>
      <c r="B929" s="10"/>
      <c r="C929" s="10"/>
      <c r="D929" s="10"/>
      <c r="E929" s="11"/>
      <c r="F929" s="11"/>
      <c r="G929" s="11"/>
      <c r="H929" s="11"/>
      <c r="I929" s="11"/>
      <c r="J929" s="11"/>
      <c r="K929" s="2"/>
      <c r="M929" s="4">
        <f>SUM(N928:R928)</f>
        <v>41006703.710000001</v>
      </c>
      <c r="S929" s="4">
        <f>L928+M928</f>
        <v>1541388878.9399998</v>
      </c>
      <c r="T929" s="38">
        <f>SUM(U928:Y928)</f>
        <v>209205308.62</v>
      </c>
      <c r="Z929" s="42">
        <f>S928+T928</f>
        <v>1536962169.7899997</v>
      </c>
      <c r="AA929" s="38">
        <f>SUM(AB928:AG928)</f>
        <v>14188441.829999998</v>
      </c>
      <c r="AH929" s="64">
        <f>Z928+AA928</f>
        <v>1551150611.6199996</v>
      </c>
      <c r="AI929" s="43">
        <v>69860541.510000005</v>
      </c>
      <c r="AP929" s="48">
        <f>AH928+AI928</f>
        <v>1625582857.4499996</v>
      </c>
      <c r="AQ929" s="38">
        <f>AR928+AS928+AT928+AU928+AV928</f>
        <v>53366313</v>
      </c>
      <c r="AW929" s="43">
        <v>1882335704.3</v>
      </c>
      <c r="BB929" s="48">
        <f>AY928+AZ928</f>
        <v>1418227361.1699998</v>
      </c>
      <c r="BF929" s="43">
        <f>BC928+BB928</f>
        <v>1418227361.1700001</v>
      </c>
      <c r="BK929" s="38">
        <f>BI928+BJ928</f>
        <v>1291558306.1300001</v>
      </c>
      <c r="BO929" s="43">
        <f>BK928+BL928</f>
        <v>1291558306.1300001</v>
      </c>
    </row>
    <row r="930" spans="1:69" ht="15" hidden="1" customHeight="1" x14ac:dyDescent="0.25">
      <c r="A930" s="121"/>
      <c r="B930" s="122"/>
      <c r="C930" s="122"/>
      <c r="D930" s="122"/>
      <c r="E930" s="122"/>
      <c r="F930" s="122"/>
      <c r="G930" s="122"/>
      <c r="H930" s="122"/>
      <c r="I930" s="122"/>
      <c r="J930" s="122"/>
      <c r="K930" s="2"/>
      <c r="S930" s="4">
        <f>S928-S931</f>
        <v>0</v>
      </c>
      <c r="T930" s="38">
        <f>T928-T929</f>
        <v>-206947252.77000001</v>
      </c>
      <c r="Z930" s="38">
        <f>Z928-Z929</f>
        <v>0</v>
      </c>
      <c r="AA930" s="38">
        <f>AA928-AA929</f>
        <v>0</v>
      </c>
      <c r="AH930" s="65">
        <f>AH928-AH929</f>
        <v>6684765</v>
      </c>
      <c r="AI930" s="43">
        <f>AJ928+AK928+AL928+AM928+AN928+AO928</f>
        <v>67747480.829999998</v>
      </c>
      <c r="AP930" s="48">
        <f>AH928+AI928</f>
        <v>1625582857.4499996</v>
      </c>
      <c r="AQ930" s="38">
        <f>AQ929-AQ928</f>
        <v>0</v>
      </c>
      <c r="AW930" s="43">
        <f>AP928+AQ928</f>
        <v>1678949170.4499998</v>
      </c>
      <c r="BB930" s="38">
        <f>BB928-BB929</f>
        <v>0</v>
      </c>
      <c r="BK930" s="38">
        <f>BK928-BK929</f>
        <v>0</v>
      </c>
      <c r="BO930" s="53"/>
    </row>
    <row r="931" spans="1:69" ht="18.75" hidden="1" customHeight="1" x14ac:dyDescent="0.25">
      <c r="K931" s="4"/>
      <c r="L931" s="4"/>
      <c r="M931" s="4"/>
      <c r="N931" s="4"/>
      <c r="O931" s="4"/>
      <c r="P931" s="4"/>
      <c r="Q931" s="4"/>
      <c r="R931" s="4"/>
      <c r="S931" s="4">
        <v>1534704113.9400001</v>
      </c>
      <c r="T931" s="38"/>
      <c r="U931" s="4"/>
      <c r="V931" s="4"/>
      <c r="W931" s="4"/>
      <c r="X931" s="4"/>
      <c r="Y931" s="4"/>
      <c r="Z931" s="43">
        <f>S928+T928</f>
        <v>1536962169.7899997</v>
      </c>
      <c r="AA931" s="38"/>
      <c r="AB931" s="4"/>
      <c r="AC931" s="4"/>
      <c r="AD931" s="4"/>
      <c r="AE931" s="4"/>
      <c r="AF931" s="4"/>
      <c r="AG931" s="4"/>
      <c r="AH931" s="66">
        <v>1746094922.5599999</v>
      </c>
      <c r="AI931" s="43">
        <f>AI929-AI930</f>
        <v>2113060.6800000072</v>
      </c>
      <c r="AJ931" s="38"/>
      <c r="AK931" s="38"/>
      <c r="AL931" s="38"/>
      <c r="AM931" s="38"/>
      <c r="AN931" s="38"/>
      <c r="AO931" s="38"/>
      <c r="AP931" s="42">
        <v>1828969391.3</v>
      </c>
      <c r="AQ931" s="38"/>
      <c r="AR931" s="38"/>
      <c r="AS931" s="38"/>
      <c r="AT931" s="38"/>
      <c r="AU931" s="38"/>
      <c r="AV931" s="38"/>
      <c r="AW931" s="124">
        <f>AW929-AW930</f>
        <v>203386533.85000014</v>
      </c>
      <c r="AX931" s="4"/>
      <c r="AY931" s="4"/>
      <c r="AZ931" s="38"/>
      <c r="BA931" s="38"/>
      <c r="BB931" s="38"/>
      <c r="BC931" s="38"/>
      <c r="BD931" s="38"/>
      <c r="BE931" s="38"/>
      <c r="BF931" s="38"/>
      <c r="BG931" s="38"/>
      <c r="BJ931" s="38"/>
      <c r="BK931" s="38"/>
      <c r="BL931" s="38"/>
      <c r="BM931" s="38"/>
      <c r="BN931" s="38"/>
      <c r="BO931" s="48"/>
      <c r="BP931" s="38"/>
      <c r="BQ931" s="38"/>
    </row>
    <row r="932" spans="1:69" ht="15" hidden="1" customHeight="1" x14ac:dyDescent="0.25">
      <c r="K932" s="2"/>
      <c r="S932" s="4"/>
      <c r="AH932" s="67">
        <f>AH928-AH931</f>
        <v>-188259545.9400003</v>
      </c>
      <c r="AP932" s="123">
        <f>AP930-AP931</f>
        <v>-203386533.85000038</v>
      </c>
      <c r="AW932" s="43">
        <f>AW928-AW930</f>
        <v>-524833.5</v>
      </c>
      <c r="BO932" s="53"/>
    </row>
    <row r="933" spans="1:69" ht="15" hidden="1" customHeight="1" x14ac:dyDescent="0.25">
      <c r="K933" s="2"/>
      <c r="M933" s="4">
        <f>M928-M929</f>
        <v>0</v>
      </c>
      <c r="S933" s="4">
        <f>S928-S929</f>
        <v>-6684765</v>
      </c>
      <c r="AP933" s="38">
        <f>AI931+AP932</f>
        <v>-201273473.17000037</v>
      </c>
      <c r="BO933" s="53"/>
    </row>
    <row r="934" spans="1:69" ht="19.5" hidden="1" customHeight="1" x14ac:dyDescent="0.25">
      <c r="K934" s="2"/>
      <c r="S934" s="2"/>
      <c r="AH934" s="69">
        <f>AH928-AH929</f>
        <v>6684765</v>
      </c>
      <c r="AP934" s="49">
        <f>AP928-AP929</f>
        <v>0</v>
      </c>
      <c r="BF934" s="54">
        <f>BF929-BF928</f>
        <v>0</v>
      </c>
      <c r="BO934" s="54">
        <f>BO929-BO928</f>
        <v>0</v>
      </c>
    </row>
    <row r="935" spans="1:69" s="39" customFormat="1" ht="37.5" hidden="1" customHeight="1" x14ac:dyDescent="0.25">
      <c r="A935" s="113" t="s">
        <v>522</v>
      </c>
      <c r="B935" s="113"/>
      <c r="C935" s="113"/>
      <c r="D935" s="113"/>
      <c r="E935" s="113"/>
      <c r="F935" s="113"/>
      <c r="G935" s="113"/>
      <c r="H935" s="113"/>
      <c r="I935" s="113"/>
      <c r="J935" s="113"/>
      <c r="K935" s="113"/>
      <c r="L935" s="113"/>
      <c r="M935" s="113"/>
      <c r="N935" s="113"/>
      <c r="O935" s="113"/>
      <c r="P935" s="113"/>
      <c r="Q935" s="113"/>
      <c r="R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row>
    <row r="936" spans="1:69" x14ac:dyDescent="0.25">
      <c r="AX936" s="26"/>
      <c r="AY936" s="26"/>
    </row>
    <row r="937" spans="1:69" x14ac:dyDescent="0.25">
      <c r="BB937" s="38"/>
      <c r="BK937" s="38"/>
    </row>
    <row r="938" spans="1:69" x14ac:dyDescent="0.25">
      <c r="S938" s="132">
        <v>43333103.710000001</v>
      </c>
      <c r="BB938" s="38"/>
      <c r="BK938" s="38"/>
    </row>
    <row r="939" spans="1:69" x14ac:dyDescent="0.25">
      <c r="S939" s="132">
        <f>M928</f>
        <v>41006703.710000001</v>
      </c>
    </row>
    <row r="940" spans="1:69" x14ac:dyDescent="0.25">
      <c r="J940" s="44">
        <f>J29+J442+J512+J730+J749+J791+J799+J806+J883+J858+J834</f>
        <v>3048</v>
      </c>
      <c r="S940" s="133">
        <f>S938-S939</f>
        <v>2326400</v>
      </c>
    </row>
  </sheetData>
  <autoFilter ref="A16:BQ935">
    <filterColumn colId="4">
      <filters>
        <filter val="02"/>
      </filters>
    </filterColumn>
    <filterColumn colId="13" showButton="0"/>
    <filterColumn colId="14" showButton="0"/>
    <filterColumn colId="15" showButton="0"/>
    <filterColumn colId="16" showButton="0"/>
    <filterColumn colId="20" showButton="0"/>
    <filterColumn colId="21" showButton="0"/>
    <filterColumn colId="22" showButton="0"/>
    <filterColumn colId="23" showButton="0"/>
    <filterColumn colId="27" showButton="0"/>
    <filterColumn colId="28" showButton="0"/>
    <filterColumn colId="29" showButton="0"/>
    <filterColumn colId="30" showButton="0"/>
    <filterColumn colId="31" showButton="0"/>
    <filterColumn colId="35" showButton="0"/>
    <filterColumn colId="36" showButton="0"/>
    <filterColumn colId="37" showButton="0"/>
    <filterColumn colId="38" showButton="0"/>
    <filterColumn colId="39" showButton="0"/>
    <filterColumn colId="44" showButton="0"/>
    <filterColumn colId="55" showButton="0"/>
    <filterColumn colId="64" showButton="0"/>
  </autoFilter>
  <mergeCells count="52">
    <mergeCell ref="A935:BO935"/>
    <mergeCell ref="K4:BL9"/>
    <mergeCell ref="BM15:BN16"/>
    <mergeCell ref="BL15:BL16"/>
    <mergeCell ref="A14:J14"/>
    <mergeCell ref="A15:A16"/>
    <mergeCell ref="B15:B16"/>
    <mergeCell ref="C15:C16"/>
    <mergeCell ref="D15:D16"/>
    <mergeCell ref="E15:E16"/>
    <mergeCell ref="F15:F16"/>
    <mergeCell ref="K15:K16"/>
    <mergeCell ref="L15:L16"/>
    <mergeCell ref="BK15:BK16"/>
    <mergeCell ref="A928:J928"/>
    <mergeCell ref="A930:J930"/>
    <mergeCell ref="BQ15:BQ16"/>
    <mergeCell ref="M15:M16"/>
    <mergeCell ref="N15:R16"/>
    <mergeCell ref="AB15:AG16"/>
    <mergeCell ref="T15:T16"/>
    <mergeCell ref="Z15:Z16"/>
    <mergeCell ref="U15:Y16"/>
    <mergeCell ref="AY15:AY16"/>
    <mergeCell ref="AZ15:AZ16"/>
    <mergeCell ref="AH15:AH16"/>
    <mergeCell ref="AA15:AA16"/>
    <mergeCell ref="BH15:BH16"/>
    <mergeCell ref="AX15:AX16"/>
    <mergeCell ref="BB15:BB16"/>
    <mergeCell ref="H15:H16"/>
    <mergeCell ref="I15:I16"/>
    <mergeCell ref="J15:J16"/>
    <mergeCell ref="AR15:AV16"/>
    <mergeCell ref="BP15:BP16"/>
    <mergeCell ref="BO15:BO16"/>
    <mergeCell ref="AQ1:BL1"/>
    <mergeCell ref="BG15:BG16"/>
    <mergeCell ref="A11:BO11"/>
    <mergeCell ref="AP15:AP16"/>
    <mergeCell ref="AI15:AI16"/>
    <mergeCell ref="BD15:BE16"/>
    <mergeCell ref="BI15:BI16"/>
    <mergeCell ref="BJ15:BJ16"/>
    <mergeCell ref="BA15:BA16"/>
    <mergeCell ref="AJ15:AO16"/>
    <mergeCell ref="BF15:BF16"/>
    <mergeCell ref="BC15:BC16"/>
    <mergeCell ref="S15:S16"/>
    <mergeCell ref="AW15:AW16"/>
    <mergeCell ref="AQ15:AQ16"/>
    <mergeCell ref="G15:G16"/>
  </mergeCells>
  <pageMargins left="1.1811023622047245" right="0.39370078740157483" top="0.78740157480314965" bottom="0.78740157480314965" header="0.11811023622047245" footer="0.11811023622047245"/>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cент</vt:lpstr>
      <vt:lpstr>Лист1</vt:lpstr>
      <vt:lpstr>'Програм2023,2024,2025 cент'!Заголовки_для_печати</vt:lpstr>
      <vt:lpstr>'Програм2023,2024,2025 cент'!Область_печати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2023-09-20T14:32:37Z</cp:lastPrinted>
  <dcterms:created xsi:type="dcterms:W3CDTF">2022-09-01T09:09:31Z</dcterms:created>
  <dcterms:modified xsi:type="dcterms:W3CDTF">2023-10-04T10:07:27Z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